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hp\HBDESKTOP\下发二级单位2023年决算公开资料\"/>
    </mc:Choice>
  </mc:AlternateContent>
  <workbookProtection workbookAlgorithmName="SHA-512" workbookHashValue="SwbXqJmu6kQUoyowToEhDfw/x8MqcRTd1oxtMicKFLTzbp6038JgN3b2ifFmHTn3DjLUje3RgSVCJP2kWOmxdg==" workbookSaltValue="9luDqlFldnM5mJfxFwIqCw==" workbookSpinCount="100000" lockStructure="1"/>
  <bookViews>
    <workbookView xWindow="-110" yWindow="-110" windowWidth="23260" windowHeight="13900" tabRatio="851" activeTab="3"/>
  </bookViews>
  <sheets>
    <sheet name="封面" sheetId="1" r:id="rId1"/>
    <sheet name="目录" sheetId="3" r:id="rId2"/>
    <sheet name="第一部分" sheetId="4" r:id="rId3"/>
    <sheet name="第二部分" sheetId="5" r:id="rId4"/>
    <sheet name="第三部分" sheetId="6" r:id="rId5"/>
    <sheet name="第四部分" sheetId="14" r:id="rId6"/>
    <sheet name="作图取数表" sheetId="15" state="hidden" r:id="rId7"/>
    <sheet name="当年决算导出" sheetId="13" state="hidden" r:id="rId8"/>
    <sheet name="上年决算导出" sheetId="8" state="hidden" r:id="rId9"/>
    <sheet name="一般公共预算财政拨款支出决算具体情况" sheetId="11" state="hidden" r:id="rId10"/>
    <sheet name="2019决算导出" sheetId="9" state="hidden" r:id="rId11"/>
    <sheet name="07导出" sheetId="10" state="hidden" r:id="rId12"/>
    <sheet name="功能科目" sheetId="12" state="hidden" r:id="rId13"/>
  </sheets>
  <definedNames>
    <definedName name="_xlnm._FilterDatabase" localSheetId="11" hidden="1">'07导出'!$A$1:$H$1860</definedName>
    <definedName name="_xlnm.Print_Area" localSheetId="0">封面!$A$2:$M$24</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26" i="6" l="1"/>
  <c r="E21" i="6"/>
  <c r="D52" i="5"/>
  <c r="J84" i="5"/>
  <c r="E84" i="5"/>
  <c r="J82" i="5"/>
  <c r="E82" i="5"/>
  <c r="J79" i="5"/>
  <c r="E79" i="5"/>
  <c r="J77" i="5"/>
  <c r="E77" i="5"/>
  <c r="E75" i="5"/>
  <c r="AC166" i="11"/>
  <c r="AD166" i="11"/>
  <c r="AD168" i="11" s="1"/>
  <c r="AC167" i="11"/>
  <c r="AD167" i="11"/>
  <c r="AC168" i="11"/>
  <c r="Q166" i="11"/>
  <c r="Q168" i="11" s="1"/>
  <c r="R166" i="11"/>
  <c r="Q167" i="11"/>
  <c r="R167" i="11"/>
  <c r="R168" i="11" s="1"/>
  <c r="D1815" i="10"/>
  <c r="C1815" i="10" s="1"/>
  <c r="D1814" i="10"/>
  <c r="C1814" i="10"/>
  <c r="D1813" i="10"/>
  <c r="C1813" i="10" s="1"/>
  <c r="D1812" i="10"/>
  <c r="C1812" i="10"/>
  <c r="D1811" i="10"/>
  <c r="C1811" i="10"/>
  <c r="D1810" i="10"/>
  <c r="C1810" i="10" s="1"/>
  <c r="D1809" i="10"/>
  <c r="C1809" i="10"/>
  <c r="D1808" i="10"/>
  <c r="C1808" i="10"/>
  <c r="D1807" i="10"/>
  <c r="C1807" i="10" s="1"/>
  <c r="D1806" i="10"/>
  <c r="C1806" i="10"/>
  <c r="D1805" i="10"/>
  <c r="C1805" i="10" s="1"/>
  <c r="D1804" i="10"/>
  <c r="C1804" i="10"/>
  <c r="D1803" i="10"/>
  <c r="C1803" i="10" s="1"/>
  <c r="D1802" i="10"/>
  <c r="C1802" i="10"/>
  <c r="D1801" i="10"/>
  <c r="C1801" i="10"/>
  <c r="D1800" i="10"/>
  <c r="C1800" i="10"/>
  <c r="D1799" i="10"/>
  <c r="C1799" i="10" s="1"/>
  <c r="D1798" i="10"/>
  <c r="C1798" i="10"/>
  <c r="D1797" i="10"/>
  <c r="C1797" i="10" s="1"/>
  <c r="D1796" i="10"/>
  <c r="C1796" i="10"/>
  <c r="D1795" i="10"/>
  <c r="C1795" i="10"/>
  <c r="D1794" i="10"/>
  <c r="C1794" i="10"/>
  <c r="D1793" i="10"/>
  <c r="C1793" i="10"/>
  <c r="D1792" i="10"/>
  <c r="C1792" i="10" s="1"/>
  <c r="D1791" i="10"/>
  <c r="C1791" i="10" s="1"/>
  <c r="D1790" i="10"/>
  <c r="C1790" i="10"/>
  <c r="D1789" i="10"/>
  <c r="C1789" i="10" s="1"/>
  <c r="D1788" i="10"/>
  <c r="C1788" i="10"/>
  <c r="D1787" i="10"/>
  <c r="C1787" i="10"/>
  <c r="D1786" i="10"/>
  <c r="C1786" i="10"/>
  <c r="D1785" i="10"/>
  <c r="C1785" i="10"/>
  <c r="D1784" i="10"/>
  <c r="C1784" i="10"/>
  <c r="D1783" i="10"/>
  <c r="C1783" i="10" s="1"/>
  <c r="D1782" i="10"/>
  <c r="C1782" i="10"/>
  <c r="D1781" i="10"/>
  <c r="C1781" i="10" s="1"/>
  <c r="D1780" i="10"/>
  <c r="C1780" i="10"/>
  <c r="D1779" i="10"/>
  <c r="C1779" i="10" s="1"/>
  <c r="D1778" i="10"/>
  <c r="C1778" i="10"/>
  <c r="D1777" i="10"/>
  <c r="C1777" i="10"/>
  <c r="D1776" i="10"/>
  <c r="C1776" i="10"/>
  <c r="D1775" i="10"/>
  <c r="C1775" i="10" s="1"/>
  <c r="D1774" i="10"/>
  <c r="C1774" i="10"/>
  <c r="D1773" i="10"/>
  <c r="C1773" i="10" s="1"/>
  <c r="D1772" i="10"/>
  <c r="C1772" i="10"/>
  <c r="D1771" i="10"/>
  <c r="C1771" i="10"/>
  <c r="D1770" i="10"/>
  <c r="C1770" i="10"/>
  <c r="D1769" i="10"/>
  <c r="C1769" i="10"/>
  <c r="D1768" i="10"/>
  <c r="C1768" i="10" s="1"/>
  <c r="D1767" i="10"/>
  <c r="C1767" i="10" s="1"/>
  <c r="D1766" i="10"/>
  <c r="C1766" i="10"/>
  <c r="D1765" i="10"/>
  <c r="C1765" i="10" s="1"/>
  <c r="D1764" i="10"/>
  <c r="C1764" i="10"/>
  <c r="D1763" i="10"/>
  <c r="C1763" i="10"/>
  <c r="D1762" i="10"/>
  <c r="C1762" i="10"/>
  <c r="D1761" i="10"/>
  <c r="C1761" i="10"/>
  <c r="D1760" i="10"/>
  <c r="C1760" i="10" s="1"/>
  <c r="D1759" i="10"/>
  <c r="C1759" i="10" s="1"/>
  <c r="D1758" i="10"/>
  <c r="C1758" i="10"/>
  <c r="D1757" i="10"/>
  <c r="C1757" i="10" s="1"/>
  <c r="D1756" i="10"/>
  <c r="C1756" i="10"/>
  <c r="D1755" i="10"/>
  <c r="C1755" i="10"/>
  <c r="D1754" i="10"/>
  <c r="C1754" i="10"/>
  <c r="D1753" i="10"/>
  <c r="C1753" i="10"/>
  <c r="D1752" i="10"/>
  <c r="C1752" i="10"/>
  <c r="D1751" i="10"/>
  <c r="C1751" i="10" s="1"/>
  <c r="D1750" i="10"/>
  <c r="C1750" i="10"/>
  <c r="D1749" i="10"/>
  <c r="C1749" i="10" s="1"/>
  <c r="D1748" i="10"/>
  <c r="C1748" i="10"/>
  <c r="D1747" i="10"/>
  <c r="C1747" i="10" s="1"/>
  <c r="D1746" i="10"/>
  <c r="C1746" i="10"/>
  <c r="D1745" i="10"/>
  <c r="C1745" i="10"/>
  <c r="D1744" i="10"/>
  <c r="C1744" i="10"/>
  <c r="D1743" i="10"/>
  <c r="C1743" i="10" s="1"/>
  <c r="D1742" i="10"/>
  <c r="C1742" i="10"/>
  <c r="D1741" i="10"/>
  <c r="C1741" i="10" s="1"/>
  <c r="D1740" i="10"/>
  <c r="C1740" i="10"/>
  <c r="D1739" i="10"/>
  <c r="C1739" i="10"/>
  <c r="D1738" i="10"/>
  <c r="C1738" i="10"/>
  <c r="D1737" i="10"/>
  <c r="C1737" i="10"/>
  <c r="D1736" i="10"/>
  <c r="C1736" i="10" s="1"/>
  <c r="D1735" i="10"/>
  <c r="C1735" i="10" s="1"/>
  <c r="D1734" i="10"/>
  <c r="C1734" i="10"/>
  <c r="D1733" i="10"/>
  <c r="C1733" i="10" s="1"/>
  <c r="D1732" i="10"/>
  <c r="C1732" i="10"/>
  <c r="D1731" i="10"/>
  <c r="C1731" i="10" s="1"/>
  <c r="D1730" i="10"/>
  <c r="C1730" i="10"/>
  <c r="D1729" i="10"/>
  <c r="C1729" i="10"/>
  <c r="D1728" i="10"/>
  <c r="C1728" i="10" s="1"/>
  <c r="D1727" i="10"/>
  <c r="C1727" i="10" s="1"/>
  <c r="D1726" i="10"/>
  <c r="C1726" i="10"/>
  <c r="D1725" i="10"/>
  <c r="C1725" i="10" s="1"/>
  <c r="D1724" i="10"/>
  <c r="C1724" i="10"/>
  <c r="D1723" i="10"/>
  <c r="C1723" i="10"/>
  <c r="D1722" i="10"/>
  <c r="C1722" i="10"/>
  <c r="D1721" i="10"/>
  <c r="C1721" i="10"/>
  <c r="D1720" i="10"/>
  <c r="C1720" i="10"/>
  <c r="D1719" i="10"/>
  <c r="C1719" i="10" s="1"/>
  <c r="D1718" i="10"/>
  <c r="C1718" i="10"/>
  <c r="D1717" i="10"/>
  <c r="C1717" i="10" s="1"/>
  <c r="D1716" i="10"/>
  <c r="C1716" i="10"/>
  <c r="D1715" i="10"/>
  <c r="C1715" i="10" s="1"/>
  <c r="D1714" i="10"/>
  <c r="C1714" i="10"/>
  <c r="D1713" i="10"/>
  <c r="C1713" i="10"/>
  <c r="D1712" i="10"/>
  <c r="C1712" i="10"/>
  <c r="D1711" i="10"/>
  <c r="C1711" i="10" s="1"/>
  <c r="D1710" i="10"/>
  <c r="C1710" i="10"/>
  <c r="D1709" i="10"/>
  <c r="C1709" i="10" s="1"/>
  <c r="D1708" i="10"/>
  <c r="C1708" i="10"/>
  <c r="D1707" i="10"/>
  <c r="C1707" i="10"/>
  <c r="D1706" i="10"/>
  <c r="C1706" i="10"/>
  <c r="D1705" i="10"/>
  <c r="C1705" i="10"/>
  <c r="D1704" i="10"/>
  <c r="C1704" i="10" s="1"/>
  <c r="D1703" i="10"/>
  <c r="C1703" i="10" s="1"/>
  <c r="D1702" i="10"/>
  <c r="C1702" i="10"/>
  <c r="D1701" i="10"/>
  <c r="C1701" i="10" s="1"/>
  <c r="D1700" i="10"/>
  <c r="C1700" i="10"/>
  <c r="D1699" i="10"/>
  <c r="C1699" i="10"/>
  <c r="D1698" i="10"/>
  <c r="C1698" i="10"/>
  <c r="D1697" i="10"/>
  <c r="C1697" i="10"/>
  <c r="D1696" i="10"/>
  <c r="C1696" i="10" s="1"/>
  <c r="D1695" i="10"/>
  <c r="C1695" i="10" s="1"/>
  <c r="D1694" i="10"/>
  <c r="C1694" i="10"/>
  <c r="D1693" i="10"/>
  <c r="C1693" i="10" s="1"/>
  <c r="D1692" i="10"/>
  <c r="C1692" i="10"/>
  <c r="D1691" i="10"/>
  <c r="C1691" i="10"/>
  <c r="D1690" i="10"/>
  <c r="C1690" i="10"/>
  <c r="D1689" i="10"/>
  <c r="C1689" i="10"/>
  <c r="D1688" i="10"/>
  <c r="C1688" i="10"/>
  <c r="D1687" i="10"/>
  <c r="C1687" i="10" s="1"/>
  <c r="D1686" i="10"/>
  <c r="C1686" i="10"/>
  <c r="D1685" i="10"/>
  <c r="C1685" i="10" s="1"/>
  <c r="D1684" i="10"/>
  <c r="C1684" i="10"/>
  <c r="D1683" i="10"/>
  <c r="C1683" i="10" s="1"/>
  <c r="D1682" i="10"/>
  <c r="C1682" i="10"/>
  <c r="D1681" i="10"/>
  <c r="C1681" i="10"/>
  <c r="D1680" i="10"/>
  <c r="C1680" i="10"/>
  <c r="D1679" i="10"/>
  <c r="C1679" i="10" s="1"/>
  <c r="D1678" i="10"/>
  <c r="C1678" i="10"/>
  <c r="D1677" i="10"/>
  <c r="C1677" i="10" s="1"/>
  <c r="D1676" i="10"/>
  <c r="C1676" i="10"/>
  <c r="D1675" i="10"/>
  <c r="C1675" i="10"/>
  <c r="D1674" i="10"/>
  <c r="C1674" i="10"/>
  <c r="D1673" i="10"/>
  <c r="C1673" i="10"/>
  <c r="D1672" i="10"/>
  <c r="C1672" i="10" s="1"/>
  <c r="D1671" i="10"/>
  <c r="C1671" i="10" s="1"/>
  <c r="D1670" i="10"/>
  <c r="C1670" i="10"/>
  <c r="D1669" i="10"/>
  <c r="C1669" i="10" s="1"/>
  <c r="D1668" i="10"/>
  <c r="C1668" i="10"/>
  <c r="D1667" i="10"/>
  <c r="C1667" i="10"/>
  <c r="D1666" i="10"/>
  <c r="C1666" i="10"/>
  <c r="D1665" i="10"/>
  <c r="C1665" i="10"/>
  <c r="D1664" i="10"/>
  <c r="C1664" i="10" s="1"/>
  <c r="D1663" i="10"/>
  <c r="C1663" i="10" s="1"/>
  <c r="D1662" i="10"/>
  <c r="C1662" i="10"/>
  <c r="D1661" i="10"/>
  <c r="C1661" i="10" s="1"/>
  <c r="D1660" i="10"/>
  <c r="C1660" i="10"/>
  <c r="D1659" i="10"/>
  <c r="C1659" i="10"/>
  <c r="D1658" i="10"/>
  <c r="C1658" i="10"/>
  <c r="D1657" i="10"/>
  <c r="C1657" i="10"/>
  <c r="D1656" i="10"/>
  <c r="C1656" i="10" s="1"/>
  <c r="D1655" i="10"/>
  <c r="C1655" i="10" s="1"/>
  <c r="D1654" i="10"/>
  <c r="C1654" i="10"/>
  <c r="D1653" i="10"/>
  <c r="C1653" i="10" s="1"/>
  <c r="D1652" i="10"/>
  <c r="C1652" i="10"/>
  <c r="D1651" i="10"/>
  <c r="C1651" i="10" s="1"/>
  <c r="D1650" i="10"/>
  <c r="C1650" i="10"/>
  <c r="D1649" i="10"/>
  <c r="C1649" i="10"/>
  <c r="D1648" i="10"/>
  <c r="C1648" i="10"/>
  <c r="D1647" i="10"/>
  <c r="C1647" i="10" s="1"/>
  <c r="D1646" i="10"/>
  <c r="C1646" i="10"/>
  <c r="D1645" i="10"/>
  <c r="C1645" i="10" s="1"/>
  <c r="D1644" i="10"/>
  <c r="C1644" i="10"/>
  <c r="D1643" i="10"/>
  <c r="C1643" i="10"/>
  <c r="D1642" i="10"/>
  <c r="C1642" i="10"/>
  <c r="D1641" i="10"/>
  <c r="C1641" i="10"/>
  <c r="D1640" i="10"/>
  <c r="C1640" i="10" s="1"/>
  <c r="D1639" i="10"/>
  <c r="C1639" i="10" s="1"/>
  <c r="D1638" i="10"/>
  <c r="C1638" i="10"/>
  <c r="D1637" i="10"/>
  <c r="C1637" i="10" s="1"/>
  <c r="D1636" i="10"/>
  <c r="C1636" i="10"/>
  <c r="D1635" i="10"/>
  <c r="C1635" i="10"/>
  <c r="D1634" i="10"/>
  <c r="C1634" i="10"/>
  <c r="D1633" i="10"/>
  <c r="C1633" i="10"/>
  <c r="D1632" i="10"/>
  <c r="C1632" i="10" s="1"/>
  <c r="D1631" i="10"/>
  <c r="C1631" i="10" s="1"/>
  <c r="D1630" i="10"/>
  <c r="C1630" i="10"/>
  <c r="D1629" i="10"/>
  <c r="C1629" i="10" s="1"/>
  <c r="D1628" i="10"/>
  <c r="C1628" i="10"/>
  <c r="D1627" i="10"/>
  <c r="C1627" i="10"/>
  <c r="D1626" i="10"/>
  <c r="C1626" i="10"/>
  <c r="D1625" i="10"/>
  <c r="C1625" i="10"/>
  <c r="D1624" i="10"/>
  <c r="C1624" i="10"/>
  <c r="D1623" i="10"/>
  <c r="C1623" i="10" s="1"/>
  <c r="D1622" i="10"/>
  <c r="C1622" i="10"/>
  <c r="D1621" i="10"/>
  <c r="C1621" i="10" s="1"/>
  <c r="D1620" i="10"/>
  <c r="C1620" i="10"/>
  <c r="D1619" i="10"/>
  <c r="C1619" i="10" s="1"/>
  <c r="D1618" i="10"/>
  <c r="C1618" i="10"/>
  <c r="D1617" i="10"/>
  <c r="C1617" i="10"/>
  <c r="D1616" i="10"/>
  <c r="C1616" i="10"/>
  <c r="D1615" i="10"/>
  <c r="C1615" i="10" s="1"/>
  <c r="D1614" i="10"/>
  <c r="C1614" i="10"/>
  <c r="D1613" i="10"/>
  <c r="C1613" i="10" s="1"/>
  <c r="D1612" i="10"/>
  <c r="C1612" i="10"/>
  <c r="D1611" i="10"/>
  <c r="C1611" i="10"/>
  <c r="D1610" i="10"/>
  <c r="C1610" i="10"/>
  <c r="D1609" i="10"/>
  <c r="C1609" i="10"/>
  <c r="D1608" i="10"/>
  <c r="C1608" i="10" s="1"/>
  <c r="D1607" i="10"/>
  <c r="C1607" i="10" s="1"/>
  <c r="D1606" i="10"/>
  <c r="C1606" i="10"/>
  <c r="D1605" i="10"/>
  <c r="C1605" i="10" s="1"/>
  <c r="D1604" i="10"/>
  <c r="C1604" i="10"/>
  <c r="D1603" i="10"/>
  <c r="C1603" i="10"/>
  <c r="D1602" i="10"/>
  <c r="C1602" i="10"/>
  <c r="D1601" i="10"/>
  <c r="C1601" i="10"/>
  <c r="D1600" i="10"/>
  <c r="C1600" i="10" s="1"/>
  <c r="D1599" i="10"/>
  <c r="C1599" i="10" s="1"/>
  <c r="D1598" i="10"/>
  <c r="C1598" i="10"/>
  <c r="D1597" i="10"/>
  <c r="C1597" i="10" s="1"/>
  <c r="D1596" i="10"/>
  <c r="C1596" i="10"/>
  <c r="D1595" i="10"/>
  <c r="C1595" i="10"/>
  <c r="D1594" i="10"/>
  <c r="C1594" i="10"/>
  <c r="D1593" i="10"/>
  <c r="C1593" i="10"/>
  <c r="D1592" i="10"/>
  <c r="C1592" i="10"/>
  <c r="D1591" i="10"/>
  <c r="C1591" i="10" s="1"/>
  <c r="D1590" i="10"/>
  <c r="C1590" i="10"/>
  <c r="D1589" i="10"/>
  <c r="C1589" i="10" s="1"/>
  <c r="D1588" i="10"/>
  <c r="C1588" i="10"/>
  <c r="D1587" i="10"/>
  <c r="C1587" i="10" s="1"/>
  <c r="D1586" i="10"/>
  <c r="C1586" i="10"/>
  <c r="D1585" i="10"/>
  <c r="C1585" i="10"/>
  <c r="D1584" i="10"/>
  <c r="C1584" i="10"/>
  <c r="D1583" i="10"/>
  <c r="C1583" i="10" s="1"/>
  <c r="D1582" i="10"/>
  <c r="C1582" i="10"/>
  <c r="D1581" i="10"/>
  <c r="C1581" i="10" s="1"/>
  <c r="D1580" i="10"/>
  <c r="C1580" i="10"/>
  <c r="D1579" i="10"/>
  <c r="C1579" i="10"/>
  <c r="D1578" i="10"/>
  <c r="C1578" i="10"/>
  <c r="D1577" i="10"/>
  <c r="C1577" i="10"/>
  <c r="D1576" i="10"/>
  <c r="C1576" i="10" s="1"/>
  <c r="D1575" i="10"/>
  <c r="C1575" i="10" s="1"/>
  <c r="D1574" i="10"/>
  <c r="C1574" i="10"/>
  <c r="D1573" i="10"/>
  <c r="C1573" i="10" s="1"/>
  <c r="D1572" i="10"/>
  <c r="C1572" i="10"/>
  <c r="D1571" i="10"/>
  <c r="C1571" i="10" s="1"/>
  <c r="D1570" i="10"/>
  <c r="C1570" i="10"/>
  <c r="D1569" i="10"/>
  <c r="C1569" i="10"/>
  <c r="D1568" i="10"/>
  <c r="C1568" i="10" s="1"/>
  <c r="D1567" i="10"/>
  <c r="C1567" i="10" s="1"/>
  <c r="D1566" i="10"/>
  <c r="C1566" i="10"/>
  <c r="D1565" i="10"/>
  <c r="C1565" i="10" s="1"/>
  <c r="D1564" i="10"/>
  <c r="C1564" i="10"/>
  <c r="D1563" i="10"/>
  <c r="C1563" i="10"/>
  <c r="D1562" i="10"/>
  <c r="C1562" i="10"/>
  <c r="D1561" i="10"/>
  <c r="C1561" i="10"/>
  <c r="D1560" i="10"/>
  <c r="C1560" i="10"/>
  <c r="D1559" i="10"/>
  <c r="C1559" i="10" s="1"/>
  <c r="D1558" i="10"/>
  <c r="C1558" i="10"/>
  <c r="D1557" i="10"/>
  <c r="C1557" i="10" s="1"/>
  <c r="D1556" i="10"/>
  <c r="C1556" i="10"/>
  <c r="D1555" i="10"/>
  <c r="C1555" i="10" s="1"/>
  <c r="D1554" i="10"/>
  <c r="C1554" i="10"/>
  <c r="D1553" i="10"/>
  <c r="C1553" i="10"/>
  <c r="D1552" i="10"/>
  <c r="C1552" i="10"/>
  <c r="D1551" i="10"/>
  <c r="C1551" i="10" s="1"/>
  <c r="D1550" i="10"/>
  <c r="C1550" i="10"/>
  <c r="D1549" i="10"/>
  <c r="C1549" i="10" s="1"/>
  <c r="D1548" i="10"/>
  <c r="C1548" i="10"/>
  <c r="D1547" i="10"/>
  <c r="C1547" i="10"/>
  <c r="D1546" i="10"/>
  <c r="C1546" i="10"/>
  <c r="D1545" i="10"/>
  <c r="C1545" i="10"/>
  <c r="D1544" i="10"/>
  <c r="C1544" i="10" s="1"/>
  <c r="D1543" i="10"/>
  <c r="C1543" i="10" s="1"/>
  <c r="D1542" i="10"/>
  <c r="C1542" i="10"/>
  <c r="D1541" i="10"/>
  <c r="C1541" i="10" s="1"/>
  <c r="D1540" i="10"/>
  <c r="C1540" i="10"/>
  <c r="D1539" i="10"/>
  <c r="C1539" i="10" s="1"/>
  <c r="D1538" i="10"/>
  <c r="C1538" i="10"/>
  <c r="D1537" i="10"/>
  <c r="C1537" i="10"/>
  <c r="D1536" i="10"/>
  <c r="C1536" i="10" s="1"/>
  <c r="D1535" i="10"/>
  <c r="C1535" i="10" s="1"/>
  <c r="D1534" i="10"/>
  <c r="C1534" i="10"/>
  <c r="D1533" i="10"/>
  <c r="C1533" i="10" s="1"/>
  <c r="D1532" i="10"/>
  <c r="C1532" i="10"/>
  <c r="D1531" i="10"/>
  <c r="C1531" i="10"/>
  <c r="D1530" i="10"/>
  <c r="C1530" i="10"/>
  <c r="D1529" i="10"/>
  <c r="C1529" i="10"/>
  <c r="D1528" i="10"/>
  <c r="C1528" i="10"/>
  <c r="D1527" i="10"/>
  <c r="C1527" i="10" s="1"/>
  <c r="D1526" i="10"/>
  <c r="C1526" i="10"/>
  <c r="D1525" i="10"/>
  <c r="C1525" i="10" s="1"/>
  <c r="D1524" i="10"/>
  <c r="C1524" i="10"/>
  <c r="D1523" i="10"/>
  <c r="C1523" i="10" s="1"/>
  <c r="D1522" i="10"/>
  <c r="C1522" i="10"/>
  <c r="D1521" i="10"/>
  <c r="C1521" i="10"/>
  <c r="D1520" i="10"/>
  <c r="C1520" i="10"/>
  <c r="D1519" i="10"/>
  <c r="C1519" i="10" s="1"/>
  <c r="D1518" i="10"/>
  <c r="C1518" i="10"/>
  <c r="D1517" i="10"/>
  <c r="C1517" i="10" s="1"/>
  <c r="D1516" i="10"/>
  <c r="C1516" i="10"/>
  <c r="D1515" i="10"/>
  <c r="C1515" i="10"/>
  <c r="D1514" i="10"/>
  <c r="C1514" i="10"/>
  <c r="D1513" i="10"/>
  <c r="C1513" i="10"/>
  <c r="D1512" i="10"/>
  <c r="C1512" i="10" s="1"/>
  <c r="D1511" i="10"/>
  <c r="C1511" i="10" s="1"/>
  <c r="D1510" i="10"/>
  <c r="C1510" i="10"/>
  <c r="D1509" i="10"/>
  <c r="C1509" i="10" s="1"/>
  <c r="D1508" i="10"/>
  <c r="C1508" i="10"/>
  <c r="D1507" i="10"/>
  <c r="C1507" i="10"/>
  <c r="D1506" i="10"/>
  <c r="C1506" i="10"/>
  <c r="D1505" i="10"/>
  <c r="C1505" i="10"/>
  <c r="D1504" i="10"/>
  <c r="C1504" i="10" s="1"/>
  <c r="D1503" i="10"/>
  <c r="C1503" i="10" s="1"/>
  <c r="D1502" i="10"/>
  <c r="C1502" i="10"/>
  <c r="D1501" i="10"/>
  <c r="C1501" i="10" s="1"/>
  <c r="D1500" i="10"/>
  <c r="C1500" i="10"/>
  <c r="D1499" i="10"/>
  <c r="C1499" i="10"/>
  <c r="D1498" i="10"/>
  <c r="C1498" i="10"/>
  <c r="D1497" i="10"/>
  <c r="C1497" i="10"/>
  <c r="D1496" i="10"/>
  <c r="C1496" i="10" s="1"/>
  <c r="D1495" i="10"/>
  <c r="C1495" i="10" s="1"/>
  <c r="D1494" i="10"/>
  <c r="C1494" i="10"/>
  <c r="D1493" i="10"/>
  <c r="C1493" i="10" s="1"/>
  <c r="D1492" i="10"/>
  <c r="C1492" i="10"/>
  <c r="D1491" i="10"/>
  <c r="C1491" i="10" s="1"/>
  <c r="D1490" i="10"/>
  <c r="C1490" i="10"/>
  <c r="D1489" i="10"/>
  <c r="C1489" i="10"/>
  <c r="D1488" i="10"/>
  <c r="C1488" i="10"/>
  <c r="D1487" i="10"/>
  <c r="C1487" i="10" s="1"/>
  <c r="D1486" i="10"/>
  <c r="C1486" i="10"/>
  <c r="D1485" i="10"/>
  <c r="C1485" i="10" s="1"/>
  <c r="D1484" i="10"/>
  <c r="C1484" i="10"/>
  <c r="D1483" i="10"/>
  <c r="C1483" i="10"/>
  <c r="D1482" i="10"/>
  <c r="C1482" i="10"/>
  <c r="D1481" i="10"/>
  <c r="C1481" i="10"/>
  <c r="D1480" i="10"/>
  <c r="C1480" i="10"/>
  <c r="D1479" i="10"/>
  <c r="C1479" i="10" s="1"/>
  <c r="D1478" i="10"/>
  <c r="C1478" i="10"/>
  <c r="D1477" i="10"/>
  <c r="C1477" i="10" s="1"/>
  <c r="D1476" i="10"/>
  <c r="C1476" i="10"/>
  <c r="D1475" i="10"/>
  <c r="C1475" i="10" s="1"/>
  <c r="D1474" i="10"/>
  <c r="C1474" i="10"/>
  <c r="D1473" i="10"/>
  <c r="C1473" i="10"/>
  <c r="D1472" i="10"/>
  <c r="C1472" i="10" s="1"/>
  <c r="D1471" i="10"/>
  <c r="C1471" i="10" s="1"/>
  <c r="D1470" i="10"/>
  <c r="C1470" i="10"/>
  <c r="D1469" i="10"/>
  <c r="C1469" i="10" s="1"/>
  <c r="D1468" i="10"/>
  <c r="C1468" i="10"/>
  <c r="D1467" i="10"/>
  <c r="C1467" i="10"/>
  <c r="D1466" i="10"/>
  <c r="C1466" i="10"/>
  <c r="D1465" i="10"/>
  <c r="C1465" i="10"/>
  <c r="D1464" i="10"/>
  <c r="C1464" i="10"/>
  <c r="D1463" i="10"/>
  <c r="C1463" i="10" s="1"/>
  <c r="D1462" i="10"/>
  <c r="C1462" i="10"/>
  <c r="D1461" i="10"/>
  <c r="C1461" i="10" s="1"/>
  <c r="D1460" i="10"/>
  <c r="C1460" i="10"/>
  <c r="D1459" i="10"/>
  <c r="C1459" i="10" s="1"/>
  <c r="D1458" i="10"/>
  <c r="C1458" i="10"/>
  <c r="D1457" i="10"/>
  <c r="C1457" i="10"/>
  <c r="D1456" i="10"/>
  <c r="C1456" i="10"/>
  <c r="D1455" i="10"/>
  <c r="C1455" i="10" s="1"/>
  <c r="D1454" i="10"/>
  <c r="C1454" i="10"/>
  <c r="D1453" i="10"/>
  <c r="C1453" i="10" s="1"/>
  <c r="D1452" i="10"/>
  <c r="C1452" i="10"/>
  <c r="D1451" i="10"/>
  <c r="C1451" i="10" s="1"/>
  <c r="D1450" i="10"/>
  <c r="C1450" i="10"/>
  <c r="D1449" i="10"/>
  <c r="C1449" i="10"/>
  <c r="D1448" i="10"/>
  <c r="C1448" i="10"/>
  <c r="D1447" i="10"/>
  <c r="C1447" i="10" s="1"/>
  <c r="D1446" i="10"/>
  <c r="C1446" i="10"/>
  <c r="D1445" i="10"/>
  <c r="C1445" i="10" s="1"/>
  <c r="D1444" i="10"/>
  <c r="C1444" i="10"/>
  <c r="D1443" i="10"/>
  <c r="C1443" i="10" s="1"/>
  <c r="D1442" i="10"/>
  <c r="C1442" i="10"/>
  <c r="D1441" i="10"/>
  <c r="C1441" i="10"/>
  <c r="D1440" i="10"/>
  <c r="C1440" i="10" s="1"/>
  <c r="D1439" i="10"/>
  <c r="C1439" i="10" s="1"/>
  <c r="D1438" i="10"/>
  <c r="C1438" i="10"/>
  <c r="D1437" i="10"/>
  <c r="C1437" i="10" s="1"/>
  <c r="D1436" i="10"/>
  <c r="C1436" i="10"/>
  <c r="D1435" i="10"/>
  <c r="C1435" i="10"/>
  <c r="D1434" i="10"/>
  <c r="C1434" i="10"/>
  <c r="D1433" i="10"/>
  <c r="C1433" i="10"/>
  <c r="D1432" i="10"/>
  <c r="C1432" i="10"/>
  <c r="D1431" i="10"/>
  <c r="C1431" i="10" s="1"/>
  <c r="D1430" i="10"/>
  <c r="C1430" i="10"/>
  <c r="D1429" i="10"/>
  <c r="C1429" i="10" s="1"/>
  <c r="D1428" i="10"/>
  <c r="C1428" i="10"/>
  <c r="D1427" i="10"/>
  <c r="C1427" i="10" s="1"/>
  <c r="D1426" i="10"/>
  <c r="C1426" i="10"/>
  <c r="D1425" i="10"/>
  <c r="C1425" i="10"/>
  <c r="D1424" i="10"/>
  <c r="C1424" i="10"/>
  <c r="D1423" i="10"/>
  <c r="C1423" i="10" s="1"/>
  <c r="D1422" i="10"/>
  <c r="C1422" i="10"/>
  <c r="D1421" i="10"/>
  <c r="C1421" i="10" s="1"/>
  <c r="D1420" i="10"/>
  <c r="C1420" i="10"/>
  <c r="D1419" i="10"/>
  <c r="C1419" i="10" s="1"/>
  <c r="D1418" i="10"/>
  <c r="C1418" i="10"/>
  <c r="D1417" i="10"/>
  <c r="C1417" i="10"/>
  <c r="D1416" i="10"/>
  <c r="C1416" i="10"/>
  <c r="D1415" i="10"/>
  <c r="C1415" i="10" s="1"/>
  <c r="D1414" i="10"/>
  <c r="C1414" i="10"/>
  <c r="D1413" i="10"/>
  <c r="C1413" i="10" s="1"/>
  <c r="D1412" i="10"/>
  <c r="C1412" i="10"/>
  <c r="D1411" i="10"/>
  <c r="C1411" i="10"/>
  <c r="D1410" i="10"/>
  <c r="C1410" i="10"/>
  <c r="D1409" i="10"/>
  <c r="C1409" i="10"/>
  <c r="D1408" i="10"/>
  <c r="C1408" i="10" s="1"/>
  <c r="D1407" i="10"/>
  <c r="C1407" i="10" s="1"/>
  <c r="D1406" i="10"/>
  <c r="C1406" i="10"/>
  <c r="D1405" i="10"/>
  <c r="C1405" i="10" s="1"/>
  <c r="D1404" i="10"/>
  <c r="C1404" i="10"/>
  <c r="D1403" i="10"/>
  <c r="C1403" i="10"/>
  <c r="D1402" i="10"/>
  <c r="C1402" i="10"/>
  <c r="D1401" i="10"/>
  <c r="C1401" i="10"/>
  <c r="D1400" i="10"/>
  <c r="C1400" i="10" s="1"/>
  <c r="D1399" i="10"/>
  <c r="C1399" i="10" s="1"/>
  <c r="D1398" i="10"/>
  <c r="C1398" i="10"/>
  <c r="D1397" i="10"/>
  <c r="C1397" i="10" s="1"/>
  <c r="D1396" i="10"/>
  <c r="C1396" i="10"/>
  <c r="D1395" i="10"/>
  <c r="C1395" i="10" s="1"/>
  <c r="D1394" i="10"/>
  <c r="C1394" i="10"/>
  <c r="D1393" i="10"/>
  <c r="C1393" i="10"/>
  <c r="D1392" i="10"/>
  <c r="C1392" i="10"/>
  <c r="D1391" i="10"/>
  <c r="C1391" i="10" s="1"/>
  <c r="D1390" i="10"/>
  <c r="C1390" i="10"/>
  <c r="D1389" i="10"/>
  <c r="C1389" i="10" s="1"/>
  <c r="D1388" i="10"/>
  <c r="C1388" i="10"/>
  <c r="D1387" i="10"/>
  <c r="C1387" i="10" s="1"/>
  <c r="D1386" i="10"/>
  <c r="C1386" i="10"/>
  <c r="D1385" i="10"/>
  <c r="C1385" i="10"/>
  <c r="D1384" i="10"/>
  <c r="C1384" i="10"/>
  <c r="D1383" i="10"/>
  <c r="C1383" i="10" s="1"/>
  <c r="D1382" i="10"/>
  <c r="C1382" i="10"/>
  <c r="D1381" i="10"/>
  <c r="C1381" i="10" s="1"/>
  <c r="D1380" i="10"/>
  <c r="C1380" i="10"/>
  <c r="D1379" i="10"/>
  <c r="C1379" i="10" s="1"/>
  <c r="D1378" i="10"/>
  <c r="C1378" i="10"/>
  <c r="D1377" i="10"/>
  <c r="C1377" i="10"/>
  <c r="D1376" i="10"/>
  <c r="C1376" i="10" s="1"/>
  <c r="D1375" i="10"/>
  <c r="C1375" i="10" s="1"/>
  <c r="D1374" i="10"/>
  <c r="C1374" i="10"/>
  <c r="D1373" i="10"/>
  <c r="C1373" i="10" s="1"/>
  <c r="D1372" i="10"/>
  <c r="C1372" i="10"/>
  <c r="D1371" i="10"/>
  <c r="C1371" i="10"/>
  <c r="D1370" i="10"/>
  <c r="C1370" i="10"/>
  <c r="D1369" i="10"/>
  <c r="C1369" i="10"/>
  <c r="D1368" i="10"/>
  <c r="C1368" i="10"/>
  <c r="D1367" i="10"/>
  <c r="C1367" i="10" s="1"/>
  <c r="D1366" i="10"/>
  <c r="C1366" i="10"/>
  <c r="D1365" i="10"/>
  <c r="C1365" i="10" s="1"/>
  <c r="D1364" i="10"/>
  <c r="C1364" i="10"/>
  <c r="D1363" i="10"/>
  <c r="C1363" i="10" s="1"/>
  <c r="D1362" i="10"/>
  <c r="C1362" i="10"/>
  <c r="D1361" i="10"/>
  <c r="C1361" i="10"/>
  <c r="D1360" i="10"/>
  <c r="C1360" i="10"/>
  <c r="D1359" i="10"/>
  <c r="C1359" i="10" s="1"/>
  <c r="D1358" i="10"/>
  <c r="C1358" i="10"/>
  <c r="D1357" i="10"/>
  <c r="C1357" i="10" s="1"/>
  <c r="D1356" i="10"/>
  <c r="C1356" i="10"/>
  <c r="D1355" i="10"/>
  <c r="C1355" i="10" s="1"/>
  <c r="D1354" i="10"/>
  <c r="C1354" i="10"/>
  <c r="D1353" i="10"/>
  <c r="C1353" i="10"/>
  <c r="D1352" i="10"/>
  <c r="C1352" i="10"/>
  <c r="D1351" i="10"/>
  <c r="C1351" i="10" s="1"/>
  <c r="D1350" i="10"/>
  <c r="C1350" i="10"/>
  <c r="D1349" i="10"/>
  <c r="C1349" i="10" s="1"/>
  <c r="D1348" i="10"/>
  <c r="C1348" i="10"/>
  <c r="D1347" i="10"/>
  <c r="C1347" i="10"/>
  <c r="D1346" i="10"/>
  <c r="C1346" i="10"/>
  <c r="D1345" i="10"/>
  <c r="C1345" i="10"/>
  <c r="D1344" i="10"/>
  <c r="C1344" i="10" s="1"/>
  <c r="D1343" i="10"/>
  <c r="C1343" i="10" s="1"/>
  <c r="D1342" i="10"/>
  <c r="C1342" i="10"/>
  <c r="D1341" i="10"/>
  <c r="C1341" i="10" s="1"/>
  <c r="D1340" i="10"/>
  <c r="C1340" i="10"/>
  <c r="D1339" i="10"/>
  <c r="C1339" i="10"/>
  <c r="D1338" i="10"/>
  <c r="C1338" i="10"/>
  <c r="D1337" i="10"/>
  <c r="C1337" i="10"/>
  <c r="D1336" i="10"/>
  <c r="C1336" i="10"/>
  <c r="D1335" i="10"/>
  <c r="C1335" i="10" s="1"/>
  <c r="D1334" i="10"/>
  <c r="C1334" i="10"/>
  <c r="D1333" i="10"/>
  <c r="C1333" i="10" s="1"/>
  <c r="D1332" i="10"/>
  <c r="C1332" i="10"/>
  <c r="D1331" i="10"/>
  <c r="C1331" i="10" s="1"/>
  <c r="D1330" i="10"/>
  <c r="C1330" i="10"/>
  <c r="D1329" i="10"/>
  <c r="C1329" i="10"/>
  <c r="D1328" i="10"/>
  <c r="C1328" i="10" s="1"/>
  <c r="D1327" i="10"/>
  <c r="C1327" i="10" s="1"/>
  <c r="D1326" i="10"/>
  <c r="C1326" i="10"/>
  <c r="D1325" i="10"/>
  <c r="C1325" i="10" s="1"/>
  <c r="D1324" i="10"/>
  <c r="C1324" i="10"/>
  <c r="D1323" i="10"/>
  <c r="C1323" i="10" s="1"/>
  <c r="D1322" i="10"/>
  <c r="C1322" i="10"/>
  <c r="D1321" i="10"/>
  <c r="C1321" i="10"/>
  <c r="D1320" i="10"/>
  <c r="C1320" i="10"/>
  <c r="D1319" i="10"/>
  <c r="C1319" i="10" s="1"/>
  <c r="D1318" i="10"/>
  <c r="C1318" i="10"/>
  <c r="D1317" i="10"/>
  <c r="C1317" i="10" s="1"/>
  <c r="D1316" i="10"/>
  <c r="C1316" i="10"/>
  <c r="D1315" i="10"/>
  <c r="C1315" i="10" s="1"/>
  <c r="D1314" i="10"/>
  <c r="C1314" i="10"/>
  <c r="D1313" i="10"/>
  <c r="C1313" i="10"/>
  <c r="D1312" i="10"/>
  <c r="C1312" i="10" s="1"/>
  <c r="D1311" i="10"/>
  <c r="C1311" i="10" s="1"/>
  <c r="D1310" i="10"/>
  <c r="C1310" i="10"/>
  <c r="D1309" i="10"/>
  <c r="C1309" i="10" s="1"/>
  <c r="D1308" i="10"/>
  <c r="C1308" i="10"/>
  <c r="D1307" i="10"/>
  <c r="C1307" i="10"/>
  <c r="D1306" i="10"/>
  <c r="C1306" i="10"/>
  <c r="D1305" i="10"/>
  <c r="C1305" i="10"/>
  <c r="D1304" i="10"/>
  <c r="C1304" i="10"/>
  <c r="D1303" i="10"/>
  <c r="C1303" i="10" s="1"/>
  <c r="D1302" i="10"/>
  <c r="C1302" i="10"/>
  <c r="D1301" i="10"/>
  <c r="C1301" i="10" s="1"/>
  <c r="D1300" i="10"/>
  <c r="C1300" i="10"/>
  <c r="D1299" i="10"/>
  <c r="C1299" i="10"/>
  <c r="D1298" i="10"/>
  <c r="C1298" i="10"/>
  <c r="D1297" i="10"/>
  <c r="C1297" i="10"/>
  <c r="D1296" i="10"/>
  <c r="C1296" i="10" s="1"/>
  <c r="D1295" i="10"/>
  <c r="C1295" i="10" s="1"/>
  <c r="D1294" i="10"/>
  <c r="C1294" i="10" s="1"/>
  <c r="D1293" i="10"/>
  <c r="C1293" i="10" s="1"/>
  <c r="D1292" i="10"/>
  <c r="C1292" i="10"/>
  <c r="D1291" i="10"/>
  <c r="C1291" i="10" s="1"/>
  <c r="D1290" i="10"/>
  <c r="C1290" i="10"/>
  <c r="D1289" i="10"/>
  <c r="C1289" i="10"/>
  <c r="D1288" i="10"/>
  <c r="C1288" i="10"/>
  <c r="D1287" i="10"/>
  <c r="C1287" i="10" s="1"/>
  <c r="D1286" i="10"/>
  <c r="C1286" i="10"/>
  <c r="D1285" i="10"/>
  <c r="C1285" i="10" s="1"/>
  <c r="D1284" i="10"/>
  <c r="C1284" i="10"/>
  <c r="D1283" i="10"/>
  <c r="C1283" i="10"/>
  <c r="D1282" i="10"/>
  <c r="C1282" i="10"/>
  <c r="D1281" i="10"/>
  <c r="C1281" i="10"/>
  <c r="D1280" i="10"/>
  <c r="C1280" i="10" s="1"/>
  <c r="D1279" i="10"/>
  <c r="C1279" i="10" s="1"/>
  <c r="D1278" i="10"/>
  <c r="C1278" i="10"/>
  <c r="D1277" i="10"/>
  <c r="C1277" i="10" s="1"/>
  <c r="D1276" i="10"/>
  <c r="C1276" i="10"/>
  <c r="D1275" i="10"/>
  <c r="C1275" i="10"/>
  <c r="D1274" i="10"/>
  <c r="C1274" i="10"/>
  <c r="D1273" i="10"/>
  <c r="C1273" i="10"/>
  <c r="D1272" i="10"/>
  <c r="C1272" i="10"/>
  <c r="D1271" i="10"/>
  <c r="C1271" i="10" s="1"/>
  <c r="D1270" i="10"/>
  <c r="C1270" i="10"/>
  <c r="D1269" i="10"/>
  <c r="C1269" i="10" s="1"/>
  <c r="D1268" i="10"/>
  <c r="C1268" i="10"/>
  <c r="D1267" i="10"/>
  <c r="C1267" i="10"/>
  <c r="D1266" i="10"/>
  <c r="C1266" i="10"/>
  <c r="D1265" i="10"/>
  <c r="C1265" i="10"/>
  <c r="D1264" i="10"/>
  <c r="C1264" i="10" s="1"/>
  <c r="D1263" i="10"/>
  <c r="C1263" i="10" s="1"/>
  <c r="D1262" i="10"/>
  <c r="C1262" i="10" s="1"/>
  <c r="D1261" i="10"/>
  <c r="C1261" i="10" s="1"/>
  <c r="D1260" i="10"/>
  <c r="C1260" i="10"/>
  <c r="D1259" i="10"/>
  <c r="C1259" i="10" s="1"/>
  <c r="D1258" i="10"/>
  <c r="C1258" i="10"/>
  <c r="D1257" i="10"/>
  <c r="C1257" i="10"/>
  <c r="D1256" i="10"/>
  <c r="C1256" i="10"/>
  <c r="D1255" i="10"/>
  <c r="C1255" i="10" s="1"/>
  <c r="D1254" i="10"/>
  <c r="C1254" i="10" s="1"/>
  <c r="D1253" i="10"/>
  <c r="C1253" i="10" s="1"/>
  <c r="D1252" i="10"/>
  <c r="C1252" i="10"/>
  <c r="D1251" i="10"/>
  <c r="C1251" i="10" s="1"/>
  <c r="D1250" i="10"/>
  <c r="C1250" i="10"/>
  <c r="D1249" i="10"/>
  <c r="C1249" i="10"/>
  <c r="D1248" i="10"/>
  <c r="C1248" i="10" s="1"/>
  <c r="D1247" i="10"/>
  <c r="C1247" i="10" s="1"/>
  <c r="D1246" i="10"/>
  <c r="C1246" i="10"/>
  <c r="D1245" i="10"/>
  <c r="C1245" i="10" s="1"/>
  <c r="D1244" i="10"/>
  <c r="C1244" i="10"/>
  <c r="D1243" i="10"/>
  <c r="C1243" i="10"/>
  <c r="D1242" i="10"/>
  <c r="C1242" i="10"/>
  <c r="D1241" i="10"/>
  <c r="C1241" i="10"/>
  <c r="D1240" i="10"/>
  <c r="C1240" i="10"/>
  <c r="D1239" i="10"/>
  <c r="C1239" i="10" s="1"/>
  <c r="D1238" i="10"/>
  <c r="C1238" i="10"/>
  <c r="D1237" i="10"/>
  <c r="C1237" i="10" s="1"/>
  <c r="D1236" i="10"/>
  <c r="C1236" i="10"/>
  <c r="D1235" i="10"/>
  <c r="C1235" i="10"/>
  <c r="D1234" i="10"/>
  <c r="C1234" i="10"/>
  <c r="D1233" i="10"/>
  <c r="C1233" i="10"/>
  <c r="D1232" i="10"/>
  <c r="C1232" i="10" s="1"/>
  <c r="D1231" i="10"/>
  <c r="C1231" i="10" s="1"/>
  <c r="D1230" i="10"/>
  <c r="C1230" i="10" s="1"/>
  <c r="D1229" i="10"/>
  <c r="C1229" i="10" s="1"/>
  <c r="D1228" i="10"/>
  <c r="C1228" i="10"/>
  <c r="D1227" i="10"/>
  <c r="C1227" i="10" s="1"/>
  <c r="D1226" i="10"/>
  <c r="C1226" i="10"/>
  <c r="D1225" i="10"/>
  <c r="C1225" i="10"/>
  <c r="D1224" i="10"/>
  <c r="C1224" i="10"/>
  <c r="D1223" i="10"/>
  <c r="C1223" i="10" s="1"/>
  <c r="D1222" i="10"/>
  <c r="C1222" i="10"/>
  <c r="D1221" i="10"/>
  <c r="C1221" i="10" s="1"/>
  <c r="D1220" i="10"/>
  <c r="C1220" i="10"/>
  <c r="D1219" i="10"/>
  <c r="C1219" i="10"/>
  <c r="D1218" i="10"/>
  <c r="C1218" i="10"/>
  <c r="D1217" i="10"/>
  <c r="C1217" i="10"/>
  <c r="D1216" i="10"/>
  <c r="C1216" i="10" s="1"/>
  <c r="D1215" i="10"/>
  <c r="C1215" i="10" s="1"/>
  <c r="D1214" i="10"/>
  <c r="C1214" i="10"/>
  <c r="D1213" i="10"/>
  <c r="C1213" i="10" s="1"/>
  <c r="D1212" i="10"/>
  <c r="C1212" i="10"/>
  <c r="D1211" i="10"/>
  <c r="C1211" i="10"/>
  <c r="D1210" i="10"/>
  <c r="C1210" i="10"/>
  <c r="D1209" i="10"/>
  <c r="C1209" i="10"/>
  <c r="D1208" i="10"/>
  <c r="C1208" i="10"/>
  <c r="D1207" i="10"/>
  <c r="C1207" i="10" s="1"/>
  <c r="D1206" i="10"/>
  <c r="C1206" i="10"/>
  <c r="D1205" i="10"/>
  <c r="C1205" i="10" s="1"/>
  <c r="D1204" i="10"/>
  <c r="C1204" i="10"/>
  <c r="D1203" i="10"/>
  <c r="C1203" i="10"/>
  <c r="D1202" i="10"/>
  <c r="C1202" i="10"/>
  <c r="D1201" i="10"/>
  <c r="C1201" i="10" s="1"/>
  <c r="D1200" i="10"/>
  <c r="C1200" i="10" s="1"/>
  <c r="D1199" i="10"/>
  <c r="C1199" i="10" s="1"/>
  <c r="D1198" i="10"/>
  <c r="C1198" i="10" s="1"/>
  <c r="D1197" i="10"/>
  <c r="C1197" i="10" s="1"/>
  <c r="D1196" i="10"/>
  <c r="C1196" i="10"/>
  <c r="D1195" i="10"/>
  <c r="C1195" i="10" s="1"/>
  <c r="D1194" i="10"/>
  <c r="C1194" i="10"/>
  <c r="D1193" i="10"/>
  <c r="C1193" i="10" s="1"/>
  <c r="D1192" i="10"/>
  <c r="C1192" i="10"/>
  <c r="D1191" i="10"/>
  <c r="C1191" i="10" s="1"/>
  <c r="D1190" i="10"/>
  <c r="C1190" i="10" s="1"/>
  <c r="D1189" i="10"/>
  <c r="C1189" i="10" s="1"/>
  <c r="D1188" i="10"/>
  <c r="C1188" i="10"/>
  <c r="D1187" i="10"/>
  <c r="C1187" i="10" s="1"/>
  <c r="D1186" i="10"/>
  <c r="C1186" i="10"/>
  <c r="D1185" i="10"/>
  <c r="C1185" i="10"/>
  <c r="D1184" i="10"/>
  <c r="C1184" i="10" s="1"/>
  <c r="D1183" i="10"/>
  <c r="C1183" i="10" s="1"/>
  <c r="D1182" i="10"/>
  <c r="C1182" i="10"/>
  <c r="D1181" i="10"/>
  <c r="C1181" i="10" s="1"/>
  <c r="D1180" i="10"/>
  <c r="C1180" i="10"/>
  <c r="D1179" i="10"/>
  <c r="C1179" i="10"/>
  <c r="D1178" i="10"/>
  <c r="C1178" i="10"/>
  <c r="D1177" i="10"/>
  <c r="C1177" i="10"/>
  <c r="D1176" i="10"/>
  <c r="C1176" i="10" s="1"/>
  <c r="D1175" i="10"/>
  <c r="C1175" i="10" s="1"/>
  <c r="D1174" i="10"/>
  <c r="C1174" i="10"/>
  <c r="D1173" i="10"/>
  <c r="C1173" i="10" s="1"/>
  <c r="D1172" i="10"/>
  <c r="C1172" i="10"/>
  <c r="D1171" i="10"/>
  <c r="C1171" i="10"/>
  <c r="D1170" i="10"/>
  <c r="C1170" i="10"/>
  <c r="D1169" i="10"/>
  <c r="C1169" i="10" s="1"/>
  <c r="D1168" i="10"/>
  <c r="C1168" i="10" s="1"/>
  <c r="D1167" i="10"/>
  <c r="C1167" i="10" s="1"/>
  <c r="D1166" i="10"/>
  <c r="C1166" i="10" s="1"/>
  <c r="D1165" i="10"/>
  <c r="C1165" i="10" s="1"/>
  <c r="D1164" i="10"/>
  <c r="C1164" i="10"/>
  <c r="D1163" i="10"/>
  <c r="C1163" i="10" s="1"/>
  <c r="D1162" i="10"/>
  <c r="C1162" i="10"/>
  <c r="D1161" i="10"/>
  <c r="C1161" i="10"/>
  <c r="D1160" i="10"/>
  <c r="C1160" i="10"/>
  <c r="D1159" i="10"/>
  <c r="C1159" i="10" s="1"/>
  <c r="D1158" i="10"/>
  <c r="C1158" i="10"/>
  <c r="D1157" i="10"/>
  <c r="C1157" i="10" s="1"/>
  <c r="D1156" i="10"/>
  <c r="C1156" i="10"/>
  <c r="D1155" i="10"/>
  <c r="C1155" i="10"/>
  <c r="D1154" i="10"/>
  <c r="C1154" i="10"/>
  <c r="D1153" i="10"/>
  <c r="C1153" i="10"/>
  <c r="D1152" i="10"/>
  <c r="C1152" i="10" s="1"/>
  <c r="D1151" i="10"/>
  <c r="C1151" i="10" s="1"/>
  <c r="D1150" i="10"/>
  <c r="C1150" i="10"/>
  <c r="D1149" i="10"/>
  <c r="C1149" i="10" s="1"/>
  <c r="D1148" i="10"/>
  <c r="C1148" i="10"/>
  <c r="D1147" i="10"/>
  <c r="C1147" i="10"/>
  <c r="D1146" i="10"/>
  <c r="C1146" i="10"/>
  <c r="D1145" i="10"/>
  <c r="C1145" i="10"/>
  <c r="D1144" i="10"/>
  <c r="C1144" i="10" s="1"/>
  <c r="D1143" i="10"/>
  <c r="C1143" i="10" s="1"/>
  <c r="D1142" i="10"/>
  <c r="C1142" i="10"/>
  <c r="D1141" i="10"/>
  <c r="C1141" i="10" s="1"/>
  <c r="D1140" i="10"/>
  <c r="C1140" i="10" s="1"/>
  <c r="D1139" i="10"/>
  <c r="C1139" i="10" s="1"/>
  <c r="D1138" i="10"/>
  <c r="C1138" i="10" s="1"/>
  <c r="D1137" i="10"/>
  <c r="C1137" i="10"/>
  <c r="D1136" i="10"/>
  <c r="C1136" i="10"/>
  <c r="D1135" i="10"/>
  <c r="C1135" i="10" s="1"/>
  <c r="D1134" i="10"/>
  <c r="C1134" i="10"/>
  <c r="D1133" i="10"/>
  <c r="C1133" i="10"/>
  <c r="D1132" i="10"/>
  <c r="C1132" i="10" s="1"/>
  <c r="D1131" i="10"/>
  <c r="C1131" i="10" s="1"/>
  <c r="D1130" i="10"/>
  <c r="C1130" i="10"/>
  <c r="D1129" i="10"/>
  <c r="C1129" i="10"/>
  <c r="D1128" i="10"/>
  <c r="C1128" i="10"/>
  <c r="D1127" i="10"/>
  <c r="C1127" i="10" s="1"/>
  <c r="D1126" i="10"/>
  <c r="C1126" i="10"/>
  <c r="D1125" i="10"/>
  <c r="C1125" i="10"/>
  <c r="D1124" i="10"/>
  <c r="C1124" i="10" s="1"/>
  <c r="D1123" i="10"/>
  <c r="C1123" i="10" s="1"/>
  <c r="D1122" i="10"/>
  <c r="C1122" i="10"/>
  <c r="D1121" i="10"/>
  <c r="C1121" i="10"/>
  <c r="D1120" i="10"/>
  <c r="C1120" i="10"/>
  <c r="D1119" i="10"/>
  <c r="C1119" i="10" s="1"/>
  <c r="D1118" i="10"/>
  <c r="C1118" i="10"/>
  <c r="D1117" i="10"/>
  <c r="C1117" i="10" s="1"/>
  <c r="D1116" i="10"/>
  <c r="C1116" i="10" s="1"/>
  <c r="D1115" i="10"/>
  <c r="C1115" i="10" s="1"/>
  <c r="D1114" i="10"/>
  <c r="C1114" i="10"/>
  <c r="D1113" i="10"/>
  <c r="C1113" i="10"/>
  <c r="D1112" i="10"/>
  <c r="C1112" i="10"/>
  <c r="D1111" i="10"/>
  <c r="C1111" i="10" s="1"/>
  <c r="D1110" i="10"/>
  <c r="C1110" i="10"/>
  <c r="D1109" i="10"/>
  <c r="C1109" i="10"/>
  <c r="D1108" i="10"/>
  <c r="C1108" i="10" s="1"/>
  <c r="D1107" i="10"/>
  <c r="C1107" i="10" s="1"/>
  <c r="D1106" i="10"/>
  <c r="C1106" i="10"/>
  <c r="D1105" i="10"/>
  <c r="C1105" i="10"/>
  <c r="D1104" i="10"/>
  <c r="C1104" i="10"/>
  <c r="D1103" i="10"/>
  <c r="C1103" i="10" s="1"/>
  <c r="D1102" i="10"/>
  <c r="C1102" i="10"/>
  <c r="D1101" i="10"/>
  <c r="C1101" i="10"/>
  <c r="D1100" i="10"/>
  <c r="C1100" i="10" s="1"/>
  <c r="D1099" i="10"/>
  <c r="C1099" i="10" s="1"/>
  <c r="D1098" i="10"/>
  <c r="C1098" i="10" s="1"/>
  <c r="D1097" i="10"/>
  <c r="C1097" i="10"/>
  <c r="D1096" i="10"/>
  <c r="C1096" i="10"/>
  <c r="D1095" i="10"/>
  <c r="C1095" i="10" s="1"/>
  <c r="D1094" i="10"/>
  <c r="C1094" i="10"/>
  <c r="D1093" i="10"/>
  <c r="C1093" i="10"/>
  <c r="D1092" i="10"/>
  <c r="C1092" i="10" s="1"/>
  <c r="D1091" i="10"/>
  <c r="C1091" i="10" s="1"/>
  <c r="D1090" i="10"/>
  <c r="C1090" i="10" s="1"/>
  <c r="D1089" i="10"/>
  <c r="C1089" i="10"/>
  <c r="D1088" i="10"/>
  <c r="C1088" i="10"/>
  <c r="D1087" i="10"/>
  <c r="C1087" i="10" s="1"/>
  <c r="D1086" i="10"/>
  <c r="C1086" i="10"/>
  <c r="D1085" i="10"/>
  <c r="C1085" i="10"/>
  <c r="D1084" i="10"/>
  <c r="C1084" i="10" s="1"/>
  <c r="D1083" i="10"/>
  <c r="C1083" i="10" s="1"/>
  <c r="D1082" i="10"/>
  <c r="C1082" i="10"/>
  <c r="D1081" i="10"/>
  <c r="C1081" i="10"/>
  <c r="D1080" i="10"/>
  <c r="C1080" i="10"/>
  <c r="D1079" i="10"/>
  <c r="C1079" i="10" s="1"/>
  <c r="D1078" i="10"/>
  <c r="C1078" i="10"/>
  <c r="D1077" i="10"/>
  <c r="C1077" i="10" s="1"/>
  <c r="D1076" i="10"/>
  <c r="C1076" i="10" s="1"/>
  <c r="D1075" i="10"/>
  <c r="C1075" i="10" s="1"/>
  <c r="D1074" i="10"/>
  <c r="C1074" i="10" s="1"/>
  <c r="D1073" i="10"/>
  <c r="C1073" i="10"/>
  <c r="D1072" i="10"/>
  <c r="C1072" i="10"/>
  <c r="D1071" i="10"/>
  <c r="C1071" i="10" s="1"/>
  <c r="D1070" i="10"/>
  <c r="C1070" i="10"/>
  <c r="D1069" i="10"/>
  <c r="C1069" i="10"/>
  <c r="D1068" i="10"/>
  <c r="C1068" i="10" s="1"/>
  <c r="D1067" i="10"/>
  <c r="C1067" i="10" s="1"/>
  <c r="D1066" i="10"/>
  <c r="C1066" i="10"/>
  <c r="D1065" i="10"/>
  <c r="C1065" i="10"/>
  <c r="D1064" i="10"/>
  <c r="C1064" i="10"/>
  <c r="D1063" i="10"/>
  <c r="C1063" i="10" s="1"/>
  <c r="D1062" i="10"/>
  <c r="C1062" i="10"/>
  <c r="D1061" i="10"/>
  <c r="C1061" i="10"/>
  <c r="D1060" i="10"/>
  <c r="C1060" i="10" s="1"/>
  <c r="D1059" i="10"/>
  <c r="C1059" i="10" s="1"/>
  <c r="D1058" i="10"/>
  <c r="C1058" i="10"/>
  <c r="D1057" i="10"/>
  <c r="C1057" i="10"/>
  <c r="D1056" i="10"/>
  <c r="C1056" i="10"/>
  <c r="D1055" i="10"/>
  <c r="C1055" i="10" s="1"/>
  <c r="D1054" i="10"/>
  <c r="C1054" i="10"/>
  <c r="D1053" i="10"/>
  <c r="C1053" i="10" s="1"/>
  <c r="D1052" i="10"/>
  <c r="C1052" i="10" s="1"/>
  <c r="D1051" i="10"/>
  <c r="C1051" i="10" s="1"/>
  <c r="D1050" i="10"/>
  <c r="C1050" i="10"/>
  <c r="D1049" i="10"/>
  <c r="C1049" i="10"/>
  <c r="D1048" i="10"/>
  <c r="C1048" i="10"/>
  <c r="D1047" i="10"/>
  <c r="C1047" i="10" s="1"/>
  <c r="D1046" i="10"/>
  <c r="C1046" i="10"/>
  <c r="D1045" i="10"/>
  <c r="C1045" i="10"/>
  <c r="D1044" i="10"/>
  <c r="C1044" i="10" s="1"/>
  <c r="D1043" i="10"/>
  <c r="C1043" i="10" s="1"/>
  <c r="D1042" i="10"/>
  <c r="C1042" i="10"/>
  <c r="D1041" i="10"/>
  <c r="C1041" i="10"/>
  <c r="D1040" i="10"/>
  <c r="C1040" i="10"/>
  <c r="D1039" i="10"/>
  <c r="C1039" i="10" s="1"/>
  <c r="D1038" i="10"/>
  <c r="C1038" i="10"/>
  <c r="D1037" i="10"/>
  <c r="C1037" i="10"/>
  <c r="D1036" i="10"/>
  <c r="C1036" i="10" s="1"/>
  <c r="D1035" i="10"/>
  <c r="C1035" i="10" s="1"/>
  <c r="D1034" i="10"/>
  <c r="C1034" i="10" s="1"/>
  <c r="D1033" i="10"/>
  <c r="C1033" i="10"/>
  <c r="D1032" i="10"/>
  <c r="C1032" i="10"/>
  <c r="D1031" i="10"/>
  <c r="C1031" i="10" s="1"/>
  <c r="D1030" i="10"/>
  <c r="C1030" i="10"/>
  <c r="D1029" i="10"/>
  <c r="C1029" i="10" s="1"/>
  <c r="D1028" i="10"/>
  <c r="C1028" i="10" s="1"/>
  <c r="D1027" i="10"/>
  <c r="C1027" i="10" s="1"/>
  <c r="D1026" i="10"/>
  <c r="C1026" i="10" s="1"/>
  <c r="D1025" i="10"/>
  <c r="C1025" i="10"/>
  <c r="D1024" i="10"/>
  <c r="C1024" i="10"/>
  <c r="D1023" i="10"/>
  <c r="C1023" i="10" s="1"/>
  <c r="D1022" i="10"/>
  <c r="C1022" i="10"/>
  <c r="D1021" i="10"/>
  <c r="C1021" i="10"/>
  <c r="D1020" i="10"/>
  <c r="C1020" i="10" s="1"/>
  <c r="D1019" i="10"/>
  <c r="C1019" i="10" s="1"/>
  <c r="D1018" i="10"/>
  <c r="C1018" i="10"/>
  <c r="D1017" i="10"/>
  <c r="C1017" i="10"/>
  <c r="D1016" i="10"/>
  <c r="C1016" i="10"/>
  <c r="D1015" i="10"/>
  <c r="C1015" i="10" s="1"/>
  <c r="D1014" i="10"/>
  <c r="C1014" i="10"/>
  <c r="D1013" i="10"/>
  <c r="C1013" i="10" s="1"/>
  <c r="D1012" i="10"/>
  <c r="C1012" i="10" s="1"/>
  <c r="D1011" i="10"/>
  <c r="C1011" i="10" s="1"/>
  <c r="D1010" i="10"/>
  <c r="C1010" i="10" s="1"/>
  <c r="D1009" i="10"/>
  <c r="C1009" i="10"/>
  <c r="D1008" i="10"/>
  <c r="C1008" i="10"/>
  <c r="D1007" i="10"/>
  <c r="C1007" i="10" s="1"/>
  <c r="D1006" i="10"/>
  <c r="C1006" i="10"/>
  <c r="D1005" i="10"/>
  <c r="C1005" i="10"/>
  <c r="D1004" i="10"/>
  <c r="C1004" i="10" s="1"/>
  <c r="D1003" i="10"/>
  <c r="C1003" i="10" s="1"/>
  <c r="D1002" i="10"/>
  <c r="C1002" i="10"/>
  <c r="D1001" i="10"/>
  <c r="C1001" i="10"/>
  <c r="D1000" i="10"/>
  <c r="C1000" i="10"/>
  <c r="D999" i="10"/>
  <c r="C999" i="10" s="1"/>
  <c r="D998" i="10"/>
  <c r="C998" i="10"/>
  <c r="D997" i="10"/>
  <c r="C997" i="10"/>
  <c r="D996" i="10"/>
  <c r="C996" i="10" s="1"/>
  <c r="D995" i="10"/>
  <c r="C995" i="10" s="1"/>
  <c r="D994" i="10"/>
  <c r="C994" i="10"/>
  <c r="D993" i="10"/>
  <c r="C993" i="10"/>
  <c r="D992" i="10"/>
  <c r="C992" i="10"/>
  <c r="D991" i="10"/>
  <c r="C991" i="10" s="1"/>
  <c r="D990" i="10"/>
  <c r="C990" i="10"/>
  <c r="D989" i="10"/>
  <c r="C989" i="10" s="1"/>
  <c r="D988" i="10"/>
  <c r="C988" i="10" s="1"/>
  <c r="D987" i="10"/>
  <c r="C987" i="10" s="1"/>
  <c r="D986" i="10"/>
  <c r="C986" i="10"/>
  <c r="D985" i="10"/>
  <c r="C985" i="10"/>
  <c r="D984" i="10"/>
  <c r="C984" i="10"/>
  <c r="D983" i="10"/>
  <c r="C983" i="10" s="1"/>
  <c r="D982" i="10"/>
  <c r="C982" i="10"/>
  <c r="D981" i="10"/>
  <c r="C981" i="10"/>
  <c r="D980" i="10"/>
  <c r="C980" i="10" s="1"/>
  <c r="D979" i="10"/>
  <c r="C979" i="10" s="1"/>
  <c r="D978" i="10"/>
  <c r="C978" i="10"/>
  <c r="D977" i="10"/>
  <c r="C977" i="10"/>
  <c r="D976" i="10"/>
  <c r="C976" i="10"/>
  <c r="D975" i="10"/>
  <c r="C975" i="10" s="1"/>
  <c r="D974" i="10"/>
  <c r="C974" i="10"/>
  <c r="D973" i="10"/>
  <c r="C973" i="10"/>
  <c r="D972" i="10"/>
  <c r="C972" i="10" s="1"/>
  <c r="D971" i="10"/>
  <c r="C971" i="10" s="1"/>
  <c r="D970" i="10"/>
  <c r="C970" i="10" s="1"/>
  <c r="D969" i="10"/>
  <c r="C969" i="10"/>
  <c r="D968" i="10"/>
  <c r="C968" i="10"/>
  <c r="D967" i="10"/>
  <c r="C967" i="10" s="1"/>
  <c r="D966" i="10"/>
  <c r="C966" i="10"/>
  <c r="D965" i="10"/>
  <c r="C965" i="10"/>
  <c r="D964" i="10"/>
  <c r="C964" i="10" s="1"/>
  <c r="D963" i="10"/>
  <c r="C963" i="10" s="1"/>
  <c r="D962" i="10"/>
  <c r="C962" i="10" s="1"/>
  <c r="D961" i="10"/>
  <c r="C961" i="10"/>
  <c r="D960" i="10"/>
  <c r="C960" i="10"/>
  <c r="D959" i="10"/>
  <c r="C959" i="10" s="1"/>
  <c r="D958" i="10"/>
  <c r="C958" i="10"/>
  <c r="D957" i="10"/>
  <c r="C957" i="10"/>
  <c r="D956" i="10"/>
  <c r="C956" i="10" s="1"/>
  <c r="D955" i="10"/>
  <c r="C955" i="10" s="1"/>
  <c r="D954" i="10"/>
  <c r="C954" i="10"/>
  <c r="D953" i="10"/>
  <c r="C953" i="10"/>
  <c r="D952" i="10"/>
  <c r="C952" i="10"/>
  <c r="D951" i="10"/>
  <c r="C951" i="10" s="1"/>
  <c r="D950" i="10"/>
  <c r="C950" i="10"/>
  <c r="D949" i="10"/>
  <c r="C949" i="10" s="1"/>
  <c r="D948" i="10"/>
  <c r="C948" i="10" s="1"/>
  <c r="D947" i="10"/>
  <c r="C947" i="10" s="1"/>
  <c r="D946" i="10"/>
  <c r="C946" i="10" s="1"/>
  <c r="D945" i="10"/>
  <c r="C945" i="10"/>
  <c r="D944" i="10"/>
  <c r="C944" i="10"/>
  <c r="D943" i="10"/>
  <c r="C943" i="10" s="1"/>
  <c r="D942" i="10"/>
  <c r="C942" i="10"/>
  <c r="D941" i="10"/>
  <c r="C941" i="10"/>
  <c r="D940" i="10"/>
  <c r="C940" i="10" s="1"/>
  <c r="D939" i="10"/>
  <c r="C939" i="10" s="1"/>
  <c r="D938" i="10"/>
  <c r="C938" i="10"/>
  <c r="D937" i="10"/>
  <c r="C937" i="10"/>
  <c r="D936" i="10"/>
  <c r="C936" i="10"/>
  <c r="D935" i="10"/>
  <c r="C935" i="10" s="1"/>
  <c r="D934" i="10"/>
  <c r="C934" i="10"/>
  <c r="D933" i="10"/>
  <c r="C933" i="10"/>
  <c r="D932" i="10"/>
  <c r="C932" i="10" s="1"/>
  <c r="D931" i="10"/>
  <c r="C931" i="10" s="1"/>
  <c r="D930" i="10"/>
  <c r="C930" i="10"/>
  <c r="D929" i="10"/>
  <c r="C929" i="10"/>
  <c r="D928" i="10"/>
  <c r="C928" i="10"/>
  <c r="D927" i="10"/>
  <c r="C927" i="10" s="1"/>
  <c r="D926" i="10"/>
  <c r="C926" i="10"/>
  <c r="D925" i="10"/>
  <c r="C925" i="10" s="1"/>
  <c r="D924" i="10"/>
  <c r="C924" i="10" s="1"/>
  <c r="D923" i="10"/>
  <c r="C923" i="10" s="1"/>
  <c r="D922" i="10"/>
  <c r="C922" i="10"/>
  <c r="D921" i="10"/>
  <c r="C921" i="10"/>
  <c r="D920" i="10"/>
  <c r="C920" i="10"/>
  <c r="D919" i="10"/>
  <c r="C919" i="10" s="1"/>
  <c r="D918" i="10"/>
  <c r="C918" i="10"/>
  <c r="D917" i="10"/>
  <c r="C917" i="10"/>
  <c r="D916" i="10"/>
  <c r="C916" i="10" s="1"/>
  <c r="D915" i="10"/>
  <c r="C915" i="10" s="1"/>
  <c r="D914" i="10"/>
  <c r="C914" i="10"/>
  <c r="D913" i="10"/>
  <c r="C913" i="10"/>
  <c r="D912" i="10"/>
  <c r="C912" i="10"/>
  <c r="D911" i="10"/>
  <c r="C911" i="10" s="1"/>
  <c r="D910" i="10"/>
  <c r="C910" i="10"/>
  <c r="D909" i="10"/>
  <c r="C909" i="10"/>
  <c r="D908" i="10"/>
  <c r="C908" i="10" s="1"/>
  <c r="D907" i="10"/>
  <c r="C907" i="10" s="1"/>
  <c r="D906" i="10"/>
  <c r="C906" i="10" s="1"/>
  <c r="D905" i="10"/>
  <c r="C905" i="10"/>
  <c r="D904" i="10"/>
  <c r="C904" i="10"/>
  <c r="D903" i="10"/>
  <c r="C903" i="10" s="1"/>
  <c r="D902" i="10"/>
  <c r="C902" i="10"/>
  <c r="D901" i="10"/>
  <c r="C901" i="10" s="1"/>
  <c r="D900" i="10"/>
  <c r="C900" i="10" s="1"/>
  <c r="D899" i="10"/>
  <c r="C899" i="10" s="1"/>
  <c r="D898" i="10"/>
  <c r="C898" i="10" s="1"/>
  <c r="D897" i="10"/>
  <c r="C897" i="10"/>
  <c r="D896" i="10"/>
  <c r="C896" i="10"/>
  <c r="D895" i="10"/>
  <c r="C895" i="10" s="1"/>
  <c r="D894" i="10"/>
  <c r="C894" i="10"/>
  <c r="D893" i="10"/>
  <c r="C893" i="10"/>
  <c r="D892" i="10"/>
  <c r="C892" i="10" s="1"/>
  <c r="D891" i="10"/>
  <c r="C891" i="10" s="1"/>
  <c r="D890" i="10"/>
  <c r="C890" i="10"/>
  <c r="D889" i="10"/>
  <c r="C889" i="10"/>
  <c r="D888" i="10"/>
  <c r="C888" i="10"/>
  <c r="D887" i="10"/>
  <c r="C887" i="10" s="1"/>
  <c r="D886" i="10"/>
  <c r="C886" i="10"/>
  <c r="D885" i="10"/>
  <c r="C885" i="10" s="1"/>
  <c r="D884" i="10"/>
  <c r="C884" i="10" s="1"/>
  <c r="D883" i="10"/>
  <c r="C883" i="10" s="1"/>
  <c r="D882" i="10"/>
  <c r="C882" i="10" s="1"/>
  <c r="D881" i="10"/>
  <c r="C881" i="10"/>
  <c r="D880" i="10"/>
  <c r="C880" i="10"/>
  <c r="D879" i="10"/>
  <c r="C879" i="10" s="1"/>
  <c r="D878" i="10"/>
  <c r="C878" i="10"/>
  <c r="D877" i="10"/>
  <c r="C877" i="10"/>
  <c r="D876" i="10"/>
  <c r="C876" i="10" s="1"/>
  <c r="D875" i="10"/>
  <c r="C875" i="10" s="1"/>
  <c r="D874" i="10"/>
  <c r="C874" i="10"/>
  <c r="D873" i="10"/>
  <c r="C873" i="10"/>
  <c r="D872" i="10"/>
  <c r="C872" i="10"/>
  <c r="D871" i="10"/>
  <c r="C871" i="10" s="1"/>
  <c r="D870" i="10"/>
  <c r="C870" i="10"/>
  <c r="D869" i="10"/>
  <c r="C869" i="10"/>
  <c r="D868" i="10"/>
  <c r="C868" i="10" s="1"/>
  <c r="D867" i="10"/>
  <c r="C867" i="10" s="1"/>
  <c r="D866" i="10"/>
  <c r="C866" i="10"/>
  <c r="D865" i="10"/>
  <c r="C865" i="10"/>
  <c r="D864" i="10"/>
  <c r="C864" i="10"/>
  <c r="D863" i="10"/>
  <c r="C863" i="10" s="1"/>
  <c r="D862" i="10"/>
  <c r="C862" i="10"/>
  <c r="D861" i="10"/>
  <c r="C861" i="10" s="1"/>
  <c r="D860" i="10"/>
  <c r="C860" i="10" s="1"/>
  <c r="D859" i="10"/>
  <c r="C859" i="10" s="1"/>
  <c r="D858" i="10"/>
  <c r="C858" i="10"/>
  <c r="D857" i="10"/>
  <c r="C857" i="10"/>
  <c r="D856" i="10"/>
  <c r="C856" i="10"/>
  <c r="D855" i="10"/>
  <c r="C855" i="10" s="1"/>
  <c r="D854" i="10"/>
  <c r="C854" i="10"/>
  <c r="D853" i="10"/>
  <c r="C853" i="10"/>
  <c r="D852" i="10"/>
  <c r="C852" i="10" s="1"/>
  <c r="D851" i="10"/>
  <c r="C851" i="10" s="1"/>
  <c r="D850" i="10"/>
  <c r="C850" i="10"/>
  <c r="D849" i="10"/>
  <c r="C849" i="10"/>
  <c r="D848" i="10"/>
  <c r="C848" i="10"/>
  <c r="D847" i="10"/>
  <c r="C847" i="10" s="1"/>
  <c r="D846" i="10"/>
  <c r="C846" i="10"/>
  <c r="D845" i="10"/>
  <c r="C845" i="10"/>
  <c r="D844" i="10"/>
  <c r="C844" i="10" s="1"/>
  <c r="D843" i="10"/>
  <c r="C843" i="10" s="1"/>
  <c r="D842" i="10"/>
  <c r="C842" i="10" s="1"/>
  <c r="D841" i="10"/>
  <c r="C841" i="10"/>
  <c r="D840" i="10"/>
  <c r="C840" i="10"/>
  <c r="D839" i="10"/>
  <c r="C839" i="10" s="1"/>
  <c r="D838" i="10"/>
  <c r="C838" i="10"/>
  <c r="D837" i="10"/>
  <c r="C837" i="10"/>
  <c r="D836" i="10"/>
  <c r="C836" i="10" s="1"/>
  <c r="D835" i="10"/>
  <c r="C835" i="10" s="1"/>
  <c r="D834" i="10"/>
  <c r="C834" i="10" s="1"/>
  <c r="D833" i="10"/>
  <c r="C833" i="10"/>
  <c r="D832" i="10"/>
  <c r="C832" i="10"/>
  <c r="D831" i="10"/>
  <c r="C831" i="10" s="1"/>
  <c r="D830" i="10"/>
  <c r="C830" i="10"/>
  <c r="D829" i="10"/>
  <c r="C829" i="10"/>
  <c r="D828" i="10"/>
  <c r="C828" i="10" s="1"/>
  <c r="D827" i="10"/>
  <c r="C827" i="10" s="1"/>
  <c r="D826" i="10"/>
  <c r="C826" i="10"/>
  <c r="D825" i="10"/>
  <c r="C825" i="10"/>
  <c r="D824" i="10"/>
  <c r="C824" i="10"/>
  <c r="D823" i="10"/>
  <c r="C823" i="10" s="1"/>
  <c r="D822" i="10"/>
  <c r="C822" i="10"/>
  <c r="D821" i="10"/>
  <c r="C821" i="10" s="1"/>
  <c r="D820" i="10"/>
  <c r="C820" i="10" s="1"/>
  <c r="D819" i="10"/>
  <c r="C819" i="10" s="1"/>
  <c r="D818" i="10"/>
  <c r="C818" i="10" s="1"/>
  <c r="D817" i="10"/>
  <c r="C817" i="10"/>
  <c r="D816" i="10"/>
  <c r="C816" i="10"/>
  <c r="D815" i="10"/>
  <c r="C815" i="10" s="1"/>
  <c r="D814" i="10"/>
  <c r="C814" i="10"/>
  <c r="D813" i="10"/>
  <c r="C813" i="10"/>
  <c r="D812" i="10"/>
  <c r="C812" i="10" s="1"/>
  <c r="D811" i="10"/>
  <c r="C811" i="10" s="1"/>
  <c r="D810" i="10"/>
  <c r="C810" i="10"/>
  <c r="D809" i="10"/>
  <c r="C809" i="10"/>
  <c r="D808" i="10"/>
  <c r="C808" i="10"/>
  <c r="D807" i="10"/>
  <c r="C807" i="10" s="1"/>
  <c r="D806" i="10"/>
  <c r="C806" i="10"/>
  <c r="D805" i="10"/>
  <c r="C805" i="10"/>
  <c r="D804" i="10"/>
  <c r="C804" i="10" s="1"/>
  <c r="D803" i="10"/>
  <c r="C803" i="10" s="1"/>
  <c r="D802" i="10"/>
  <c r="C802" i="10"/>
  <c r="D801" i="10"/>
  <c r="C801" i="10"/>
  <c r="D800" i="10"/>
  <c r="C800" i="10"/>
  <c r="D799" i="10"/>
  <c r="C799" i="10" s="1"/>
  <c r="D798" i="10"/>
  <c r="C798" i="10"/>
  <c r="D797" i="10"/>
  <c r="C797" i="10" s="1"/>
  <c r="D796" i="10"/>
  <c r="C796" i="10" s="1"/>
  <c r="D795" i="10"/>
  <c r="C795" i="10" s="1"/>
  <c r="D794" i="10"/>
  <c r="C794" i="10"/>
  <c r="D793" i="10"/>
  <c r="C793" i="10"/>
  <c r="D792" i="10"/>
  <c r="C792" i="10"/>
  <c r="D791" i="10"/>
  <c r="C791" i="10" s="1"/>
  <c r="D790" i="10"/>
  <c r="C790" i="10"/>
  <c r="D789" i="10"/>
  <c r="C789" i="10"/>
  <c r="D788" i="10"/>
  <c r="C788" i="10" s="1"/>
  <c r="D787" i="10"/>
  <c r="C787" i="10" s="1"/>
  <c r="D786" i="10"/>
  <c r="C786" i="10"/>
  <c r="D785" i="10"/>
  <c r="C785" i="10"/>
  <c r="D784" i="10"/>
  <c r="C784" i="10"/>
  <c r="D783" i="10"/>
  <c r="C783" i="10" s="1"/>
  <c r="D782" i="10"/>
  <c r="C782" i="10"/>
  <c r="D781" i="10"/>
  <c r="C781" i="10"/>
  <c r="D780" i="10"/>
  <c r="C780" i="10" s="1"/>
  <c r="D779" i="10"/>
  <c r="C779" i="10"/>
  <c r="D778" i="10"/>
  <c r="C778" i="10"/>
  <c r="D777" i="10"/>
  <c r="C777" i="10"/>
  <c r="D776" i="10"/>
  <c r="C776" i="10" s="1"/>
  <c r="D775" i="10"/>
  <c r="C775" i="10" s="1"/>
  <c r="D774" i="10"/>
  <c r="C774" i="10"/>
  <c r="D773" i="10"/>
  <c r="C773" i="10" s="1"/>
  <c r="D772" i="10"/>
  <c r="C772" i="10" s="1"/>
  <c r="D771" i="10"/>
  <c r="C771" i="10"/>
  <c r="D770" i="10"/>
  <c r="C770" i="10" s="1"/>
  <c r="D769" i="10"/>
  <c r="C769" i="10"/>
  <c r="D768" i="10"/>
  <c r="C768" i="10"/>
  <c r="D767" i="10"/>
  <c r="C767" i="10" s="1"/>
  <c r="D766" i="10"/>
  <c r="C766" i="10"/>
  <c r="D765" i="10"/>
  <c r="C765" i="10"/>
  <c r="D764" i="10"/>
  <c r="C764" i="10" s="1"/>
  <c r="D763" i="10"/>
  <c r="C763" i="10"/>
  <c r="D762" i="10"/>
  <c r="C762" i="10"/>
  <c r="D761" i="10"/>
  <c r="C761" i="10"/>
  <c r="D760" i="10"/>
  <c r="C760" i="10"/>
  <c r="D759" i="10"/>
  <c r="C759" i="10" s="1"/>
  <c r="D758" i="10"/>
  <c r="C758" i="10"/>
  <c r="D757" i="10"/>
  <c r="C757" i="10" s="1"/>
  <c r="D756" i="10"/>
  <c r="C756" i="10" s="1"/>
  <c r="D755" i="10"/>
  <c r="C755" i="10"/>
  <c r="D754" i="10"/>
  <c r="C754" i="10" s="1"/>
  <c r="D753" i="10"/>
  <c r="C753" i="10"/>
  <c r="D752" i="10"/>
  <c r="C752" i="10"/>
  <c r="D751" i="10"/>
  <c r="C751" i="10"/>
  <c r="D750" i="10"/>
  <c r="C750" i="10"/>
  <c r="D749" i="10"/>
  <c r="C749" i="10"/>
  <c r="D748" i="10"/>
  <c r="C748" i="10" s="1"/>
  <c r="D747" i="10"/>
  <c r="C747" i="10"/>
  <c r="D746" i="10"/>
  <c r="C746" i="10"/>
  <c r="D745" i="10"/>
  <c r="C745" i="10"/>
  <c r="D744" i="10"/>
  <c r="C744" i="10"/>
  <c r="D743" i="10"/>
  <c r="C743" i="10" s="1"/>
  <c r="D742" i="10"/>
  <c r="C742" i="10" s="1"/>
  <c r="D741" i="10"/>
  <c r="C741" i="10"/>
  <c r="D740" i="10"/>
  <c r="C740" i="10" s="1"/>
  <c r="D739" i="10"/>
  <c r="C739" i="10" s="1"/>
  <c r="D738" i="10"/>
  <c r="C738" i="10"/>
  <c r="D737" i="10"/>
  <c r="C737" i="10"/>
  <c r="D736" i="10"/>
  <c r="C736" i="10"/>
  <c r="D735" i="10"/>
  <c r="C735" i="10"/>
  <c r="D734" i="10"/>
  <c r="C734" i="10" s="1"/>
  <c r="D733" i="10"/>
  <c r="C733" i="10"/>
  <c r="D732" i="10"/>
  <c r="C732" i="10" s="1"/>
  <c r="D731" i="10"/>
  <c r="C731" i="10" s="1"/>
  <c r="D730" i="10"/>
  <c r="C730" i="10"/>
  <c r="D729" i="10"/>
  <c r="C729" i="10"/>
  <c r="D728" i="10"/>
  <c r="C728" i="10" s="1"/>
  <c r="D727" i="10"/>
  <c r="C727" i="10"/>
  <c r="D726" i="10"/>
  <c r="C726" i="10" s="1"/>
  <c r="D725" i="10"/>
  <c r="C725" i="10"/>
  <c r="D724" i="10"/>
  <c r="C724" i="10" s="1"/>
  <c r="D723" i="10"/>
  <c r="C723" i="10" s="1"/>
  <c r="D722" i="10"/>
  <c r="C722" i="10"/>
  <c r="D721" i="10"/>
  <c r="C721" i="10"/>
  <c r="D720" i="10"/>
  <c r="C720" i="10" s="1"/>
  <c r="D719" i="10"/>
  <c r="C719" i="10"/>
  <c r="D718" i="10"/>
  <c r="C718" i="10"/>
  <c r="D717" i="10"/>
  <c r="C717" i="10" s="1"/>
  <c r="D716" i="10"/>
  <c r="C716" i="10" s="1"/>
  <c r="D715" i="10"/>
  <c r="C715" i="10"/>
  <c r="D714" i="10"/>
  <c r="C714" i="10" s="1"/>
  <c r="D713" i="10"/>
  <c r="C713" i="10"/>
  <c r="D712" i="10"/>
  <c r="C712" i="10"/>
  <c r="D711" i="10"/>
  <c r="C711" i="10"/>
  <c r="D710" i="10"/>
  <c r="C710" i="10"/>
  <c r="D709" i="10"/>
  <c r="C709" i="10" s="1"/>
  <c r="D708" i="10"/>
  <c r="C708" i="10" s="1"/>
  <c r="D707" i="10"/>
  <c r="C707" i="10"/>
  <c r="D706" i="10"/>
  <c r="C706" i="10" s="1"/>
  <c r="D705" i="10"/>
  <c r="C705" i="10"/>
  <c r="D704" i="10"/>
  <c r="C704" i="10"/>
  <c r="D703" i="10"/>
  <c r="C703" i="10" s="1"/>
  <c r="D702" i="10"/>
  <c r="C702" i="10"/>
  <c r="D701" i="10"/>
  <c r="C701" i="10"/>
  <c r="D700" i="10"/>
  <c r="C700" i="10" s="1"/>
  <c r="D699" i="10"/>
  <c r="C699" i="10"/>
  <c r="D698" i="10"/>
  <c r="C698" i="10"/>
  <c r="D697" i="10"/>
  <c r="C697" i="10"/>
  <c r="D696" i="10"/>
  <c r="C696" i="10"/>
  <c r="D695" i="10"/>
  <c r="C695" i="10" s="1"/>
  <c r="D694" i="10"/>
  <c r="C694" i="10"/>
  <c r="D693" i="10"/>
  <c r="C693" i="10" s="1"/>
  <c r="D692" i="10"/>
  <c r="C692" i="10" s="1"/>
  <c r="D691" i="10"/>
  <c r="C691" i="10"/>
  <c r="D690" i="10"/>
  <c r="C690" i="10" s="1"/>
  <c r="D689" i="10"/>
  <c r="C689" i="10"/>
  <c r="D688" i="10"/>
  <c r="C688" i="10"/>
  <c r="D687" i="10"/>
  <c r="C687" i="10" s="1"/>
  <c r="D686" i="10"/>
  <c r="C686" i="10"/>
  <c r="D685" i="10"/>
  <c r="C685" i="10"/>
  <c r="D684" i="10"/>
  <c r="C684" i="10" s="1"/>
  <c r="D683" i="10"/>
  <c r="C683" i="10"/>
  <c r="D682" i="10"/>
  <c r="C682" i="10"/>
  <c r="D681" i="10"/>
  <c r="C681" i="10"/>
  <c r="D680" i="10"/>
  <c r="C680" i="10"/>
  <c r="D679" i="10"/>
  <c r="C679" i="10" s="1"/>
  <c r="D678" i="10"/>
  <c r="C678" i="10" s="1"/>
  <c r="D677" i="10"/>
  <c r="C677" i="10"/>
  <c r="D676" i="10"/>
  <c r="C676" i="10" s="1"/>
  <c r="D675" i="10"/>
  <c r="C675" i="10" s="1"/>
  <c r="D674" i="10"/>
  <c r="C674" i="10"/>
  <c r="D673" i="10"/>
  <c r="C673" i="10"/>
  <c r="D672" i="10"/>
  <c r="C672" i="10"/>
  <c r="D671" i="10"/>
  <c r="C671" i="10"/>
  <c r="D670" i="10"/>
  <c r="C670" i="10" s="1"/>
  <c r="D669" i="10"/>
  <c r="C669" i="10"/>
  <c r="D668" i="10"/>
  <c r="C668" i="10" s="1"/>
  <c r="D667" i="10"/>
  <c r="C667" i="10" s="1"/>
  <c r="D666" i="10"/>
  <c r="C666" i="10"/>
  <c r="D665" i="10"/>
  <c r="C665" i="10"/>
  <c r="D664" i="10"/>
  <c r="C664" i="10" s="1"/>
  <c r="D663" i="10"/>
  <c r="C663" i="10"/>
  <c r="D662" i="10"/>
  <c r="C662" i="10" s="1"/>
  <c r="D661" i="10"/>
  <c r="C661" i="10"/>
  <c r="D660" i="10"/>
  <c r="C660" i="10" s="1"/>
  <c r="D659" i="10"/>
  <c r="C659" i="10" s="1"/>
  <c r="D658" i="10"/>
  <c r="C658" i="10"/>
  <c r="D657" i="10"/>
  <c r="C657" i="10"/>
  <c r="D656" i="10"/>
  <c r="C656" i="10" s="1"/>
  <c r="D655" i="10"/>
  <c r="C655" i="10"/>
  <c r="D654" i="10"/>
  <c r="C654" i="10"/>
  <c r="D653" i="10"/>
  <c r="C653" i="10" s="1"/>
  <c r="D652" i="10"/>
  <c r="C652" i="10" s="1"/>
  <c r="D651" i="10"/>
  <c r="C651" i="10" s="1"/>
  <c r="D650" i="10"/>
  <c r="C650" i="10" s="1"/>
  <c r="D649" i="10"/>
  <c r="C649" i="10"/>
  <c r="D648" i="10"/>
  <c r="C648" i="10" s="1"/>
  <c r="D647" i="10"/>
  <c r="C647" i="10"/>
  <c r="D646" i="10"/>
  <c r="C646" i="10"/>
  <c r="D645" i="10"/>
  <c r="C645" i="10" s="1"/>
  <c r="D644" i="10"/>
  <c r="C644" i="10" s="1"/>
  <c r="D643" i="10"/>
  <c r="C643" i="10"/>
  <c r="D642" i="10"/>
  <c r="C642" i="10" s="1"/>
  <c r="D641" i="10"/>
  <c r="C641" i="10"/>
  <c r="D640" i="10"/>
  <c r="C640" i="10"/>
  <c r="D639" i="10"/>
  <c r="C639" i="10" s="1"/>
  <c r="D638" i="10"/>
  <c r="C638" i="10"/>
  <c r="D637" i="10"/>
  <c r="C637" i="10"/>
  <c r="D636" i="10"/>
  <c r="C636" i="10" s="1"/>
  <c r="D635" i="10"/>
  <c r="C635" i="10"/>
  <c r="D634" i="10"/>
  <c r="C634" i="10"/>
  <c r="D633" i="10"/>
  <c r="C633" i="10"/>
  <c r="D632" i="10"/>
  <c r="C632" i="10"/>
  <c r="D631" i="10"/>
  <c r="C631" i="10" s="1"/>
  <c r="D630" i="10"/>
  <c r="C630" i="10"/>
  <c r="D629" i="10"/>
  <c r="C629" i="10" s="1"/>
  <c r="D628" i="10"/>
  <c r="C628" i="10" s="1"/>
  <c r="D627" i="10"/>
  <c r="C627" i="10"/>
  <c r="D626" i="10"/>
  <c r="C626" i="10" s="1"/>
  <c r="D625" i="10"/>
  <c r="C625" i="10"/>
  <c r="D624" i="10"/>
  <c r="C624" i="10"/>
  <c r="D623" i="10"/>
  <c r="C623" i="10"/>
  <c r="D622" i="10"/>
  <c r="C622" i="10"/>
  <c r="D621" i="10"/>
  <c r="C621" i="10"/>
  <c r="D620" i="10"/>
  <c r="C620" i="10" s="1"/>
  <c r="D619" i="10"/>
  <c r="C619" i="10"/>
  <c r="D618" i="10"/>
  <c r="C618" i="10"/>
  <c r="D617" i="10"/>
  <c r="C617" i="10"/>
  <c r="D616" i="10"/>
  <c r="C616" i="10"/>
  <c r="D615" i="10"/>
  <c r="C615" i="10" s="1"/>
  <c r="D614" i="10"/>
  <c r="C614" i="10" s="1"/>
  <c r="D613" i="10"/>
  <c r="C613" i="10"/>
  <c r="D612" i="10"/>
  <c r="C612" i="10" s="1"/>
  <c r="D611" i="10"/>
  <c r="C611" i="10" s="1"/>
  <c r="D610" i="10"/>
  <c r="C610" i="10"/>
  <c r="D609" i="10"/>
  <c r="C609" i="10" s="1"/>
  <c r="D608" i="10"/>
  <c r="C608" i="10"/>
  <c r="D607" i="10"/>
  <c r="C607" i="10"/>
  <c r="D606" i="10"/>
  <c r="C606" i="10" s="1"/>
  <c r="D605" i="10"/>
  <c r="C605" i="10"/>
  <c r="D604" i="10"/>
  <c r="C604" i="10" s="1"/>
  <c r="D603" i="10"/>
  <c r="C603" i="10" s="1"/>
  <c r="D602" i="10"/>
  <c r="C602" i="10"/>
  <c r="D601" i="10"/>
  <c r="C601" i="10" s="1"/>
  <c r="D600" i="10"/>
  <c r="C600" i="10"/>
  <c r="D599" i="10"/>
  <c r="C599" i="10"/>
  <c r="D598" i="10"/>
  <c r="C598" i="10" s="1"/>
  <c r="D597" i="10"/>
  <c r="C597" i="10"/>
  <c r="D596" i="10"/>
  <c r="C596" i="10"/>
  <c r="D595" i="10"/>
  <c r="C595" i="10" s="1"/>
  <c r="D594" i="10"/>
  <c r="C594" i="10"/>
  <c r="D593" i="10"/>
  <c r="C593" i="10"/>
  <c r="D592" i="10"/>
  <c r="C592" i="10"/>
  <c r="D591" i="10"/>
  <c r="C591" i="10"/>
  <c r="D590" i="10"/>
  <c r="C590" i="10" s="1"/>
  <c r="D589" i="10"/>
  <c r="C589" i="10"/>
  <c r="D588" i="10"/>
  <c r="C588" i="10"/>
  <c r="D587" i="10"/>
  <c r="C587" i="10" s="1"/>
  <c r="D586" i="10"/>
  <c r="C586" i="10"/>
  <c r="D585" i="10"/>
  <c r="C585" i="10"/>
  <c r="D584" i="10"/>
  <c r="C584" i="10"/>
  <c r="D583" i="10"/>
  <c r="C583" i="10"/>
  <c r="D582" i="10"/>
  <c r="C582" i="10" s="1"/>
  <c r="D581" i="10"/>
  <c r="C581" i="10"/>
  <c r="D580" i="10"/>
  <c r="C580" i="10" s="1"/>
  <c r="D579" i="10"/>
  <c r="C579" i="10" s="1"/>
  <c r="D578" i="10"/>
  <c r="C578" i="10"/>
  <c r="D577" i="10"/>
  <c r="C577" i="10" s="1"/>
  <c r="D576" i="10"/>
  <c r="C576" i="10"/>
  <c r="D575" i="10"/>
  <c r="C575" i="10"/>
  <c r="D574" i="10"/>
  <c r="C574" i="10" s="1"/>
  <c r="D573" i="10"/>
  <c r="C573" i="10"/>
  <c r="D572" i="10"/>
  <c r="C572" i="10" s="1"/>
  <c r="D571" i="10"/>
  <c r="C571" i="10" s="1"/>
  <c r="D570" i="10"/>
  <c r="C570" i="10"/>
  <c r="D569" i="10"/>
  <c r="C569" i="10" s="1"/>
  <c r="D568" i="10"/>
  <c r="C568" i="10"/>
  <c r="D567" i="10"/>
  <c r="C567" i="10"/>
  <c r="D566" i="10"/>
  <c r="C566" i="10" s="1"/>
  <c r="D565" i="10"/>
  <c r="C565" i="10"/>
  <c r="D564" i="10"/>
  <c r="C564" i="10"/>
  <c r="D563" i="10"/>
  <c r="C563" i="10" s="1"/>
  <c r="D562" i="10"/>
  <c r="C562" i="10"/>
  <c r="D561" i="10"/>
  <c r="C561" i="10"/>
  <c r="D560" i="10"/>
  <c r="C560" i="10"/>
  <c r="D559" i="10"/>
  <c r="C559" i="10"/>
  <c r="D558" i="10"/>
  <c r="C558" i="10" s="1"/>
  <c r="D557" i="10"/>
  <c r="C557" i="10"/>
  <c r="D556" i="10"/>
  <c r="C556" i="10"/>
  <c r="D555" i="10"/>
  <c r="C555" i="10" s="1"/>
  <c r="D554" i="10"/>
  <c r="C554" i="10"/>
  <c r="D553" i="10"/>
  <c r="C553" i="10"/>
  <c r="D552" i="10"/>
  <c r="C552" i="10"/>
  <c r="D551" i="10"/>
  <c r="C551" i="10"/>
  <c r="D550" i="10"/>
  <c r="C550" i="10" s="1"/>
  <c r="D549" i="10"/>
  <c r="C549" i="10"/>
  <c r="D548" i="10"/>
  <c r="C548" i="10" s="1"/>
  <c r="D547" i="10"/>
  <c r="C547" i="10" s="1"/>
  <c r="D546" i="10"/>
  <c r="C546" i="10"/>
  <c r="D545" i="10"/>
  <c r="C545" i="10" s="1"/>
  <c r="D544" i="10"/>
  <c r="C544" i="10"/>
  <c r="D543" i="10"/>
  <c r="C543" i="10"/>
  <c r="D542" i="10"/>
  <c r="C542" i="10" s="1"/>
  <c r="D541" i="10"/>
  <c r="C541" i="10"/>
  <c r="D540" i="10"/>
  <c r="C540" i="10" s="1"/>
  <c r="D539" i="10"/>
  <c r="C539" i="10" s="1"/>
  <c r="D538" i="10"/>
  <c r="C538" i="10"/>
  <c r="D537" i="10"/>
  <c r="C537" i="10" s="1"/>
  <c r="D536" i="10"/>
  <c r="C536" i="10"/>
  <c r="D535" i="10"/>
  <c r="C535" i="10"/>
  <c r="D534" i="10"/>
  <c r="C534" i="10" s="1"/>
  <c r="D533" i="10"/>
  <c r="C533" i="10"/>
  <c r="D532" i="10"/>
  <c r="C532" i="10"/>
  <c r="D531" i="10"/>
  <c r="C531" i="10" s="1"/>
  <c r="D530" i="10"/>
  <c r="C530" i="10"/>
  <c r="D529" i="10"/>
  <c r="C529" i="10"/>
  <c r="D528" i="10"/>
  <c r="C528" i="10"/>
  <c r="D527" i="10"/>
  <c r="C527" i="10"/>
  <c r="D526" i="10"/>
  <c r="C526" i="10" s="1"/>
  <c r="D525" i="10"/>
  <c r="C525" i="10"/>
  <c r="D524" i="10"/>
  <c r="C524" i="10"/>
  <c r="D523" i="10"/>
  <c r="C523" i="10" s="1"/>
  <c r="D522" i="10"/>
  <c r="C522" i="10"/>
  <c r="D521" i="10"/>
  <c r="C521" i="10"/>
  <c r="D520" i="10"/>
  <c r="C520" i="10"/>
  <c r="D519" i="10"/>
  <c r="C519" i="10" s="1"/>
  <c r="D518" i="10"/>
  <c r="C518" i="10" s="1"/>
  <c r="D517" i="10"/>
  <c r="C517" i="10"/>
  <c r="D516" i="10"/>
  <c r="C516" i="10" s="1"/>
  <c r="D515" i="10"/>
  <c r="C515" i="10" s="1"/>
  <c r="D514" i="10"/>
  <c r="C514" i="10"/>
  <c r="D513" i="10"/>
  <c r="C513" i="10" s="1"/>
  <c r="D512" i="10"/>
  <c r="C512" i="10"/>
  <c r="D511" i="10"/>
  <c r="C511" i="10" s="1"/>
  <c r="D510" i="10"/>
  <c r="C510" i="10" s="1"/>
  <c r="D509" i="10"/>
  <c r="C509" i="10"/>
  <c r="D508" i="10"/>
  <c r="C508" i="10" s="1"/>
  <c r="D507" i="10"/>
  <c r="C507" i="10" s="1"/>
  <c r="D506" i="10"/>
  <c r="C506" i="10"/>
  <c r="D505" i="10"/>
  <c r="C505" i="10" s="1"/>
  <c r="D504" i="10"/>
  <c r="C504" i="10"/>
  <c r="D503" i="10"/>
  <c r="C503" i="10"/>
  <c r="D502" i="10"/>
  <c r="C502" i="10" s="1"/>
  <c r="D501" i="10"/>
  <c r="C501" i="10"/>
  <c r="D500" i="10"/>
  <c r="C500" i="10"/>
  <c r="D499" i="10"/>
  <c r="C499" i="10" s="1"/>
  <c r="D498" i="10"/>
  <c r="C498" i="10"/>
  <c r="D497" i="10"/>
  <c r="C497" i="10"/>
  <c r="D496" i="10"/>
  <c r="C496" i="10"/>
  <c r="D495" i="10"/>
  <c r="C495" i="10"/>
  <c r="D494" i="10"/>
  <c r="C494" i="10" s="1"/>
  <c r="D493" i="10"/>
  <c r="C493" i="10"/>
  <c r="D492" i="10"/>
  <c r="C492" i="10"/>
  <c r="D491" i="10"/>
  <c r="C491" i="10" s="1"/>
  <c r="D490" i="10"/>
  <c r="C490" i="10"/>
  <c r="D489" i="10"/>
  <c r="C489" i="10"/>
  <c r="D488" i="10"/>
  <c r="C488" i="10"/>
  <c r="D487" i="10"/>
  <c r="C487" i="10" s="1"/>
  <c r="D486" i="10"/>
  <c r="C486" i="10" s="1"/>
  <c r="D485" i="10"/>
  <c r="C485" i="10"/>
  <c r="D484" i="10"/>
  <c r="C484" i="10" s="1"/>
  <c r="D483" i="10"/>
  <c r="C483" i="10" s="1"/>
  <c r="D482" i="10"/>
  <c r="C482" i="10"/>
  <c r="D481" i="10"/>
  <c r="C481" i="10" s="1"/>
  <c r="D480" i="10"/>
  <c r="C480" i="10"/>
  <c r="D479" i="10"/>
  <c r="C479" i="10" s="1"/>
  <c r="D478" i="10"/>
  <c r="C478" i="10" s="1"/>
  <c r="D477" i="10"/>
  <c r="C477" i="10"/>
  <c r="D476" i="10"/>
  <c r="C476" i="10" s="1"/>
  <c r="D475" i="10"/>
  <c r="C475" i="10" s="1"/>
  <c r="D474" i="10"/>
  <c r="C474" i="10"/>
  <c r="D473" i="10"/>
  <c r="C473" i="10" s="1"/>
  <c r="D472" i="10"/>
  <c r="C472" i="10"/>
  <c r="D471" i="10"/>
  <c r="C471" i="10"/>
  <c r="D470" i="10"/>
  <c r="C470" i="10" s="1"/>
  <c r="D469" i="10"/>
  <c r="C469" i="10"/>
  <c r="D468" i="10"/>
  <c r="C468" i="10"/>
  <c r="D467" i="10"/>
  <c r="C467" i="10" s="1"/>
  <c r="D466" i="10"/>
  <c r="C466" i="10"/>
  <c r="D465" i="10"/>
  <c r="C465" i="10"/>
  <c r="D464" i="10"/>
  <c r="C464" i="10"/>
  <c r="D463" i="10"/>
  <c r="C463" i="10"/>
  <c r="D462" i="10"/>
  <c r="C462" i="10" s="1"/>
  <c r="D461" i="10"/>
  <c r="C461" i="10"/>
  <c r="D460" i="10"/>
  <c r="C460" i="10"/>
  <c r="D459" i="10"/>
  <c r="C459" i="10" s="1"/>
  <c r="D458" i="10"/>
  <c r="C458" i="10"/>
  <c r="D457" i="10"/>
  <c r="C457" i="10"/>
  <c r="D456" i="10"/>
  <c r="C456" i="10"/>
  <c r="D455" i="10"/>
  <c r="C455" i="10" s="1"/>
  <c r="D454" i="10"/>
  <c r="C454" i="10" s="1"/>
  <c r="D453" i="10"/>
  <c r="C453" i="10"/>
  <c r="D452" i="10"/>
  <c r="C452" i="10" s="1"/>
  <c r="D451" i="10"/>
  <c r="C451" i="10" s="1"/>
  <c r="D450" i="10"/>
  <c r="C450" i="10"/>
  <c r="D449" i="10"/>
  <c r="C449" i="10" s="1"/>
  <c r="D448" i="10"/>
  <c r="C448" i="10"/>
  <c r="D447" i="10"/>
  <c r="C447" i="10" s="1"/>
  <c r="D446" i="10"/>
  <c r="C446" i="10" s="1"/>
  <c r="D445" i="10"/>
  <c r="C445" i="10"/>
  <c r="D444" i="10"/>
  <c r="C444" i="10" s="1"/>
  <c r="D443" i="10"/>
  <c r="C443" i="10" s="1"/>
  <c r="D442" i="10"/>
  <c r="C442" i="10"/>
  <c r="D441" i="10"/>
  <c r="C441" i="10" s="1"/>
  <c r="D440" i="10"/>
  <c r="C440" i="10"/>
  <c r="D439" i="10"/>
  <c r="C439" i="10"/>
  <c r="D438" i="10"/>
  <c r="C438" i="10" s="1"/>
  <c r="D437" i="10"/>
  <c r="C437" i="10"/>
  <c r="D436" i="10"/>
  <c r="C436" i="10"/>
  <c r="D435" i="10"/>
  <c r="C435" i="10" s="1"/>
  <c r="D434" i="10"/>
  <c r="C434" i="10"/>
  <c r="D433" i="10"/>
  <c r="C433" i="10"/>
  <c r="D432" i="10"/>
  <c r="C432" i="10"/>
  <c r="D431" i="10"/>
  <c r="C431" i="10"/>
  <c r="D430" i="10"/>
  <c r="C430" i="10" s="1"/>
  <c r="D429" i="10"/>
  <c r="C429" i="10"/>
  <c r="D428" i="10"/>
  <c r="C428" i="10"/>
  <c r="D427" i="10"/>
  <c r="C427" i="10" s="1"/>
  <c r="D426" i="10"/>
  <c r="C426" i="10"/>
  <c r="D425" i="10"/>
  <c r="C425" i="10"/>
  <c r="D424" i="10"/>
  <c r="C424" i="10"/>
  <c r="D423" i="10"/>
  <c r="C423" i="10" s="1"/>
  <c r="D422" i="10"/>
  <c r="C422" i="10" s="1"/>
  <c r="D421" i="10"/>
  <c r="C421" i="10"/>
  <c r="D420" i="10"/>
  <c r="C420" i="10" s="1"/>
  <c r="D419" i="10"/>
  <c r="C419" i="10" s="1"/>
  <c r="D418" i="10"/>
  <c r="C418" i="10"/>
  <c r="D417" i="10"/>
  <c r="C417" i="10" s="1"/>
  <c r="D416" i="10"/>
  <c r="C416" i="10"/>
  <c r="D415" i="10"/>
  <c r="C415" i="10" s="1"/>
  <c r="D414" i="10"/>
  <c r="C414" i="10" s="1"/>
  <c r="D413" i="10"/>
  <c r="C413" i="10"/>
  <c r="D412" i="10"/>
  <c r="C412" i="10" s="1"/>
  <c r="D411" i="10"/>
  <c r="C411" i="10" s="1"/>
  <c r="D410" i="10"/>
  <c r="C410" i="10"/>
  <c r="D409" i="10"/>
  <c r="C409" i="10" s="1"/>
  <c r="D408" i="10"/>
  <c r="C408" i="10"/>
  <c r="D407" i="10"/>
  <c r="C407" i="10"/>
  <c r="D406" i="10"/>
  <c r="C406" i="10" s="1"/>
  <c r="D405" i="10"/>
  <c r="C405" i="10"/>
  <c r="D404" i="10"/>
  <c r="C404" i="10"/>
  <c r="D403" i="10"/>
  <c r="C403" i="10" s="1"/>
  <c r="D402" i="10"/>
  <c r="C402" i="10"/>
  <c r="D401" i="10"/>
  <c r="C401" i="10"/>
  <c r="D400" i="10"/>
  <c r="C400" i="10"/>
  <c r="D399" i="10"/>
  <c r="C399" i="10"/>
  <c r="D398" i="10"/>
  <c r="C398" i="10" s="1"/>
  <c r="D397" i="10"/>
  <c r="C397" i="10"/>
  <c r="D396" i="10"/>
  <c r="C396" i="10"/>
  <c r="D395" i="10"/>
  <c r="C395" i="10" s="1"/>
  <c r="D394" i="10"/>
  <c r="C394" i="10"/>
  <c r="D393" i="10"/>
  <c r="C393" i="10"/>
  <c r="D392" i="10"/>
  <c r="C392" i="10"/>
  <c r="D391" i="10"/>
  <c r="C391" i="10" s="1"/>
  <c r="D390" i="10"/>
  <c r="C390" i="10" s="1"/>
  <c r="D389" i="10"/>
  <c r="C389" i="10"/>
  <c r="D388" i="10"/>
  <c r="C388" i="10" s="1"/>
  <c r="D387" i="10"/>
  <c r="C387" i="10" s="1"/>
  <c r="D386" i="10"/>
  <c r="C386" i="10"/>
  <c r="D385" i="10"/>
  <c r="C385" i="10" s="1"/>
  <c r="D384" i="10"/>
  <c r="C384" i="10"/>
  <c r="D383" i="10"/>
  <c r="C383" i="10" s="1"/>
  <c r="D382" i="10"/>
  <c r="C382" i="10" s="1"/>
  <c r="D381" i="10"/>
  <c r="C381" i="10"/>
  <c r="D380" i="10"/>
  <c r="C380" i="10" s="1"/>
  <c r="D379" i="10"/>
  <c r="C379" i="10" s="1"/>
  <c r="D378" i="10"/>
  <c r="C378" i="10"/>
  <c r="D377" i="10"/>
  <c r="C377" i="10" s="1"/>
  <c r="D376" i="10"/>
  <c r="C376" i="10"/>
  <c r="D375" i="10"/>
  <c r="C375" i="10"/>
  <c r="D374" i="10"/>
  <c r="C374" i="10" s="1"/>
  <c r="D373" i="10"/>
  <c r="C373" i="10"/>
  <c r="D372" i="10"/>
  <c r="C372" i="10"/>
  <c r="D371" i="10"/>
  <c r="C371" i="10" s="1"/>
  <c r="D370" i="10"/>
  <c r="C370" i="10"/>
  <c r="D369" i="10"/>
  <c r="C369" i="10"/>
  <c r="D368" i="10"/>
  <c r="C368" i="10"/>
  <c r="D367" i="10"/>
  <c r="C367" i="10"/>
  <c r="D366" i="10"/>
  <c r="C366" i="10" s="1"/>
  <c r="D365" i="10"/>
  <c r="C365" i="10"/>
  <c r="D364" i="10"/>
  <c r="C364" i="10"/>
  <c r="D363" i="10"/>
  <c r="C363" i="10" s="1"/>
  <c r="D362" i="10"/>
  <c r="C362" i="10"/>
  <c r="D361" i="10"/>
  <c r="C361" i="10"/>
  <c r="D360" i="10"/>
  <c r="C360" i="10"/>
  <c r="D359" i="10"/>
  <c r="C359" i="10" s="1"/>
  <c r="D358" i="10"/>
  <c r="C358" i="10" s="1"/>
  <c r="D357" i="10"/>
  <c r="C357" i="10"/>
  <c r="D356" i="10"/>
  <c r="C356" i="10" s="1"/>
  <c r="D355" i="10"/>
  <c r="C355" i="10" s="1"/>
  <c r="D354" i="10"/>
  <c r="C354" i="10"/>
  <c r="D353" i="10"/>
  <c r="C353" i="10" s="1"/>
  <c r="D352" i="10"/>
  <c r="C352" i="10"/>
  <c r="D351" i="10"/>
  <c r="C351" i="10" s="1"/>
  <c r="D350" i="10"/>
  <c r="C350" i="10" s="1"/>
  <c r="D349" i="10"/>
  <c r="C349" i="10"/>
  <c r="D348" i="10"/>
  <c r="C348" i="10" s="1"/>
  <c r="D347" i="10"/>
  <c r="C347" i="10" s="1"/>
  <c r="D346" i="10"/>
  <c r="C346" i="10"/>
  <c r="D345" i="10"/>
  <c r="C345" i="10" s="1"/>
  <c r="D344" i="10"/>
  <c r="C344" i="10"/>
  <c r="D343" i="10"/>
  <c r="C343" i="10"/>
  <c r="D342" i="10"/>
  <c r="C342" i="10" s="1"/>
  <c r="D341" i="10"/>
  <c r="C341" i="10"/>
  <c r="D340" i="10"/>
  <c r="C340" i="10"/>
  <c r="D339" i="10"/>
  <c r="C339" i="10" s="1"/>
  <c r="D338" i="10"/>
  <c r="C338" i="10"/>
  <c r="D337" i="10"/>
  <c r="C337" i="10"/>
  <c r="D336" i="10"/>
  <c r="C336" i="10"/>
  <c r="D335" i="10"/>
  <c r="C335" i="10"/>
  <c r="D334" i="10"/>
  <c r="C334" i="10" s="1"/>
  <c r="D333" i="10"/>
  <c r="C333" i="10"/>
  <c r="D332" i="10"/>
  <c r="C332" i="10"/>
  <c r="D331" i="10"/>
  <c r="C331" i="10" s="1"/>
  <c r="D330" i="10"/>
  <c r="C330" i="10"/>
  <c r="D329" i="10"/>
  <c r="C329" i="10"/>
  <c r="D328" i="10"/>
  <c r="C328" i="10"/>
  <c r="D327" i="10"/>
  <c r="C327" i="10" s="1"/>
  <c r="D326" i="10"/>
  <c r="C326" i="10" s="1"/>
  <c r="D325" i="10"/>
  <c r="C325" i="10"/>
  <c r="D324" i="10"/>
  <c r="C324" i="10" s="1"/>
  <c r="D323" i="10"/>
  <c r="C323" i="10" s="1"/>
  <c r="D322" i="10"/>
  <c r="C322" i="10"/>
  <c r="D321" i="10"/>
  <c r="C321" i="10" s="1"/>
  <c r="D320" i="10"/>
  <c r="C320" i="10"/>
  <c r="D319" i="10"/>
  <c r="C319" i="10" s="1"/>
  <c r="D318" i="10"/>
  <c r="C318" i="10" s="1"/>
  <c r="D317" i="10"/>
  <c r="C317" i="10"/>
  <c r="D316" i="10"/>
  <c r="C316" i="10" s="1"/>
  <c r="D315" i="10"/>
  <c r="C315" i="10" s="1"/>
  <c r="D314" i="10"/>
  <c r="C314" i="10"/>
  <c r="D313" i="10"/>
  <c r="C313" i="10" s="1"/>
  <c r="D312" i="10"/>
  <c r="C312" i="10"/>
  <c r="D311" i="10"/>
  <c r="C311" i="10"/>
  <c r="D310" i="10"/>
  <c r="C310" i="10" s="1"/>
  <c r="D309" i="10"/>
  <c r="C309" i="10"/>
  <c r="D308" i="10"/>
  <c r="C308" i="10"/>
  <c r="D307" i="10"/>
  <c r="C307" i="10" s="1"/>
  <c r="D306" i="10"/>
  <c r="C306" i="10" s="1"/>
  <c r="D305" i="10"/>
  <c r="C305" i="10"/>
  <c r="D304" i="10"/>
  <c r="C304" i="10"/>
  <c r="D303" i="10"/>
  <c r="C303" i="10"/>
  <c r="D302" i="10"/>
  <c r="C302" i="10" s="1"/>
  <c r="D301" i="10"/>
  <c r="C301" i="10"/>
  <c r="D300" i="10"/>
  <c r="C300" i="10"/>
  <c r="D299" i="10"/>
  <c r="C299" i="10" s="1"/>
  <c r="D298" i="10"/>
  <c r="C298" i="10"/>
  <c r="D297" i="10"/>
  <c r="C297" i="10"/>
  <c r="D296" i="10"/>
  <c r="C296" i="10"/>
  <c r="D295" i="10"/>
  <c r="C295" i="10" s="1"/>
  <c r="D294" i="10"/>
  <c r="C294" i="10" s="1"/>
  <c r="D293" i="10"/>
  <c r="C293" i="10"/>
  <c r="D292" i="10"/>
  <c r="C292" i="10" s="1"/>
  <c r="D291" i="10"/>
  <c r="C291" i="10" s="1"/>
  <c r="D290" i="10"/>
  <c r="C290" i="10" s="1"/>
  <c r="D289" i="10"/>
  <c r="C289" i="10" s="1"/>
  <c r="D288" i="10"/>
  <c r="C288" i="10"/>
  <c r="D287" i="10"/>
  <c r="C287" i="10" s="1"/>
  <c r="D286" i="10"/>
  <c r="C286" i="10" s="1"/>
  <c r="D285" i="10"/>
  <c r="C285" i="10"/>
  <c r="D284" i="10"/>
  <c r="C284" i="10" s="1"/>
  <c r="D283" i="10"/>
  <c r="C283" i="10" s="1"/>
  <c r="D282" i="10"/>
  <c r="C282" i="10"/>
  <c r="D281" i="10"/>
  <c r="C281" i="10" s="1"/>
  <c r="D280" i="10"/>
  <c r="C280" i="10"/>
  <c r="D279" i="10"/>
  <c r="C279" i="10"/>
  <c r="D278" i="10"/>
  <c r="C278" i="10" s="1"/>
  <c r="D277" i="10"/>
  <c r="C277" i="10"/>
  <c r="D276" i="10"/>
  <c r="C276" i="10"/>
  <c r="D275" i="10"/>
  <c r="C275" i="10" s="1"/>
  <c r="D274" i="10"/>
  <c r="C274" i="10" s="1"/>
  <c r="D273" i="10"/>
  <c r="C273" i="10"/>
  <c r="D272" i="10"/>
  <c r="C272" i="10"/>
  <c r="D271" i="10"/>
  <c r="C271" i="10"/>
  <c r="D270" i="10"/>
  <c r="C270" i="10" s="1"/>
  <c r="D269" i="10"/>
  <c r="C269" i="10"/>
  <c r="D268" i="10"/>
  <c r="C268" i="10"/>
  <c r="D267" i="10"/>
  <c r="C267" i="10" s="1"/>
  <c r="D266" i="10"/>
  <c r="C266" i="10"/>
  <c r="D265" i="10"/>
  <c r="C265" i="10"/>
  <c r="D264" i="10"/>
  <c r="C264" i="10"/>
  <c r="D263" i="10"/>
  <c r="C263" i="10" s="1"/>
  <c r="D262" i="10"/>
  <c r="C262" i="10" s="1"/>
  <c r="D261" i="10"/>
  <c r="C261" i="10" s="1"/>
  <c r="D260" i="10"/>
  <c r="C260" i="10" s="1"/>
  <c r="D259" i="10"/>
  <c r="C259" i="10" s="1"/>
  <c r="D258" i="10"/>
  <c r="C258" i="10" s="1"/>
  <c r="D257" i="10"/>
  <c r="C257" i="10" s="1"/>
  <c r="D256" i="10"/>
  <c r="C256" i="10"/>
  <c r="D255" i="10"/>
  <c r="C255" i="10" s="1"/>
  <c r="D254" i="10"/>
  <c r="C254" i="10" s="1"/>
  <c r="D253" i="10"/>
  <c r="C253" i="10"/>
  <c r="D252" i="10"/>
  <c r="C252" i="10" s="1"/>
  <c r="D251" i="10"/>
  <c r="C251" i="10" s="1"/>
  <c r="D250" i="10"/>
  <c r="C250" i="10"/>
  <c r="D249" i="10"/>
  <c r="C249" i="10" s="1"/>
  <c r="D248" i="10"/>
  <c r="C248" i="10"/>
  <c r="D247" i="10"/>
  <c r="C247" i="10"/>
  <c r="D246" i="10"/>
  <c r="C246" i="10" s="1"/>
  <c r="D245" i="10"/>
  <c r="C245" i="10" s="1"/>
  <c r="D244" i="10"/>
  <c r="C244" i="10"/>
  <c r="D243" i="10"/>
  <c r="C243" i="10" s="1"/>
  <c r="D242" i="10"/>
  <c r="C242" i="10" s="1"/>
  <c r="D241" i="10"/>
  <c r="C241" i="10"/>
  <c r="D240" i="10"/>
  <c r="C240" i="10"/>
  <c r="D239" i="10"/>
  <c r="C239" i="10"/>
  <c r="D238" i="10"/>
  <c r="C238" i="10" s="1"/>
  <c r="D237" i="10"/>
  <c r="C237" i="10"/>
  <c r="D236" i="10"/>
  <c r="C236" i="10"/>
  <c r="D235" i="10"/>
  <c r="C235" i="10" s="1"/>
  <c r="D234" i="10"/>
  <c r="C234" i="10"/>
  <c r="D233" i="10"/>
  <c r="C233" i="10"/>
  <c r="D232" i="10"/>
  <c r="C232" i="10"/>
  <c r="D231" i="10"/>
  <c r="C231" i="10" s="1"/>
  <c r="D230" i="10"/>
  <c r="C230" i="10" s="1"/>
  <c r="D229" i="10"/>
  <c r="C229" i="10" s="1"/>
  <c r="D228" i="10"/>
  <c r="C228" i="10" s="1"/>
  <c r="D227" i="10"/>
  <c r="C227" i="10" s="1"/>
  <c r="D226" i="10"/>
  <c r="C226" i="10" s="1"/>
  <c r="D225" i="10"/>
  <c r="C225" i="10" s="1"/>
  <c r="D224" i="10"/>
  <c r="C224" i="10"/>
  <c r="D223" i="10"/>
  <c r="C223" i="10" s="1"/>
  <c r="D222" i="10"/>
  <c r="C222" i="10" s="1"/>
  <c r="D221" i="10"/>
  <c r="C221" i="10"/>
  <c r="D220" i="10"/>
  <c r="C220" i="10" s="1"/>
  <c r="D219" i="10"/>
  <c r="C219" i="10" s="1"/>
  <c r="D218" i="10"/>
  <c r="C218" i="10"/>
  <c r="D217" i="10"/>
  <c r="C217" i="10" s="1"/>
  <c r="D216" i="10"/>
  <c r="C216" i="10"/>
  <c r="D215" i="10"/>
  <c r="C215" i="10"/>
  <c r="D214" i="10"/>
  <c r="C214" i="10" s="1"/>
  <c r="D213" i="10"/>
  <c r="C213" i="10" s="1"/>
  <c r="D212" i="10"/>
  <c r="C212" i="10"/>
  <c r="D211" i="10"/>
  <c r="C211" i="10" s="1"/>
  <c r="D210" i="10"/>
  <c r="C210" i="10" s="1"/>
  <c r="D209" i="10"/>
  <c r="C209" i="10"/>
  <c r="D208" i="10"/>
  <c r="C208" i="10"/>
  <c r="D207" i="10"/>
  <c r="C207" i="10"/>
  <c r="D206" i="10"/>
  <c r="C206" i="10" s="1"/>
  <c r="D205" i="10"/>
  <c r="C205" i="10"/>
  <c r="D204" i="10"/>
  <c r="C204" i="10"/>
  <c r="D203" i="10"/>
  <c r="C203" i="10" s="1"/>
  <c r="D202" i="10"/>
  <c r="C202" i="10"/>
  <c r="D201" i="10"/>
  <c r="C201" i="10"/>
  <c r="D200" i="10"/>
  <c r="C200" i="10"/>
  <c r="D199" i="10"/>
  <c r="C199" i="10" s="1"/>
  <c r="D198" i="10"/>
  <c r="C198" i="10"/>
  <c r="D197" i="10"/>
  <c r="C197" i="10" s="1"/>
  <c r="D196" i="10"/>
  <c r="C196" i="10" s="1"/>
  <c r="D195" i="10"/>
  <c r="C195" i="10" s="1"/>
  <c r="D194" i="10"/>
  <c r="C194" i="10" s="1"/>
  <c r="D193" i="10"/>
  <c r="C193" i="10" s="1"/>
  <c r="D192" i="10"/>
  <c r="C192" i="10"/>
  <c r="D191" i="10"/>
  <c r="C191" i="10"/>
  <c r="D190" i="10"/>
  <c r="C190" i="10"/>
  <c r="D189" i="10"/>
  <c r="C189" i="10" s="1"/>
  <c r="D188" i="10"/>
  <c r="C188" i="10" s="1"/>
  <c r="D187" i="10"/>
  <c r="C187" i="10" s="1"/>
  <c r="D186" i="10"/>
  <c r="C186" i="10" s="1"/>
  <c r="D185" i="10"/>
  <c r="C185" i="10" s="1"/>
  <c r="D184" i="10"/>
  <c r="C184" i="10"/>
  <c r="D183" i="10"/>
  <c r="C183" i="10" s="1"/>
  <c r="D182" i="10"/>
  <c r="C182" i="10" s="1"/>
  <c r="D181" i="10"/>
  <c r="C181" i="10"/>
  <c r="D180" i="10"/>
  <c r="C180" i="10"/>
  <c r="D179" i="10"/>
  <c r="C179" i="10" s="1"/>
  <c r="D178" i="10"/>
  <c r="C178" i="10"/>
  <c r="D177" i="10"/>
  <c r="C177" i="10"/>
  <c r="D176" i="10"/>
  <c r="C176" i="10"/>
  <c r="D175" i="10"/>
  <c r="C175" i="10" s="1"/>
  <c r="D174" i="10"/>
  <c r="C174" i="10" s="1"/>
  <c r="D173" i="10"/>
  <c r="C173" i="10"/>
  <c r="D172" i="10"/>
  <c r="C172" i="10" s="1"/>
  <c r="D171" i="10"/>
  <c r="C171" i="10" s="1"/>
  <c r="D170" i="10"/>
  <c r="C170" i="10"/>
  <c r="D169" i="10"/>
  <c r="C169" i="10" s="1"/>
  <c r="D168" i="10"/>
  <c r="C168" i="10"/>
  <c r="D167" i="10"/>
  <c r="C167" i="10"/>
  <c r="D166" i="10"/>
  <c r="C166" i="10"/>
  <c r="D165" i="10"/>
  <c r="C165" i="10"/>
  <c r="D164" i="10"/>
  <c r="C164" i="10" s="1"/>
  <c r="D163" i="10"/>
  <c r="C163" i="10" s="1"/>
  <c r="D162" i="10"/>
  <c r="C162" i="10"/>
  <c r="D161" i="10"/>
  <c r="C161" i="10" s="1"/>
  <c r="D160" i="10"/>
  <c r="C160" i="10"/>
  <c r="D159" i="10"/>
  <c r="C159" i="10"/>
  <c r="D158" i="10"/>
  <c r="C158" i="10" s="1"/>
  <c r="D157" i="10"/>
  <c r="C157" i="10" s="1"/>
  <c r="D156" i="10"/>
  <c r="C156" i="10"/>
  <c r="D155" i="10"/>
  <c r="C155" i="10" s="1"/>
  <c r="D154" i="10"/>
  <c r="C154" i="10" s="1"/>
  <c r="D153" i="10"/>
  <c r="C153" i="10"/>
  <c r="D152" i="10"/>
  <c r="C152" i="10"/>
  <c r="D151" i="10"/>
  <c r="C151" i="10"/>
  <c r="D150" i="10"/>
  <c r="C150" i="10" s="1"/>
  <c r="D149" i="10"/>
  <c r="C149" i="10" s="1"/>
  <c r="D148" i="10"/>
  <c r="C148" i="10"/>
  <c r="D147" i="10"/>
  <c r="C147" i="10" s="1"/>
  <c r="D146" i="10"/>
  <c r="C146" i="10" s="1"/>
  <c r="D145" i="10"/>
  <c r="C145" i="10"/>
  <c r="D144" i="10"/>
  <c r="C144" i="10"/>
  <c r="D143" i="10"/>
  <c r="C143" i="10" s="1"/>
  <c r="D142" i="10"/>
  <c r="C142" i="10"/>
  <c r="D141" i="10"/>
  <c r="C141" i="10"/>
  <c r="D140" i="10"/>
  <c r="C140" i="10"/>
  <c r="D139" i="10"/>
  <c r="C139" i="10" s="1"/>
  <c r="D138" i="10"/>
  <c r="C138" i="10"/>
  <c r="D137" i="10"/>
  <c r="C137" i="10"/>
  <c r="D136" i="10"/>
  <c r="C136" i="10"/>
  <c r="D135" i="10"/>
  <c r="C135" i="10" s="1"/>
  <c r="D134" i="10"/>
  <c r="C134" i="10"/>
  <c r="D133" i="10"/>
  <c r="C133" i="10" s="1"/>
  <c r="D132" i="10"/>
  <c r="C132" i="10" s="1"/>
  <c r="D131" i="10"/>
  <c r="C131" i="10" s="1"/>
  <c r="D130" i="10"/>
  <c r="C130" i="10" s="1"/>
  <c r="D129" i="10"/>
  <c r="C129" i="10" s="1"/>
  <c r="D128" i="10"/>
  <c r="C128" i="10"/>
  <c r="D127" i="10"/>
  <c r="C127" i="10"/>
  <c r="D126" i="10"/>
  <c r="C126" i="10"/>
  <c r="D125" i="10"/>
  <c r="C125" i="10" s="1"/>
  <c r="D124" i="10"/>
  <c r="C124" i="10" s="1"/>
  <c r="D123" i="10"/>
  <c r="C123" i="10" s="1"/>
  <c r="D122" i="10"/>
  <c r="C122" i="10" s="1"/>
  <c r="D121" i="10"/>
  <c r="C121" i="10" s="1"/>
  <c r="D120" i="10"/>
  <c r="C120" i="10"/>
  <c r="D119" i="10"/>
  <c r="C119" i="10" s="1"/>
  <c r="D118" i="10"/>
  <c r="C118" i="10" s="1"/>
  <c r="D117" i="10"/>
  <c r="C117" i="10"/>
  <c r="D116" i="10"/>
  <c r="C116" i="10"/>
  <c r="D115" i="10"/>
  <c r="C115" i="10" s="1"/>
  <c r="D114" i="10"/>
  <c r="C114" i="10"/>
  <c r="D113" i="10"/>
  <c r="C113" i="10"/>
  <c r="D112" i="10"/>
  <c r="C112" i="10"/>
  <c r="D111" i="10"/>
  <c r="C111" i="10" s="1"/>
  <c r="D110" i="10"/>
  <c r="C110" i="10" s="1"/>
  <c r="D109" i="10"/>
  <c r="C109" i="10"/>
  <c r="D108" i="10"/>
  <c r="C108" i="10" s="1"/>
  <c r="D107" i="10"/>
  <c r="C107" i="10" s="1"/>
  <c r="D106" i="10"/>
  <c r="C106" i="10"/>
  <c r="D105" i="10"/>
  <c r="C105" i="10" s="1"/>
  <c r="D104" i="10"/>
  <c r="C104" i="10"/>
  <c r="D103" i="10"/>
  <c r="C103" i="10"/>
  <c r="D102" i="10"/>
  <c r="C102" i="10"/>
  <c r="D101" i="10"/>
  <c r="C101" i="10"/>
  <c r="D100" i="10"/>
  <c r="C100" i="10" s="1"/>
  <c r="D99" i="10"/>
  <c r="C99" i="10" s="1"/>
  <c r="D98" i="10"/>
  <c r="C98" i="10"/>
  <c r="D97" i="10"/>
  <c r="C97" i="10" s="1"/>
  <c r="D96" i="10"/>
  <c r="C96" i="10"/>
  <c r="D95" i="10"/>
  <c r="C95" i="10"/>
  <c r="D94" i="10"/>
  <c r="C94" i="10" s="1"/>
  <c r="D93" i="10"/>
  <c r="C93" i="10" s="1"/>
  <c r="D92" i="10"/>
  <c r="C92" i="10"/>
  <c r="D91" i="10"/>
  <c r="C91" i="10" s="1"/>
  <c r="D90" i="10"/>
  <c r="C90" i="10" s="1"/>
  <c r="D89" i="10"/>
  <c r="C89" i="10"/>
  <c r="D88" i="10"/>
  <c r="C88" i="10"/>
  <c r="D87" i="10"/>
  <c r="C87" i="10"/>
  <c r="D86" i="10"/>
  <c r="C86" i="10" s="1"/>
  <c r="D85" i="10"/>
  <c r="C85" i="10" s="1"/>
  <c r="D84" i="10"/>
  <c r="C84" i="10"/>
  <c r="D83" i="10"/>
  <c r="C83" i="10" s="1"/>
  <c r="D82" i="10"/>
  <c r="C82" i="10" s="1"/>
  <c r="D81" i="10"/>
  <c r="C81" i="10"/>
  <c r="D80" i="10"/>
  <c r="C80" i="10"/>
  <c r="D79" i="10"/>
  <c r="C79" i="10" s="1"/>
  <c r="D78" i="10"/>
  <c r="C78" i="10"/>
  <c r="D77" i="10"/>
  <c r="C77" i="10"/>
  <c r="D76" i="10"/>
  <c r="C76" i="10"/>
  <c r="D75" i="10"/>
  <c r="C75" i="10" s="1"/>
  <c r="D74" i="10"/>
  <c r="C74" i="10"/>
  <c r="D73" i="10"/>
  <c r="C73" i="10"/>
  <c r="D72" i="10"/>
  <c r="C72" i="10"/>
  <c r="D71" i="10"/>
  <c r="C71" i="10" s="1"/>
  <c r="D70" i="10"/>
  <c r="C70" i="10"/>
  <c r="D69" i="10"/>
  <c r="C69" i="10" s="1"/>
  <c r="D68" i="10"/>
  <c r="C68" i="10" s="1"/>
  <c r="D67" i="10"/>
  <c r="C67" i="10" s="1"/>
  <c r="D66" i="10"/>
  <c r="C66" i="10" s="1"/>
  <c r="D65" i="10"/>
  <c r="C65" i="10" s="1"/>
  <c r="D64" i="10"/>
  <c r="C64" i="10"/>
  <c r="D63" i="10"/>
  <c r="C63" i="10"/>
  <c r="D62" i="10"/>
  <c r="C62" i="10"/>
  <c r="D61" i="10"/>
  <c r="C61" i="10" s="1"/>
  <c r="D60" i="10"/>
  <c r="C60" i="10" s="1"/>
  <c r="D59" i="10"/>
  <c r="C59" i="10" s="1"/>
  <c r="D58" i="10"/>
  <c r="C58" i="10" s="1"/>
  <c r="D57" i="10"/>
  <c r="C57" i="10" s="1"/>
  <c r="D56" i="10"/>
  <c r="C56" i="10"/>
  <c r="D55" i="10"/>
  <c r="C55" i="10" s="1"/>
  <c r="D54" i="10"/>
  <c r="C54" i="10" s="1"/>
  <c r="D53" i="10"/>
  <c r="C53" i="10"/>
  <c r="D52" i="10"/>
  <c r="C52" i="10"/>
  <c r="D51" i="10"/>
  <c r="C51" i="10" s="1"/>
  <c r="D50" i="10"/>
  <c r="C50" i="10"/>
  <c r="D49" i="10"/>
  <c r="C49" i="10"/>
  <c r="D48" i="10"/>
  <c r="C48" i="10"/>
  <c r="D47" i="10"/>
  <c r="C47" i="10" s="1"/>
  <c r="D46" i="10"/>
  <c r="C46" i="10" s="1"/>
  <c r="D45" i="10"/>
  <c r="C45" i="10"/>
  <c r="D44" i="10"/>
  <c r="C44" i="10" s="1"/>
  <c r="D43" i="10"/>
  <c r="C43" i="10" s="1"/>
  <c r="D42" i="10"/>
  <c r="C42" i="10"/>
  <c r="D41" i="10"/>
  <c r="C41" i="10" s="1"/>
  <c r="D40" i="10"/>
  <c r="C40" i="10"/>
  <c r="D39" i="10"/>
  <c r="C39" i="10"/>
  <c r="D38" i="10"/>
  <c r="C38" i="10"/>
  <c r="D37" i="10"/>
  <c r="C37" i="10"/>
  <c r="D36" i="10"/>
  <c r="C36" i="10" s="1"/>
  <c r="D35" i="10"/>
  <c r="C35" i="10" s="1"/>
  <c r="D34" i="10"/>
  <c r="C34" i="10"/>
  <c r="D33" i="10"/>
  <c r="C33" i="10" s="1"/>
  <c r="D32" i="10"/>
  <c r="C32" i="10"/>
  <c r="D31" i="10"/>
  <c r="C31" i="10"/>
  <c r="D30" i="10"/>
  <c r="C30" i="10" s="1"/>
  <c r="D29" i="10"/>
  <c r="C29" i="10" s="1"/>
  <c r="D28" i="10"/>
  <c r="C28" i="10"/>
  <c r="D27" i="10"/>
  <c r="C27" i="10" s="1"/>
  <c r="D26" i="10"/>
  <c r="C26" i="10" s="1"/>
  <c r="D25" i="10"/>
  <c r="C25" i="10"/>
  <c r="D24" i="10"/>
  <c r="C24" i="10"/>
  <c r="D23" i="10"/>
  <c r="C23" i="10"/>
  <c r="D22" i="10"/>
  <c r="C22" i="10" s="1"/>
  <c r="D21" i="10"/>
  <c r="C21" i="10" s="1"/>
  <c r="D20" i="10"/>
  <c r="C20" i="10"/>
  <c r="D19" i="10"/>
  <c r="C19" i="10" s="1"/>
  <c r="D18" i="10"/>
  <c r="C18" i="10" s="1"/>
  <c r="D17" i="10"/>
  <c r="C17" i="10"/>
  <c r="D16" i="10"/>
  <c r="C16" i="10"/>
  <c r="D15" i="10"/>
  <c r="C15" i="10"/>
  <c r="D14" i="10"/>
  <c r="C14" i="10" s="1"/>
  <c r="D13" i="10"/>
  <c r="C13" i="10" s="1"/>
  <c r="D12" i="10"/>
  <c r="C12" i="10"/>
  <c r="D11" i="10"/>
  <c r="C11" i="10" s="1"/>
  <c r="D10" i="10"/>
  <c r="C10" i="10" s="1"/>
  <c r="D9" i="10"/>
  <c r="C9" i="10"/>
  <c r="D8" i="10"/>
  <c r="C8" i="10"/>
  <c r="D7" i="10"/>
  <c r="C7" i="10"/>
  <c r="D6" i="10"/>
  <c r="C6" i="10" s="1"/>
  <c r="D5" i="10"/>
  <c r="C5" i="10" s="1"/>
  <c r="D4" i="10"/>
  <c r="C4" i="10"/>
  <c r="D3" i="10"/>
  <c r="C3" i="10" s="1"/>
  <c r="D2" i="10"/>
  <c r="C2" i="10" s="1"/>
  <c r="BG166" i="13"/>
  <c r="BG168" i="13" s="1"/>
  <c r="BG167" i="13"/>
  <c r="BC166" i="8"/>
  <c r="E167" i="8"/>
  <c r="F167" i="8"/>
  <c r="G167" i="8"/>
  <c r="H167" i="8"/>
  <c r="I167" i="8"/>
  <c r="J167" i="8"/>
  <c r="K167" i="8"/>
  <c r="L167" i="8"/>
  <c r="M167" i="8"/>
  <c r="N167" i="8"/>
  <c r="O167" i="8"/>
  <c r="P167" i="8"/>
  <c r="Q167" i="8"/>
  <c r="R167" i="8"/>
  <c r="S167" i="8"/>
  <c r="T167" i="8"/>
  <c r="U167" i="8"/>
  <c r="V167" i="8"/>
  <c r="W167" i="8"/>
  <c r="X167" i="8"/>
  <c r="Y167" i="8"/>
  <c r="Z167" i="8"/>
  <c r="AA167" i="8"/>
  <c r="AB167" i="8"/>
  <c r="AC167" i="8"/>
  <c r="AD167" i="8"/>
  <c r="AE167" i="8"/>
  <c r="AF167" i="8"/>
  <c r="AG167" i="8"/>
  <c r="AH167" i="8"/>
  <c r="AI167" i="8"/>
  <c r="AJ167" i="8"/>
  <c r="AK167" i="8"/>
  <c r="AL167" i="8"/>
  <c r="AM167" i="8"/>
  <c r="AN167" i="8"/>
  <c r="AO167" i="8"/>
  <c r="AP167" i="8"/>
  <c r="AQ167" i="8"/>
  <c r="AR167" i="8"/>
  <c r="AS167" i="8"/>
  <c r="AT167" i="8"/>
  <c r="AU167" i="8"/>
  <c r="AV167" i="8"/>
  <c r="AW167" i="8"/>
  <c r="AX167" i="8"/>
  <c r="AY167" i="8"/>
  <c r="AZ167" i="8"/>
  <c r="BA167" i="8"/>
  <c r="BB167" i="8"/>
  <c r="BC167" i="8"/>
  <c r="BD167" i="8"/>
  <c r="BE167" i="8"/>
  <c r="BF167" i="8"/>
  <c r="D167" i="8"/>
  <c r="W168" i="8" l="1"/>
  <c r="AL168" i="8"/>
  <c r="BF168" i="8"/>
  <c r="E167" i="13"/>
  <c r="F167" i="13"/>
  <c r="G167" i="13"/>
  <c r="H167" i="13"/>
  <c r="I167" i="13"/>
  <c r="I168" i="13" s="1"/>
  <c r="J167" i="13"/>
  <c r="K167" i="13"/>
  <c r="L167" i="13"/>
  <c r="M167" i="13"/>
  <c r="N167" i="13"/>
  <c r="O167" i="13"/>
  <c r="P167" i="13"/>
  <c r="Q167" i="13"/>
  <c r="R167" i="13"/>
  <c r="S167" i="13"/>
  <c r="T167" i="13"/>
  <c r="U167" i="13"/>
  <c r="V167" i="13"/>
  <c r="W167" i="13"/>
  <c r="X167" i="13"/>
  <c r="Y167" i="13"/>
  <c r="Z167" i="13"/>
  <c r="AA167" i="13"/>
  <c r="AB167" i="13"/>
  <c r="AC167" i="13"/>
  <c r="AD167" i="13"/>
  <c r="AE167" i="13"/>
  <c r="AF167" i="13"/>
  <c r="AG167" i="13"/>
  <c r="AG168" i="13" s="1"/>
  <c r="AH167" i="13"/>
  <c r="AI167" i="13"/>
  <c r="AJ167" i="13"/>
  <c r="AK167" i="13"/>
  <c r="AL167" i="13"/>
  <c r="AM167" i="13"/>
  <c r="AN167" i="13"/>
  <c r="AO167" i="13"/>
  <c r="AP167" i="13"/>
  <c r="AQ167" i="13"/>
  <c r="AR167" i="13"/>
  <c r="AS167" i="13"/>
  <c r="AT167" i="13"/>
  <c r="AU167" i="13"/>
  <c r="AW167" i="13"/>
  <c r="AX167" i="13"/>
  <c r="AY167" i="13"/>
  <c r="AZ167" i="13"/>
  <c r="BA167" i="13"/>
  <c r="BB167" i="13"/>
  <c r="BC167" i="13"/>
  <c r="BD167" i="13"/>
  <c r="BE167" i="13"/>
  <c r="BF167" i="13"/>
  <c r="BF168" i="13" s="1"/>
  <c r="D167" i="13"/>
  <c r="G28" i="6"/>
  <c r="D167" i="11"/>
  <c r="E167" i="11"/>
  <c r="F167" i="11"/>
  <c r="G167" i="11"/>
  <c r="H167" i="11"/>
  <c r="I167" i="11"/>
  <c r="J167" i="11"/>
  <c r="K167" i="11"/>
  <c r="L167" i="11"/>
  <c r="M167" i="11"/>
  <c r="N167" i="11"/>
  <c r="O167" i="11"/>
  <c r="P167" i="11"/>
  <c r="S167" i="11"/>
  <c r="T167" i="11"/>
  <c r="U167" i="11"/>
  <c r="V167" i="11"/>
  <c r="W167" i="11"/>
  <c r="X167" i="11"/>
  <c r="Y167" i="11"/>
  <c r="Z167" i="11"/>
  <c r="AA167" i="11"/>
  <c r="AB167" i="11"/>
  <c r="AE167" i="11"/>
  <c r="AF167" i="11"/>
  <c r="AG167" i="11"/>
  <c r="AH167" i="11"/>
  <c r="AI167" i="11"/>
  <c r="AJ167" i="11"/>
  <c r="AK167" i="11"/>
  <c r="AL167" i="11"/>
  <c r="AM167" i="11"/>
  <c r="AN167" i="11"/>
  <c r="AO167" i="11"/>
  <c r="AP167" i="11"/>
  <c r="C167" i="11"/>
  <c r="BD166" i="8"/>
  <c r="BB166" i="8"/>
  <c r="BA166" i="8"/>
  <c r="BA168" i="8" s="1"/>
  <c r="AZ166" i="8"/>
  <c r="AY166" i="8"/>
  <c r="AX166" i="8"/>
  <c r="AW166" i="8"/>
  <c r="AV166" i="8"/>
  <c r="AT166" i="8"/>
  <c r="AS166" i="8"/>
  <c r="AR166" i="8"/>
  <c r="AR168" i="8" s="1"/>
  <c r="AQ166" i="8"/>
  <c r="AP166" i="8"/>
  <c r="AP168" i="8" s="1"/>
  <c r="AO166" i="8"/>
  <c r="AO168" i="8" s="1"/>
  <c r="AN166" i="8"/>
  <c r="AM166" i="8"/>
  <c r="AL166" i="8"/>
  <c r="AK166" i="8"/>
  <c r="AJ166" i="8"/>
  <c r="AJ168" i="8" s="1"/>
  <c r="AI166" i="8"/>
  <c r="AH166" i="8"/>
  <c r="AH168" i="8" s="1"/>
  <c r="AG166" i="8"/>
  <c r="AG168" i="8" s="1"/>
  <c r="AF166" i="8"/>
  <c r="AE166" i="8"/>
  <c r="AD166" i="8"/>
  <c r="AC166" i="8"/>
  <c r="AB166" i="8"/>
  <c r="AB168" i="8" s="1"/>
  <c r="AA166" i="8"/>
  <c r="Z166" i="8"/>
  <c r="Z168" i="8" s="1"/>
  <c r="Y166" i="8"/>
  <c r="Y168" i="8" s="1"/>
  <c r="X166" i="8"/>
  <c r="W166" i="8"/>
  <c r="V166" i="8"/>
  <c r="U166" i="8"/>
  <c r="T166" i="8"/>
  <c r="T168" i="8" s="1"/>
  <c r="S166" i="8"/>
  <c r="R166" i="8"/>
  <c r="R168" i="8" s="1"/>
  <c r="Q166" i="8"/>
  <c r="P166" i="8"/>
  <c r="O166" i="8"/>
  <c r="N166" i="8"/>
  <c r="M166" i="8"/>
  <c r="L166" i="8"/>
  <c r="L168" i="8" s="1"/>
  <c r="K166" i="8"/>
  <c r="J166" i="8"/>
  <c r="I166" i="8"/>
  <c r="I168" i="8" s="1"/>
  <c r="H166" i="8"/>
  <c r="G166" i="8"/>
  <c r="F166" i="8"/>
  <c r="E166" i="8"/>
  <c r="D166" i="8"/>
  <c r="E166" i="13"/>
  <c r="F166" i="13"/>
  <c r="G166" i="13"/>
  <c r="G168" i="13" s="1"/>
  <c r="H166" i="13"/>
  <c r="H168" i="13" s="1"/>
  <c r="I166" i="13"/>
  <c r="J166" i="13"/>
  <c r="K166" i="13"/>
  <c r="K168" i="13" s="1"/>
  <c r="L166" i="13"/>
  <c r="L168" i="13" s="1"/>
  <c r="M166" i="13"/>
  <c r="N166" i="13"/>
  <c r="O166" i="13"/>
  <c r="P166" i="13"/>
  <c r="P168" i="13" s="1"/>
  <c r="Q166" i="13"/>
  <c r="R166" i="13"/>
  <c r="S166" i="13"/>
  <c r="S168" i="13" s="1"/>
  <c r="T166" i="13"/>
  <c r="T168" i="13" s="1"/>
  <c r="U166" i="13"/>
  <c r="V166" i="13"/>
  <c r="W166" i="13"/>
  <c r="W168" i="13" s="1"/>
  <c r="X166" i="13"/>
  <c r="X168" i="13" s="1"/>
  <c r="Y166" i="13"/>
  <c r="Z166" i="13"/>
  <c r="AA166" i="13"/>
  <c r="AB166" i="13"/>
  <c r="AB168" i="13" s="1"/>
  <c r="AC166" i="13"/>
  <c r="AD166" i="13"/>
  <c r="AE166" i="13"/>
  <c r="AE168" i="13" s="1"/>
  <c r="AF166" i="13"/>
  <c r="AF168" i="13" s="1"/>
  <c r="AG166" i="13"/>
  <c r="AH166" i="13"/>
  <c r="AI166" i="13"/>
  <c r="AI168" i="13" s="1"/>
  <c r="AJ166" i="13"/>
  <c r="AJ168" i="13" s="1"/>
  <c r="AK166" i="13"/>
  <c r="AL166" i="13"/>
  <c r="AM166" i="13"/>
  <c r="AN166" i="13"/>
  <c r="AN168" i="13" s="1"/>
  <c r="AO166" i="13"/>
  <c r="AP166" i="13"/>
  <c r="AQ166" i="13"/>
  <c r="AQ168" i="13" s="1"/>
  <c r="AR166" i="13"/>
  <c r="AR168" i="13" s="1"/>
  <c r="AS166" i="13"/>
  <c r="AT166" i="13"/>
  <c r="AU166" i="13"/>
  <c r="AU168" i="13" s="1"/>
  <c r="AV166" i="13"/>
  <c r="AW166" i="13"/>
  <c r="AX166" i="13"/>
  <c r="AY166" i="13"/>
  <c r="AZ166" i="13"/>
  <c r="BA166" i="13"/>
  <c r="BB166" i="13"/>
  <c r="BC166" i="13"/>
  <c r="BC168" i="13" s="1"/>
  <c r="BD166" i="13"/>
  <c r="BD168" i="13" s="1"/>
  <c r="BE166" i="13"/>
  <c r="BF166" i="13"/>
  <c r="D166" i="13"/>
  <c r="D168" i="13" s="1"/>
  <c r="BE168" i="13" l="1"/>
  <c r="AM168" i="13"/>
  <c r="O168" i="13"/>
  <c r="AS168" i="13"/>
  <c r="U168" i="13"/>
  <c r="AZ168" i="13"/>
  <c r="AA168" i="13"/>
  <c r="AY168" i="13"/>
  <c r="U168" i="8"/>
  <c r="AK168" i="8"/>
  <c r="AS168" i="8"/>
  <c r="BB168" i="8"/>
  <c r="M168" i="8"/>
  <c r="V168" i="8"/>
  <c r="E168" i="8"/>
  <c r="AM168" i="8"/>
  <c r="AW168" i="8"/>
  <c r="Q168" i="8"/>
  <c r="AN168" i="8"/>
  <c r="P168" i="8"/>
  <c r="AC168" i="8"/>
  <c r="F168" i="8"/>
  <c r="N168" i="8"/>
  <c r="AD168" i="8"/>
  <c r="AT168" i="8"/>
  <c r="G168" i="8"/>
  <c r="O168" i="8"/>
  <c r="AE168" i="8"/>
  <c r="AI168" i="8"/>
  <c r="K168" i="8"/>
  <c r="J168" i="8"/>
  <c r="X168" i="8"/>
  <c r="AL168" i="13"/>
  <c r="Z168" i="13"/>
  <c r="N168" i="13"/>
  <c r="AK168" i="13"/>
  <c r="AP168" i="13"/>
  <c r="AD168" i="13"/>
  <c r="R168" i="13"/>
  <c r="F168" i="13"/>
  <c r="BB168" i="13"/>
  <c r="AO168" i="13"/>
  <c r="AC168" i="13"/>
  <c r="Q168" i="13"/>
  <c r="E168" i="13"/>
  <c r="AY168" i="8"/>
  <c r="AF168" i="8"/>
  <c r="H168" i="8"/>
  <c r="BD168" i="8"/>
  <c r="AX168" i="13"/>
  <c r="Y168" i="13"/>
  <c r="M168" i="13"/>
  <c r="AW168" i="13"/>
  <c r="AZ168" i="8"/>
  <c r="AA168" i="8"/>
  <c r="BA168" i="13"/>
  <c r="AT168" i="13"/>
  <c r="AH168" i="13"/>
  <c r="V168" i="13"/>
  <c r="J168" i="13"/>
  <c r="D168" i="8"/>
  <c r="AX168" i="8"/>
  <c r="AQ168" i="8"/>
  <c r="S168" i="8"/>
  <c r="K27" i="6"/>
  <c r="C27" i="6"/>
  <c r="E24" i="6"/>
  <c r="K24" i="6" s="1"/>
  <c r="E23" i="6"/>
  <c r="K23" i="6" s="1"/>
  <c r="J22" i="6"/>
  <c r="D22" i="6"/>
  <c r="L21" i="6"/>
  <c r="D16" i="6"/>
  <c r="L13" i="6"/>
  <c r="F13" i="6"/>
  <c r="H11" i="6"/>
  <c r="C11" i="6"/>
  <c r="A5" i="6"/>
  <c r="F4" i="6"/>
  <c r="A3" i="6"/>
  <c r="A11" i="1"/>
  <c r="D10" i="5"/>
  <c r="J10" i="5" s="1"/>
  <c r="H10" i="5" l="1"/>
  <c r="K10" i="5" s="1"/>
  <c r="G10" i="5"/>
  <c r="G92" i="5"/>
  <c r="D50" i="5"/>
  <c r="D49" i="5"/>
  <c r="D48" i="5"/>
  <c r="D51" i="5"/>
  <c r="D47" i="5"/>
  <c r="F46" i="5"/>
  <c r="I52" i="5" s="1"/>
  <c r="E42" i="5"/>
  <c r="D30" i="5"/>
  <c r="D29" i="5"/>
  <c r="D28" i="5"/>
  <c r="D27" i="5"/>
  <c r="D15" i="5"/>
  <c r="D14" i="5"/>
  <c r="D13" i="5"/>
  <c r="D12" i="5"/>
  <c r="D11" i="5"/>
  <c r="D8" i="5"/>
  <c r="E6" i="5"/>
  <c r="I51" i="5" l="1"/>
  <c r="I47" i="5"/>
  <c r="H28" i="5"/>
  <c r="H8" i="5"/>
  <c r="K8" i="5" s="1"/>
  <c r="J8" i="5"/>
  <c r="G8" i="5"/>
  <c r="G27" i="5"/>
  <c r="J27" i="5"/>
  <c r="H27" i="5"/>
  <c r="K27" i="5" s="1"/>
  <c r="K42" i="5"/>
  <c r="I42" i="5"/>
  <c r="L42" i="5" s="1"/>
  <c r="H42" i="5"/>
  <c r="E1860" i="10" l="1"/>
  <c r="D1860" i="10" s="1"/>
  <c r="C1860" i="10" s="1"/>
  <c r="E1859" i="10"/>
  <c r="D1859" i="10" s="1"/>
  <c r="C1859" i="10" s="1"/>
  <c r="E1858" i="10"/>
  <c r="D1858" i="10" s="1"/>
  <c r="C1858" i="10" s="1"/>
  <c r="E1857" i="10"/>
  <c r="D1857" i="10" s="1"/>
  <c r="C1857" i="10" s="1"/>
  <c r="E1856" i="10"/>
  <c r="D1856" i="10" s="1"/>
  <c r="C1856" i="10" s="1"/>
  <c r="E1855" i="10"/>
  <c r="D1855" i="10" s="1"/>
  <c r="C1855" i="10" s="1"/>
  <c r="E1854" i="10"/>
  <c r="D1854" i="10" s="1"/>
  <c r="C1854" i="10" s="1"/>
  <c r="E1853" i="10"/>
  <c r="D1853" i="10" s="1"/>
  <c r="C1853" i="10" s="1"/>
  <c r="E1852" i="10"/>
  <c r="D1852" i="10" s="1"/>
  <c r="C1852" i="10" s="1"/>
  <c r="E1851" i="10"/>
  <c r="D1851" i="10" s="1"/>
  <c r="C1851" i="10" s="1"/>
  <c r="E1850" i="10"/>
  <c r="D1850" i="10" s="1"/>
  <c r="C1850" i="10" s="1"/>
  <c r="E1849" i="10"/>
  <c r="D1849" i="10" s="1"/>
  <c r="C1849" i="10" s="1"/>
  <c r="E1848" i="10"/>
  <c r="D1848" i="10" s="1"/>
  <c r="C1848" i="10" s="1"/>
  <c r="E1847" i="10"/>
  <c r="D1847" i="10" s="1"/>
  <c r="C1847" i="10" s="1"/>
  <c r="E1846" i="10"/>
  <c r="D1846" i="10" s="1"/>
  <c r="C1846" i="10" s="1"/>
  <c r="E1845" i="10"/>
  <c r="D1845" i="10" s="1"/>
  <c r="C1845" i="10" s="1"/>
  <c r="E1844" i="10"/>
  <c r="D1844" i="10" s="1"/>
  <c r="C1844" i="10" s="1"/>
  <c r="E1843" i="10"/>
  <c r="D1843" i="10" s="1"/>
  <c r="C1843" i="10" s="1"/>
  <c r="E1842" i="10"/>
  <c r="D1842" i="10" s="1"/>
  <c r="C1842" i="10" s="1"/>
  <c r="E1841" i="10"/>
  <c r="D1841" i="10" s="1"/>
  <c r="C1841" i="10" s="1"/>
  <c r="E1840" i="10"/>
  <c r="D1840" i="10" s="1"/>
  <c r="C1840" i="10" s="1"/>
  <c r="E1839" i="10"/>
  <c r="D1839" i="10" s="1"/>
  <c r="C1839" i="10" s="1"/>
  <c r="E1838" i="10"/>
  <c r="D1838" i="10" s="1"/>
  <c r="C1838" i="10" s="1"/>
  <c r="E1837" i="10"/>
  <c r="D1837" i="10" s="1"/>
  <c r="C1837" i="10" s="1"/>
  <c r="E1836" i="10"/>
  <c r="D1836" i="10" s="1"/>
  <c r="C1836" i="10" s="1"/>
  <c r="E1835" i="10"/>
  <c r="D1835" i="10" s="1"/>
  <c r="C1835" i="10" s="1"/>
  <c r="E1834" i="10"/>
  <c r="D1834" i="10" s="1"/>
  <c r="C1834" i="10" s="1"/>
  <c r="E1833" i="10"/>
  <c r="D1833" i="10" s="1"/>
  <c r="C1833" i="10" s="1"/>
  <c r="E1832" i="10"/>
  <c r="D1832" i="10" s="1"/>
  <c r="C1832" i="10" s="1"/>
  <c r="E1831" i="10"/>
  <c r="D1831" i="10" s="1"/>
  <c r="E1830" i="10"/>
  <c r="D1830" i="10" s="1"/>
  <c r="C1830" i="10" s="1"/>
  <c r="E1829" i="10"/>
  <c r="D1829" i="10" s="1"/>
  <c r="C1829" i="10" s="1"/>
  <c r="E1828" i="10"/>
  <c r="D1828" i="10" s="1"/>
  <c r="C1828" i="10" s="1"/>
  <c r="E1827" i="10"/>
  <c r="D1827" i="10" s="1"/>
  <c r="C1827" i="10" s="1"/>
  <c r="E1826" i="10"/>
  <c r="D1826" i="10" s="1"/>
  <c r="C1826" i="10" s="1"/>
  <c r="E1825" i="10"/>
  <c r="D1825" i="10" s="1"/>
  <c r="C1825" i="10" s="1"/>
  <c r="E1824" i="10"/>
  <c r="D1824" i="10" s="1"/>
  <c r="C1824" i="10" s="1"/>
  <c r="E1823" i="10"/>
  <c r="D1823" i="10" s="1"/>
  <c r="C1823" i="10" s="1"/>
  <c r="E1822" i="10"/>
  <c r="D1822" i="10" s="1"/>
  <c r="E1821" i="10"/>
  <c r="D1821" i="10" s="1"/>
  <c r="C1821" i="10" s="1"/>
  <c r="E1820" i="10"/>
  <c r="D1820" i="10" s="1"/>
  <c r="C1820" i="10" s="1"/>
  <c r="E1819" i="10"/>
  <c r="D1819" i="10" s="1"/>
  <c r="C1819" i="10" s="1"/>
  <c r="E1818" i="10"/>
  <c r="D1818" i="10" s="1"/>
  <c r="C1818" i="10" s="1"/>
  <c r="E1817" i="10"/>
  <c r="D1817" i="10" s="1"/>
  <c r="C1817" i="10" s="1"/>
  <c r="E1816" i="10"/>
  <c r="D1816" i="10" s="1"/>
  <c r="C1816" i="10" s="1"/>
  <c r="V166" i="11" l="1"/>
  <c r="V168" i="11" s="1"/>
  <c r="U166" i="11"/>
  <c r="U168" i="11" s="1"/>
  <c r="M16" i="6"/>
  <c r="A14" i="6"/>
  <c r="B14" i="6"/>
  <c r="E73" i="5"/>
  <c r="E62" i="5"/>
  <c r="E56" i="5"/>
  <c r="J70" i="5"/>
  <c r="J65" i="5"/>
  <c r="J59" i="5"/>
  <c r="E70" i="5"/>
  <c r="E65" i="5"/>
  <c r="E59" i="5"/>
  <c r="J62" i="5"/>
  <c r="J56" i="5"/>
  <c r="C1822" i="10"/>
  <c r="AP166" i="11"/>
  <c r="AP168" i="11" s="1"/>
  <c r="AL166" i="11"/>
  <c r="AL168" i="11" s="1"/>
  <c r="AH166" i="11"/>
  <c r="AH168" i="11" s="1"/>
  <c r="AB166" i="11"/>
  <c r="AB168" i="11" s="1"/>
  <c r="N166" i="11"/>
  <c r="N168" i="11" s="1"/>
  <c r="J166" i="11"/>
  <c r="J168" i="11" s="1"/>
  <c r="F166" i="11"/>
  <c r="F168" i="11" s="1"/>
  <c r="AO166" i="11"/>
  <c r="AO168" i="11" s="1"/>
  <c r="AK166" i="11"/>
  <c r="AK168" i="11" s="1"/>
  <c r="AG166" i="11"/>
  <c r="AG168" i="11" s="1"/>
  <c r="AA166" i="11"/>
  <c r="AA168" i="11" s="1"/>
  <c r="M166" i="11"/>
  <c r="M168" i="11" s="1"/>
  <c r="I166" i="11"/>
  <c r="I168" i="11" s="1"/>
  <c r="E166" i="11"/>
  <c r="E168" i="11" s="1"/>
  <c r="Z166" i="11"/>
  <c r="Z168" i="11" s="1"/>
  <c r="P166" i="11"/>
  <c r="P168" i="11" s="1"/>
  <c r="L166" i="11"/>
  <c r="L168" i="11" s="1"/>
  <c r="H166" i="11"/>
  <c r="H168" i="11" s="1"/>
  <c r="Y166" i="11"/>
  <c r="Y168" i="11" s="1"/>
  <c r="O166" i="11"/>
  <c r="O168" i="11" s="1"/>
  <c r="K166" i="11"/>
  <c r="K168" i="11" s="1"/>
  <c r="G166" i="11"/>
  <c r="G168" i="11" s="1"/>
  <c r="C1831" i="10"/>
  <c r="C60" i="5" l="1"/>
  <c r="G60" i="5" s="1"/>
  <c r="F60" i="5"/>
  <c r="B60" i="5"/>
  <c r="F66" i="5"/>
  <c r="C66" i="5"/>
  <c r="G66" i="5" s="1"/>
  <c r="B66" i="5"/>
  <c r="B57" i="5"/>
  <c r="F57" i="5"/>
  <c r="C57" i="5"/>
  <c r="G57" i="5" s="1"/>
  <c r="B80" i="5"/>
  <c r="C80" i="5"/>
  <c r="G80" i="5" s="1"/>
  <c r="F80" i="5"/>
  <c r="C71" i="5"/>
  <c r="G71" i="5" s="1"/>
  <c r="F71" i="5"/>
  <c r="B71" i="5"/>
  <c r="B63" i="5"/>
  <c r="C63" i="5"/>
  <c r="G63" i="5" s="1"/>
  <c r="F63" i="5"/>
  <c r="B85" i="5"/>
  <c r="C85" i="5"/>
  <c r="G85" i="5" s="1"/>
  <c r="F85" i="5"/>
  <c r="X166" i="11"/>
  <c r="X168" i="11" s="1"/>
  <c r="T166" i="11"/>
  <c r="T168" i="11" s="1"/>
  <c r="W166" i="11"/>
  <c r="W168" i="11" s="1"/>
  <c r="S166" i="11"/>
  <c r="S168" i="11" s="1"/>
  <c r="AN166" i="11"/>
  <c r="AN168" i="11" s="1"/>
  <c r="AJ166" i="11"/>
  <c r="AJ168" i="11" s="1"/>
  <c r="AF166" i="11"/>
  <c r="AF168" i="11" s="1"/>
  <c r="D166" i="11"/>
  <c r="D168" i="11" s="1"/>
  <c r="AM166" i="11"/>
  <c r="AM168" i="11" s="1"/>
  <c r="AI166" i="11"/>
  <c r="AI168" i="11" s="1"/>
  <c r="AE166" i="11"/>
  <c r="AE168" i="11" s="1"/>
  <c r="C166" i="11"/>
  <c r="C168" i="11" s="1"/>
  <c r="E68" i="5"/>
  <c r="J54" i="5"/>
  <c r="E54" i="5"/>
  <c r="J68" i="5"/>
  <c r="F55" i="5" l="1"/>
  <c r="C55" i="5"/>
  <c r="G55" i="5" s="1"/>
  <c r="B55" i="5"/>
  <c r="C78" i="5"/>
  <c r="G78" i="5" s="1"/>
  <c r="F78" i="5"/>
  <c r="B78" i="5"/>
  <c r="F69" i="5"/>
  <c r="B69" i="5"/>
  <c r="C69" i="5"/>
  <c r="G69" i="5" s="1"/>
  <c r="F83" i="5"/>
  <c r="C83" i="5"/>
  <c r="G83" i="5" s="1"/>
  <c r="B83" i="5"/>
  <c r="K11" i="6" l="1"/>
  <c r="L11" i="6"/>
  <c r="E5" i="6"/>
  <c r="D5" i="6"/>
  <c r="H12" i="5"/>
  <c r="B3" i="15" s="1"/>
  <c r="H29" i="5"/>
  <c r="B11" i="15" s="1"/>
  <c r="H11" i="5"/>
  <c r="B2" i="15" s="1"/>
  <c r="H30" i="5"/>
  <c r="B12" i="15" s="1"/>
  <c r="H14" i="5"/>
  <c r="H15" i="5"/>
  <c r="B5" i="15" s="1"/>
  <c r="H13" i="5"/>
  <c r="B4" i="15" s="1"/>
  <c r="B10" i="15"/>
  <c r="I49" i="5"/>
  <c r="I48" i="5"/>
  <c r="I50" i="5"/>
</calcChain>
</file>

<file path=xl/comments1.xml><?xml version="1.0" encoding="utf-8"?>
<comments xmlns="http://schemas.openxmlformats.org/spreadsheetml/2006/main">
  <authors>
    <author>MOMO</author>
  </authors>
  <commentList>
    <comment ref="R1" authorId="0" shapeId="0">
      <text>
        <r>
          <rPr>
            <b/>
            <sz val="9"/>
            <color indexed="81"/>
            <rFont val="宋体"/>
            <family val="3"/>
            <charset val="134"/>
          </rPr>
          <t>MOMO:</t>
        </r>
        <r>
          <rPr>
            <sz val="9"/>
            <color indexed="81"/>
            <rFont val="宋体"/>
            <family val="3"/>
            <charset val="134"/>
          </rPr>
          <t xml:space="preserve">
2022有支出，2023无，修改为207类</t>
        </r>
      </text>
    </comment>
    <comment ref="AQ1" authorId="0" shapeId="0">
      <text>
        <r>
          <rPr>
            <b/>
            <sz val="9"/>
            <color indexed="81"/>
            <rFont val="宋体"/>
            <family val="3"/>
            <charset val="134"/>
          </rPr>
          <t>MOMO:</t>
        </r>
        <r>
          <rPr>
            <sz val="9"/>
            <color indexed="81"/>
            <rFont val="宋体"/>
            <family val="3"/>
            <charset val="134"/>
          </rPr>
          <t xml:space="preserve">
2022年开始07补充表删除，无运维费明细，不公开</t>
        </r>
      </text>
    </comment>
    <comment ref="BF1" authorId="0" shapeId="0">
      <text>
        <r>
          <rPr>
            <b/>
            <sz val="9"/>
            <color indexed="81"/>
            <rFont val="宋体"/>
            <family val="3"/>
            <charset val="134"/>
          </rPr>
          <t>MOMO:</t>
        </r>
        <r>
          <rPr>
            <sz val="9"/>
            <color indexed="81"/>
            <rFont val="宋体"/>
            <family val="3"/>
            <charset val="134"/>
          </rPr>
          <t xml:space="preserve">
2023年合并为一个数据</t>
        </r>
      </text>
    </comment>
    <comment ref="BG1" authorId="0" shapeId="0">
      <text>
        <r>
          <rPr>
            <b/>
            <sz val="9"/>
            <color indexed="81"/>
            <rFont val="宋体"/>
            <family val="3"/>
            <charset val="134"/>
          </rPr>
          <t>MOMO:</t>
        </r>
        <r>
          <rPr>
            <sz val="9"/>
            <color indexed="81"/>
            <rFont val="宋体"/>
            <family val="3"/>
            <charset val="134"/>
          </rPr>
          <t xml:space="preserve">
2023年新增公开</t>
        </r>
      </text>
    </comment>
  </commentList>
</comments>
</file>

<file path=xl/comments2.xml><?xml version="1.0" encoding="utf-8"?>
<comments xmlns="http://schemas.openxmlformats.org/spreadsheetml/2006/main">
  <authors>
    <author>MOMO</author>
  </authors>
  <commentList>
    <comment ref="R1" authorId="0" shapeId="0">
      <text>
        <r>
          <rPr>
            <b/>
            <sz val="9"/>
            <color indexed="81"/>
            <rFont val="宋体"/>
            <family val="3"/>
            <charset val="134"/>
          </rPr>
          <t>MOMO:</t>
        </r>
        <r>
          <rPr>
            <sz val="9"/>
            <color indexed="81"/>
            <rFont val="宋体"/>
            <family val="3"/>
            <charset val="134"/>
          </rPr>
          <t xml:space="preserve">
2022有支出，2023无，修改为207类</t>
        </r>
      </text>
    </comment>
  </commentList>
</comments>
</file>

<file path=xl/comments3.xml><?xml version="1.0" encoding="utf-8"?>
<comments xmlns="http://schemas.openxmlformats.org/spreadsheetml/2006/main">
  <authors>
    <author>MOMO</author>
  </authors>
  <commentList>
    <comment ref="Q1" authorId="0" shapeId="0">
      <text>
        <r>
          <rPr>
            <b/>
            <sz val="9"/>
            <color indexed="81"/>
            <rFont val="宋体"/>
            <family val="3"/>
            <charset val="134"/>
          </rPr>
          <t>MOMO:</t>
        </r>
        <r>
          <rPr>
            <sz val="9"/>
            <color indexed="81"/>
            <rFont val="宋体"/>
            <family val="3"/>
            <charset val="134"/>
          </rPr>
          <t xml:space="preserve">
2023年新增</t>
        </r>
      </text>
    </comment>
    <comment ref="R1" authorId="0" shapeId="0">
      <text>
        <r>
          <rPr>
            <b/>
            <sz val="9"/>
            <color indexed="81"/>
            <rFont val="宋体"/>
            <family val="3"/>
            <charset val="134"/>
          </rPr>
          <t>MOMO:</t>
        </r>
        <r>
          <rPr>
            <sz val="9"/>
            <color indexed="81"/>
            <rFont val="宋体"/>
            <family val="3"/>
            <charset val="134"/>
          </rPr>
          <t xml:space="preserve">
2023年新增</t>
        </r>
      </text>
    </comment>
    <comment ref="S1" authorId="0" shapeId="0">
      <text>
        <r>
          <rPr>
            <b/>
            <sz val="9"/>
            <color indexed="81"/>
            <rFont val="宋体"/>
            <family val="3"/>
            <charset val="134"/>
          </rPr>
          <t>MOMO:</t>
        </r>
        <r>
          <rPr>
            <sz val="9"/>
            <color indexed="81"/>
            <rFont val="宋体"/>
            <family val="3"/>
            <charset val="134"/>
          </rPr>
          <t xml:space="preserve">
原为206,2023年无，修改为207（及右侧三列）</t>
        </r>
      </text>
    </comment>
    <comment ref="AC1" authorId="0" shapeId="0">
      <text>
        <r>
          <rPr>
            <b/>
            <sz val="9"/>
            <color indexed="81"/>
            <rFont val="宋体"/>
            <family val="3"/>
            <charset val="134"/>
          </rPr>
          <t>MOMO:</t>
        </r>
        <r>
          <rPr>
            <sz val="9"/>
            <color indexed="81"/>
            <rFont val="宋体"/>
            <family val="3"/>
            <charset val="134"/>
          </rPr>
          <t xml:space="preserve">
2023新增</t>
        </r>
      </text>
    </comment>
    <comment ref="AD1" authorId="0" shapeId="0">
      <text>
        <r>
          <rPr>
            <b/>
            <sz val="9"/>
            <color indexed="81"/>
            <rFont val="宋体"/>
            <family val="3"/>
            <charset val="134"/>
          </rPr>
          <t>MOMO:</t>
        </r>
        <r>
          <rPr>
            <sz val="9"/>
            <color indexed="81"/>
            <rFont val="宋体"/>
            <family val="3"/>
            <charset val="134"/>
          </rPr>
          <t xml:space="preserve">
2023新增</t>
        </r>
      </text>
    </comment>
  </commentList>
</comments>
</file>

<file path=xl/sharedStrings.xml><?xml version="1.0" encoding="utf-8"?>
<sst xmlns="http://schemas.openxmlformats.org/spreadsheetml/2006/main" count="4890" uniqueCount="571">
  <si>
    <t>预算代码</t>
    <phoneticPr fontId="4" type="noConversion"/>
  </si>
  <si>
    <t>北京市西城区教育委员会（事业）</t>
  </si>
  <si>
    <t>北京市第三中学</t>
  </si>
  <si>
    <t>北京市第四中学</t>
  </si>
  <si>
    <t>北京市第七中学</t>
  </si>
  <si>
    <t>北京市第八中学</t>
  </si>
  <si>
    <t>北京市第十三中学</t>
  </si>
  <si>
    <t>北京市第三十一中学</t>
  </si>
  <si>
    <t>北京市第三十五中学</t>
  </si>
  <si>
    <t>北京市第三十九中学</t>
  </si>
  <si>
    <t>北京市第四十四中学</t>
  </si>
  <si>
    <t>北京市第五十六中学</t>
  </si>
  <si>
    <t>北京市第一五六中学</t>
  </si>
  <si>
    <t>北京市第一五九中学</t>
  </si>
  <si>
    <t>北京市第一六一中学</t>
  </si>
  <si>
    <t>北京市第一六一中学分校</t>
  </si>
  <si>
    <t>北京师范大学实验二龙路中学</t>
  </si>
  <si>
    <t>北京市鲁迅中学</t>
  </si>
  <si>
    <t>北京教育学院附属中学</t>
  </si>
  <si>
    <t>外交学院月坛中学</t>
  </si>
  <si>
    <t>北京师范大学第二附属中学西城实验学校</t>
  </si>
  <si>
    <t>北京市第十三中学分校</t>
  </si>
  <si>
    <t>北京市西城外国语学校</t>
  </si>
  <si>
    <t>北京师范大学附属实验中学分校</t>
  </si>
  <si>
    <t>北京市三帆中学</t>
  </si>
  <si>
    <t>北京市外事学校</t>
  </si>
  <si>
    <t>北京市西城职业学校</t>
  </si>
  <si>
    <t>北京市铁路第二中学</t>
  </si>
  <si>
    <t>北京市西城区自忠小学</t>
  </si>
  <si>
    <t>北京市西城区力学小学</t>
  </si>
  <si>
    <t>北京市第一六一中学附属小学</t>
  </si>
  <si>
    <t>北京市西城区顺城街第一小学</t>
  </si>
  <si>
    <t>北京市第十三中学附属小学</t>
  </si>
  <si>
    <t>北京市西城区什刹海小学</t>
  </si>
  <si>
    <t>北京市西城区黄城根小学</t>
  </si>
  <si>
    <t>北京市西城区西什库小学</t>
  </si>
  <si>
    <t>北京市西城区厂桥小学</t>
  </si>
  <si>
    <t>北京市西城区五路通小学</t>
  </si>
  <si>
    <t>北京市西城区育翔小学</t>
  </si>
  <si>
    <t>北京市三帆中学附属小学</t>
  </si>
  <si>
    <t>北京第二实验小学玉桃园分校</t>
  </si>
  <si>
    <t>北京市西城区鸦儿胡同小学</t>
  </si>
  <si>
    <t>北京雷锋小学</t>
  </si>
  <si>
    <t>北京市西城区志成小学</t>
  </si>
  <si>
    <t>北京师范大学京师附小</t>
  </si>
  <si>
    <t>北京市西城区宏庙小学</t>
  </si>
  <si>
    <t>北京市西城区华嘉小学</t>
  </si>
  <si>
    <t>北京市西城区西单小学</t>
  </si>
  <si>
    <t>北京市西城区奋斗小学</t>
  </si>
  <si>
    <t>北京第二实验小学</t>
  </si>
  <si>
    <t>北京第二实验小学涭水河分校</t>
  </si>
  <si>
    <t>北京市西城区三里河第三小学</t>
  </si>
  <si>
    <t>北京市西城区中古友谊小学</t>
  </si>
  <si>
    <t>北京市西城区复兴门外第一小学</t>
  </si>
  <si>
    <t>北京市西城区育民小学</t>
  </si>
  <si>
    <t>北京第二实验小学白云路分校</t>
  </si>
  <si>
    <t>北京市西城区阜成门外第一小学</t>
  </si>
  <si>
    <t>北京市西城区展览路第一小学</t>
  </si>
  <si>
    <t>北京建筑大学附属小学</t>
  </si>
  <si>
    <t>北京市西城外国语学校附属小学</t>
  </si>
  <si>
    <t>北京市西城区进步小学</t>
  </si>
  <si>
    <t>北京市北海幼儿园</t>
  </si>
  <si>
    <t>北京市第六幼儿园</t>
  </si>
  <si>
    <t>北京市西城区棉花胡同幼儿园</t>
  </si>
  <si>
    <t>北京市西城区洁民幼儿园</t>
  </si>
  <si>
    <t>北京市西城区曙光幼儿园</t>
  </si>
  <si>
    <t>北京市西城区长安幼儿园</t>
  </si>
  <si>
    <t>北京市西城区西四北幼儿园</t>
  </si>
  <si>
    <t>北京市西城区民族团结幼儿园</t>
  </si>
  <si>
    <t>北京市西城区华新幼儿园</t>
  </si>
  <si>
    <t>北京启喑实验学校</t>
  </si>
  <si>
    <t>北京市西城区培智中心学校</t>
  </si>
  <si>
    <t>北京市西城区育华中学</t>
  </si>
  <si>
    <t>北京市西城区少年宫</t>
  </si>
  <si>
    <t>北京市西城区青少年科学技术馆</t>
  </si>
  <si>
    <t>北京市西城区新街口少年宫</t>
  </si>
  <si>
    <t>北京市西城区金融街少年宫</t>
  </si>
  <si>
    <t>北京市西城区展览路少年宫</t>
  </si>
  <si>
    <t>北京市西城区丰盛少年宫</t>
  </si>
  <si>
    <t>北京市西城区德胜少年宫</t>
  </si>
  <si>
    <t>北京市西城区教育研修学院</t>
  </si>
  <si>
    <t>北京市西城区学校卫生保健所</t>
  </si>
  <si>
    <t>北京市西城区教育技术装备中心</t>
  </si>
  <si>
    <t>北京市西城区教育科学研究院</t>
  </si>
  <si>
    <t>北京市西城区学生综合实践活动中心</t>
  </si>
  <si>
    <t>北京市西城区学生活动管理中心</t>
  </si>
  <si>
    <t>北京市西城区教育委员会人力资源服务中心</t>
  </si>
  <si>
    <t>北京市西城区教育考试中心</t>
  </si>
  <si>
    <t>北京市西城区教育会计核算中心</t>
  </si>
  <si>
    <t>北京洁如幼儿园</t>
  </si>
  <si>
    <t>北京市西城区师范学校附属小学</t>
  </si>
  <si>
    <t>北京市西城区西长安街少年宫</t>
  </si>
  <si>
    <t>北京市第十四中学</t>
  </si>
  <si>
    <t>北京市第十五中学</t>
  </si>
  <si>
    <t>北京市第四十三中学</t>
  </si>
  <si>
    <t>北京师范大学附属中学分校</t>
  </si>
  <si>
    <t>北京市第六十六中学</t>
  </si>
  <si>
    <t>北京市财会学校</t>
  </si>
  <si>
    <t>北京市和平门中学</t>
  </si>
  <si>
    <t>北京市回民学校</t>
  </si>
  <si>
    <t>北京市宣武外国语实验学校</t>
  </si>
  <si>
    <t>北京市育才学校</t>
  </si>
  <si>
    <t>北京市西城区康乐里小学</t>
  </si>
  <si>
    <t>北京小学广内分校</t>
  </si>
  <si>
    <t>北京小学</t>
  </si>
  <si>
    <t>北京市第十五中学附属小学</t>
  </si>
  <si>
    <t>北京市宣武师范学校附属第一小学</t>
  </si>
  <si>
    <t>北京市西城区白纸坊小学</t>
  </si>
  <si>
    <t>北京市西城区实验小学</t>
  </si>
  <si>
    <t>北京第一实验小学前门分校</t>
  </si>
  <si>
    <t>北京市西城区炭儿胡同小学</t>
  </si>
  <si>
    <t>北京第一实验小学</t>
  </si>
  <si>
    <t>北京市第八中学附属小学</t>
  </si>
  <si>
    <t>北京市西城区陶然亭小学</t>
  </si>
  <si>
    <t>北京市宣武回民小学</t>
  </si>
  <si>
    <t>北京市西城区登莱小学</t>
  </si>
  <si>
    <t>北京市西城区三义里小学</t>
  </si>
  <si>
    <t>北京市西城区椿树馆小学</t>
  </si>
  <si>
    <t>北京第二实验小学广外分校</t>
  </si>
  <si>
    <t>北京小学天宁寺分校</t>
  </si>
  <si>
    <t>北京市西城区青年湖小学</t>
  </si>
  <si>
    <t>北京市西城区红莲小学</t>
  </si>
  <si>
    <t>北京市西城区香厂路小学</t>
  </si>
  <si>
    <t>北京市西城区新世纪实验小学</t>
  </si>
  <si>
    <t>北京市西城区实验幼儿园</t>
  </si>
  <si>
    <t>北京市西城区三教寺幼儿园</t>
  </si>
  <si>
    <t>北京市西城区虎坊路幼儿园</t>
  </si>
  <si>
    <t>北京市西城区和平门幼儿园</t>
  </si>
  <si>
    <t>北京市西城区槐柏幼儿园</t>
  </si>
  <si>
    <t>北京市西城区长椿街幼儿园</t>
  </si>
  <si>
    <t>北京市西城区马连道幼儿园</t>
  </si>
  <si>
    <t>北京市宣武回民幼儿园</t>
  </si>
  <si>
    <t>北京市第四幼儿园</t>
  </si>
  <si>
    <t>北京市西城区名苑幼儿园</t>
  </si>
  <si>
    <t>北京市西城区小百合幼儿园</t>
  </si>
  <si>
    <t>北京市西城区三义里第一幼儿园</t>
  </si>
  <si>
    <t>北京市西城区三义里第二幼儿园</t>
  </si>
  <si>
    <t>北京宣武红旗业余大学</t>
  </si>
  <si>
    <t>北京开放大学西城分校</t>
  </si>
  <si>
    <t>北京市西城区教育学院</t>
  </si>
  <si>
    <t>北京市宣武少年宫</t>
  </si>
  <si>
    <t>北京市宣武青少年科学技术馆</t>
  </si>
  <si>
    <t>北京市西城区青少年美术馆</t>
  </si>
  <si>
    <t>北京市西城区椿树少年宫</t>
  </si>
  <si>
    <t>北京市西城区教育委员会基建管理中心</t>
  </si>
  <si>
    <t>北京市实验职业学校</t>
  </si>
  <si>
    <t>北京师范大学实验华夏女子中学</t>
  </si>
  <si>
    <t>北京市徐悲鸿中学</t>
  </si>
  <si>
    <t>北京市西城区现代教育信息技术中心</t>
  </si>
  <si>
    <t>北京市西城区红山幼儿园</t>
  </si>
  <si>
    <t>北京市西城区信和幼儿园</t>
  </si>
  <si>
    <t>北京小学红山分校</t>
  </si>
  <si>
    <t>北京市西城区广安幼儿园</t>
  </si>
  <si>
    <t>北京市第十五中学附属陶然亭幼儿园</t>
  </si>
  <si>
    <t>北京市西城区育民五一幼儿园</t>
  </si>
  <si>
    <t>北京市西城区教育研修学院附属幼儿园</t>
  </si>
  <si>
    <t>北京市西城区大栅栏幼儿园</t>
  </si>
  <si>
    <t>北京市西城区教育督导研修中心</t>
  </si>
  <si>
    <t>北京市西城区民办教育管理中心</t>
  </si>
  <si>
    <t>北京市西城区教育国际交流中心</t>
  </si>
  <si>
    <t>北京市西城区京华实验学校</t>
  </si>
  <si>
    <t xml:space="preserve">    一、收入支出决算总表</t>
    <phoneticPr fontId="4" type="noConversion"/>
  </si>
  <si>
    <t xml:space="preserve">    二、收入决算表</t>
    <phoneticPr fontId="4" type="noConversion"/>
  </si>
  <si>
    <t xml:space="preserve">    三、支出决算表</t>
    <phoneticPr fontId="4" type="noConversion"/>
  </si>
  <si>
    <t xml:space="preserve">    四、财政拨款收入支出决算总表</t>
    <phoneticPr fontId="4" type="noConversion"/>
  </si>
  <si>
    <t>目    录</t>
    <phoneticPr fontId="4" type="noConversion"/>
  </si>
  <si>
    <t>一、单位基本情况</t>
    <phoneticPr fontId="4" type="noConversion"/>
  </si>
  <si>
    <t>（一）机构设置、职责</t>
    <phoneticPr fontId="4" type="noConversion"/>
  </si>
  <si>
    <t>（二）人员构成情况</t>
    <phoneticPr fontId="4" type="noConversion"/>
  </si>
  <si>
    <t>二、收入支出决算总体情况说明</t>
    <phoneticPr fontId="4" type="noConversion"/>
  </si>
  <si>
    <t>元</t>
    <phoneticPr fontId="4" type="noConversion"/>
  </si>
  <si>
    <t>元，</t>
    <phoneticPr fontId="4" type="noConversion"/>
  </si>
  <si>
    <t>（一）收入决算说明</t>
    <phoneticPr fontId="4" type="noConversion"/>
  </si>
  <si>
    <t>其中：财政拨款收入</t>
    <phoneticPr fontId="4" type="noConversion"/>
  </si>
  <si>
    <t>占收入合计的</t>
    <phoneticPr fontId="4" type="noConversion"/>
  </si>
  <si>
    <t>事业收入</t>
    <phoneticPr fontId="4" type="noConversion"/>
  </si>
  <si>
    <t>经营收入</t>
    <phoneticPr fontId="4" type="noConversion"/>
  </si>
  <si>
    <t>附属单位上缴收入</t>
    <phoneticPr fontId="4" type="noConversion"/>
  </si>
  <si>
    <t>其他收入</t>
    <phoneticPr fontId="4" type="noConversion"/>
  </si>
  <si>
    <t>（二）支出决算说明</t>
    <phoneticPr fontId="4" type="noConversion"/>
  </si>
  <si>
    <t>其中：基本支出</t>
    <phoneticPr fontId="4" type="noConversion"/>
  </si>
  <si>
    <t>占支出合计的</t>
    <phoneticPr fontId="4" type="noConversion"/>
  </si>
  <si>
    <t>项目支出</t>
    <phoneticPr fontId="4" type="noConversion"/>
  </si>
  <si>
    <t>经营支出</t>
    <phoneticPr fontId="4" type="noConversion"/>
  </si>
  <si>
    <t>三、财政拨款收入支出决算总体情况说明</t>
    <phoneticPr fontId="4" type="noConversion"/>
  </si>
  <si>
    <t>四、一般公共预算财政拨款支出决算情况说明</t>
    <phoneticPr fontId="4" type="noConversion"/>
  </si>
  <si>
    <t>（一）一般公共预算财政拨款支出决算总体情况</t>
    <phoneticPr fontId="4" type="noConversion"/>
  </si>
  <si>
    <t>主要用于以下方面（按大类）：</t>
    <phoneticPr fontId="4" type="noConversion"/>
  </si>
  <si>
    <t>社会保障和就业支出</t>
    <phoneticPr fontId="4" type="noConversion"/>
  </si>
  <si>
    <t>占本年财政拨款支出</t>
    <phoneticPr fontId="4" type="noConversion"/>
  </si>
  <si>
    <t>教育支出</t>
    <phoneticPr fontId="4" type="noConversion"/>
  </si>
  <si>
    <t>卫生健康支出</t>
    <phoneticPr fontId="4" type="noConversion"/>
  </si>
  <si>
    <t>住房保障支出</t>
    <phoneticPr fontId="4" type="noConversion"/>
  </si>
  <si>
    <t>（二）一般公共预算财政拨款支出决算具体情况</t>
    <phoneticPr fontId="4" type="noConversion"/>
  </si>
  <si>
    <t>其中：</t>
    <phoneticPr fontId="4" type="noConversion"/>
  </si>
  <si>
    <t>五、政府性基金预算财政拨款支出决算情况说明</t>
    <phoneticPr fontId="4" type="noConversion"/>
  </si>
  <si>
    <t>六、国有资本经营预算财政拨款收支情况</t>
    <phoneticPr fontId="4" type="noConversion"/>
  </si>
  <si>
    <t>本年度无此项经费。</t>
    <phoneticPr fontId="4" type="noConversion"/>
  </si>
  <si>
    <t>七、财政拨款基本支出决算情况说明</t>
    <phoneticPr fontId="4" type="noConversion"/>
  </si>
  <si>
    <t>一、“三公”经费财政拨款决算情况</t>
    <phoneticPr fontId="4" type="noConversion"/>
  </si>
  <si>
    <t>元。</t>
    <phoneticPr fontId="4" type="noConversion"/>
  </si>
  <si>
    <t>元。其中：</t>
    <phoneticPr fontId="4" type="noConversion"/>
  </si>
  <si>
    <t>1.因公出国（境）费用。</t>
    <phoneticPr fontId="4" type="noConversion"/>
  </si>
  <si>
    <t>2.公务接待费。</t>
    <phoneticPr fontId="4" type="noConversion"/>
  </si>
  <si>
    <t>3.公务用车购置及运行维护费。</t>
    <phoneticPr fontId="4" type="noConversion"/>
  </si>
  <si>
    <t>二、机关运行经费支出情况</t>
    <phoneticPr fontId="4" type="noConversion"/>
  </si>
  <si>
    <t>不属于机关运行经费统计范围。</t>
    <phoneticPr fontId="4" type="noConversion"/>
  </si>
  <si>
    <t>三、政府采购支出情况</t>
    <phoneticPr fontId="4" type="noConversion"/>
  </si>
  <si>
    <t>其中：政府采购货物支出</t>
    <phoneticPr fontId="4" type="noConversion"/>
  </si>
  <si>
    <t>政府采购工程支出</t>
    <phoneticPr fontId="4" type="noConversion"/>
  </si>
  <si>
    <t>政府采购服务支出</t>
    <phoneticPr fontId="4" type="noConversion"/>
  </si>
  <si>
    <t>授予中小企业合同金额</t>
    <phoneticPr fontId="4" type="noConversion"/>
  </si>
  <si>
    <t>占政府采购支出总额的</t>
    <phoneticPr fontId="4" type="noConversion"/>
  </si>
  <si>
    <t>授予小微企业合同金额</t>
    <phoneticPr fontId="4" type="noConversion"/>
  </si>
  <si>
    <t>四、国有资产占用情况</t>
    <phoneticPr fontId="4" type="noConversion"/>
  </si>
  <si>
    <t>元；</t>
    <phoneticPr fontId="4" type="noConversion"/>
  </si>
  <si>
    <t>台（套）。</t>
    <phoneticPr fontId="4" type="noConversion"/>
  </si>
  <si>
    <t>五、政府购买服务支出说明</t>
    <phoneticPr fontId="4" type="noConversion"/>
  </si>
  <si>
    <t>本年度无此项支出。</t>
    <phoneticPr fontId="4" type="noConversion"/>
  </si>
  <si>
    <t>六、专业名词解释</t>
    <phoneticPr fontId="4" type="noConversion"/>
  </si>
  <si>
    <t>事业编制</t>
    <phoneticPr fontId="4" type="noConversion"/>
  </si>
  <si>
    <t>实有人数</t>
  </si>
  <si>
    <t>人,实有人数</t>
    <phoneticPr fontId="4" type="noConversion"/>
  </si>
  <si>
    <t>人。</t>
    <phoneticPr fontId="4" type="noConversion"/>
  </si>
  <si>
    <t>比上年</t>
    <phoneticPr fontId="4" type="noConversion"/>
  </si>
  <si>
    <t>预算代码</t>
  </si>
  <si>
    <t>单位名称</t>
  </si>
  <si>
    <t>年度收、支总计</t>
  </si>
  <si>
    <t>本年收入合计</t>
  </si>
  <si>
    <t>财政拨款收入</t>
  </si>
  <si>
    <t>事业收入</t>
  </si>
  <si>
    <t>经营收入</t>
  </si>
  <si>
    <t>附属单位上缴收入</t>
  </si>
  <si>
    <t>其他收入</t>
  </si>
  <si>
    <t>本年支出合计</t>
  </si>
  <si>
    <t>基本支出</t>
  </si>
  <si>
    <t>项目支出</t>
  </si>
  <si>
    <t>经营支出</t>
  </si>
  <si>
    <t>财政拨款收、支总计</t>
  </si>
  <si>
    <t>年度一般公共预算财政拨款支出</t>
  </si>
  <si>
    <t>教育支出</t>
  </si>
  <si>
    <t>科学技术支出</t>
  </si>
  <si>
    <t>社会保障和就业支出</t>
  </si>
  <si>
    <t>卫生健康支出</t>
  </si>
  <si>
    <t>城乡社区支出</t>
  </si>
  <si>
    <t>农林水支出</t>
  </si>
  <si>
    <t>住房保障支出</t>
  </si>
  <si>
    <t>政府性基金预算财政拨款支出</t>
  </si>
  <si>
    <t>其他支出</t>
  </si>
  <si>
    <t>一般公共预算财政拨款安排基本支出</t>
  </si>
  <si>
    <t>“三公”经费财政拨款决算数</t>
  </si>
  <si>
    <t>“三公”经费财政拨款年初预算</t>
  </si>
  <si>
    <t>因公出国（境）费用决算数</t>
  </si>
  <si>
    <t>因公出国（境）费用年初预算数</t>
  </si>
  <si>
    <t>组织因公出国（境）团组个数</t>
  </si>
  <si>
    <t>组织因公出国（境）团组人次</t>
  </si>
  <si>
    <t>人均因公出国（境）费用</t>
  </si>
  <si>
    <t>公务用车购置及运行维护费决算数</t>
  </si>
  <si>
    <t>公务用车购置及运行维护费年初预算数</t>
  </si>
  <si>
    <t>公务用车购置费决算数</t>
  </si>
  <si>
    <t>公务用车购置费预算数</t>
  </si>
  <si>
    <t>公务用车运行维护费决算数</t>
  </si>
  <si>
    <t>公务用车运行维护费年初预算数</t>
  </si>
  <si>
    <t>公务用车加油</t>
  </si>
  <si>
    <t>公务用车维修</t>
  </si>
  <si>
    <t>公务用车保险</t>
  </si>
  <si>
    <t>公务用车其他支出</t>
  </si>
  <si>
    <t>公务用车保有量(使用财政拨款资金)</t>
  </si>
  <si>
    <t>政府采购支出总额</t>
  </si>
  <si>
    <t>政府采购货物支出</t>
  </si>
  <si>
    <t>政府采购工程支出</t>
  </si>
  <si>
    <t>政府采购服务支出</t>
  </si>
  <si>
    <t>授予中小企业合同金额</t>
  </si>
  <si>
    <t>授予小微企业合同金额</t>
  </si>
  <si>
    <t>车辆(使用各类资金)</t>
  </si>
  <si>
    <t>单位价值50万元以上的通用设备台（套）</t>
  </si>
  <si>
    <t>单位价值100万元以上的专用设备台（套）</t>
  </si>
  <si>
    <t>北京市西城区教育委员会（事业本级）</t>
  </si>
  <si>
    <t>北京市月坛中学</t>
  </si>
  <si>
    <t>上年度收、支总计</t>
  </si>
  <si>
    <t>上年收入合计</t>
  </si>
  <si>
    <t>上年支出合计</t>
  </si>
  <si>
    <t>上年财政拨款收、支总计</t>
  </si>
  <si>
    <t>北京市西城区人才交流服务中心教育分中心</t>
  </si>
  <si>
    <t>北京广播电视大学宣武分校</t>
  </si>
  <si>
    <t>北京市宣武老龄大学</t>
  </si>
  <si>
    <t>北京市宣武区人才交流服务中心教育分中心</t>
  </si>
  <si>
    <t>。</t>
    <phoneticPr fontId="4" type="noConversion"/>
  </si>
  <si>
    <t>，</t>
    <phoneticPr fontId="4" type="noConversion"/>
  </si>
  <si>
    <t>;</t>
    <phoneticPr fontId="4" type="noConversion"/>
  </si>
  <si>
    <t>。</t>
    <phoneticPr fontId="4" type="noConversion"/>
  </si>
  <si>
    <t>,</t>
    <phoneticPr fontId="4" type="noConversion"/>
  </si>
  <si>
    <t>政府性基金其他支出年初预算</t>
    <phoneticPr fontId="15" type="noConversion"/>
  </si>
  <si>
    <t>购置（更新）车辆数</t>
  </si>
  <si>
    <t>车均购置费</t>
  </si>
  <si>
    <t>车均运维费</t>
  </si>
  <si>
    <t>预算代码</t>
    <phoneticPr fontId="15" type="noConversion"/>
  </si>
  <si>
    <t>功能代码(类)</t>
    <phoneticPr fontId="15" type="noConversion"/>
  </si>
  <si>
    <t>功能代码(款)</t>
    <phoneticPr fontId="15" type="noConversion"/>
  </si>
  <si>
    <t>功能代码</t>
    <phoneticPr fontId="15" type="noConversion"/>
  </si>
  <si>
    <t>支出功能分类科目</t>
  </si>
  <si>
    <t>本年支出</t>
  </si>
  <si>
    <t>学前教育</t>
  </si>
  <si>
    <t>小学教育</t>
  </si>
  <si>
    <t>高中教育</t>
  </si>
  <si>
    <t>其他普通教育支出</t>
  </si>
  <si>
    <t>培训支出</t>
  </si>
  <si>
    <t>城市中小学校舍建设</t>
  </si>
  <si>
    <t>城市中小学教学设施</t>
  </si>
  <si>
    <t>事业单位离退休</t>
  </si>
  <si>
    <t>机关事业单位基本养老保险缴费支出</t>
  </si>
  <si>
    <t>机关事业单位职业年金缴费支出</t>
  </si>
  <si>
    <t>死亡抚恤</t>
  </si>
  <si>
    <t>事业单位医疗</t>
  </si>
  <si>
    <t>其他行政事业单位医疗支出</t>
  </si>
  <si>
    <t>住房公积金</t>
  </si>
  <si>
    <t>提租补贴</t>
  </si>
  <si>
    <t>购房补贴</t>
  </si>
  <si>
    <t>初中教育</t>
  </si>
  <si>
    <t>中等职业教育</t>
  </si>
  <si>
    <t>其他职业教育支出</t>
  </si>
  <si>
    <t>中等职业学校教学设施</t>
  </si>
  <si>
    <t>其他教育费附加安排的支出</t>
  </si>
  <si>
    <t>特殊学校教育</t>
  </si>
  <si>
    <t>其他特殊教育支出</t>
  </si>
  <si>
    <t>工读学校教育</t>
  </si>
  <si>
    <t>科普活动</t>
  </si>
  <si>
    <t>教师进修</t>
  </si>
  <si>
    <t>社会发展</t>
  </si>
  <si>
    <t>成人高等教育</t>
  </si>
  <si>
    <t>成人广播电视教育</t>
  </si>
  <si>
    <t>其他城乡社区公共设施支出</t>
  </si>
  <si>
    <t>单位名称</t>
    <phoneticPr fontId="15" type="noConversion"/>
  </si>
  <si>
    <t>205 教育支出决算数</t>
    <phoneticPr fontId="15" type="noConversion"/>
  </si>
  <si>
    <t>205 教育支出年初预算数</t>
    <phoneticPr fontId="15" type="noConversion"/>
  </si>
  <si>
    <t>20502 普通教育决算数</t>
    <phoneticPr fontId="15" type="noConversion"/>
  </si>
  <si>
    <t>20502 普通教育年初预算数</t>
    <phoneticPr fontId="15" type="noConversion"/>
  </si>
  <si>
    <t>20503 职业教育决算数</t>
    <phoneticPr fontId="15" type="noConversion"/>
  </si>
  <si>
    <t>20503 职业教育年初预算数</t>
    <phoneticPr fontId="15" type="noConversion"/>
  </si>
  <si>
    <t>20504 成人教育决算数</t>
    <phoneticPr fontId="15" type="noConversion"/>
  </si>
  <si>
    <t>20504 成人教育年初预算数</t>
    <phoneticPr fontId="15" type="noConversion"/>
  </si>
  <si>
    <t>20507 特殊教育决算数</t>
    <phoneticPr fontId="15" type="noConversion"/>
  </si>
  <si>
    <t>20507 特殊教育年初预算数</t>
    <phoneticPr fontId="15" type="noConversion"/>
  </si>
  <si>
    <t>20508 进修及培训决算数</t>
    <phoneticPr fontId="15" type="noConversion"/>
  </si>
  <si>
    <t>20508 进修及培训年初预算数</t>
    <phoneticPr fontId="15" type="noConversion"/>
  </si>
  <si>
    <t>20509 教育费附加安排的支出决算数</t>
    <phoneticPr fontId="15" type="noConversion"/>
  </si>
  <si>
    <t>20509 教育费附加安排的支出年初预算数</t>
    <phoneticPr fontId="15" type="noConversion"/>
  </si>
  <si>
    <t>208 社会保障和就业支出决算数</t>
    <phoneticPr fontId="15" type="noConversion"/>
  </si>
  <si>
    <t>208 社会保障和就业支出年初预算数</t>
    <phoneticPr fontId="15" type="noConversion"/>
  </si>
  <si>
    <t>20805 行政事业单位养老支出决算数</t>
    <phoneticPr fontId="15" type="noConversion"/>
  </si>
  <si>
    <t>20805 行政事业单位养老支出年初预算数</t>
    <phoneticPr fontId="15" type="noConversion"/>
  </si>
  <si>
    <t>20808 抚恤决算数</t>
    <phoneticPr fontId="15" type="noConversion"/>
  </si>
  <si>
    <t>20808 抚恤年初预算数</t>
    <phoneticPr fontId="15" type="noConversion"/>
  </si>
  <si>
    <t>210 卫生健康支出决算数</t>
    <phoneticPr fontId="15" type="noConversion"/>
  </si>
  <si>
    <t>210 卫生健康支出年初预算数</t>
    <phoneticPr fontId="15" type="noConversion"/>
  </si>
  <si>
    <t>21011 行政事业单位医疗决算数</t>
    <phoneticPr fontId="15" type="noConversion"/>
  </si>
  <si>
    <t>21011 行政事业单位医疗年初预算数</t>
    <phoneticPr fontId="15" type="noConversion"/>
  </si>
  <si>
    <t>212 城乡社区支出决算数</t>
    <phoneticPr fontId="15" type="noConversion"/>
  </si>
  <si>
    <t>212 城乡社区支出年初预算数</t>
    <phoneticPr fontId="15" type="noConversion"/>
  </si>
  <si>
    <t>21203 城乡社区公共设施决算数</t>
    <phoneticPr fontId="15" type="noConversion"/>
  </si>
  <si>
    <t>21203 城乡社区公共设施年初预算数</t>
    <phoneticPr fontId="15" type="noConversion"/>
  </si>
  <si>
    <t>221 住房保障支出决算数</t>
    <phoneticPr fontId="15" type="noConversion"/>
  </si>
  <si>
    <t>221 住房保障支出年初预算数</t>
    <phoneticPr fontId="15" type="noConversion"/>
  </si>
  <si>
    <t>22102 住房改革支出决算数</t>
    <phoneticPr fontId="15" type="noConversion"/>
  </si>
  <si>
    <t>22102 住房改革支出年初预算数</t>
    <phoneticPr fontId="15" type="noConversion"/>
  </si>
  <si>
    <t>教委汇总</t>
  </si>
  <si>
    <t>教委汇总(万元)</t>
    <phoneticPr fontId="15" type="noConversion"/>
  </si>
  <si>
    <t>功能科目</t>
    <phoneticPr fontId="4" type="noConversion"/>
  </si>
  <si>
    <t>功能代码</t>
  </si>
  <si>
    <t>行政运行</t>
  </si>
  <si>
    <t>一般行政管理事务</t>
  </si>
  <si>
    <t>职业高中教育</t>
  </si>
  <si>
    <t>行政单位离退休</t>
  </si>
  <si>
    <t>行政单位医疗</t>
  </si>
  <si>
    <t>用于体育事业的彩票公益金支出</t>
  </si>
  <si>
    <t>减免房租补贴</t>
  </si>
  <si>
    <t>辆(使用财政拨款资金安排的机动车辆)，车均运行维护费</t>
    <phoneticPr fontId="4" type="noConversion"/>
  </si>
  <si>
    <t>其中：</t>
  </si>
  <si>
    <t>车辆金额</t>
  </si>
  <si>
    <t>财政预算代码</t>
  </si>
  <si>
    <t>政府性基金其他支出年初预算</t>
  </si>
  <si>
    <t>北京第一实验小学红莲分校</t>
  </si>
  <si>
    <t>北京市西城区德胜中学</t>
  </si>
  <si>
    <t>北京市西城区育翔小学分校</t>
  </si>
  <si>
    <t>政府性基金预算财政拨款支出</t>
    <phoneticPr fontId="4" type="noConversion"/>
  </si>
  <si>
    <t>城乡社区支出（政府性基金）</t>
    <phoneticPr fontId="4" type="noConversion"/>
  </si>
  <si>
    <t>其他支出（政府性基金）</t>
    <phoneticPr fontId="4" type="noConversion"/>
  </si>
  <si>
    <t>其他技术研究与开发支出</t>
  </si>
  <si>
    <t>2021NEW</t>
  </si>
  <si>
    <t>征地和拆迁补偿支出</t>
  </si>
  <si>
    <t>详见附件《项目支出绩效自评表》</t>
    <phoneticPr fontId="4" type="noConversion"/>
  </si>
  <si>
    <t>收入类型</t>
    <phoneticPr fontId="4" type="noConversion"/>
  </si>
  <si>
    <t>财政拨款收入</t>
    <phoneticPr fontId="4" type="noConversion"/>
  </si>
  <si>
    <t>占比</t>
    <phoneticPr fontId="4" type="noConversion"/>
  </si>
  <si>
    <t>支出类型</t>
    <phoneticPr fontId="4" type="noConversion"/>
  </si>
  <si>
    <t>基本支出</t>
    <phoneticPr fontId="4" type="noConversion"/>
  </si>
  <si>
    <t>北京市西城区教育新闻传播中心</t>
  </si>
  <si>
    <t>单位代码</t>
  </si>
  <si>
    <t>其他教育支出</t>
  </si>
  <si>
    <t>其他成人教育支出</t>
  </si>
  <si>
    <t>09表</t>
  </si>
  <si>
    <t>2022new</t>
  </si>
  <si>
    <t>核对总数</t>
    <phoneticPr fontId="4" type="noConversion"/>
  </si>
  <si>
    <t xml:space="preserve">    五、一般公共预算财政拨款收入支出决算表</t>
    <phoneticPr fontId="4" type="noConversion"/>
  </si>
  <si>
    <t xml:space="preserve">    六、一般公共预算财政拨款支出决算表</t>
    <phoneticPr fontId="4" type="noConversion"/>
  </si>
  <si>
    <t xml:space="preserve">    七、一般公共预算财政拨款基本支出决算表</t>
    <phoneticPr fontId="4" type="noConversion"/>
  </si>
  <si>
    <t xml:space="preserve">    八、政府性基金预算财政拨款收入支出决算表</t>
    <phoneticPr fontId="4" type="noConversion"/>
  </si>
  <si>
    <t xml:space="preserve">    九、政府性基金预算财政拨款基本支出决算表</t>
    <phoneticPr fontId="4" type="noConversion"/>
  </si>
  <si>
    <t xml:space="preserve">    十、国有资本经营预算财政拨款支出决算表</t>
    <phoneticPr fontId="4" type="noConversion"/>
  </si>
  <si>
    <t xml:space="preserve">    十一、财政拨款“三公”经费支出决算表</t>
    <phoneticPr fontId="4" type="noConversion"/>
  </si>
  <si>
    <t xml:space="preserve">    十二、政府采购情况表</t>
    <phoneticPr fontId="4" type="noConversion"/>
  </si>
  <si>
    <t>本年度无此项经费。</t>
    <phoneticPr fontId="4" type="noConversion"/>
  </si>
  <si>
    <t>未使用政府性基金财政拨款安排基本支出，其中：（1）工资福利支出包括基本工资、津贴补贴、奖金、伙食补助费、绩效工资、其他社会保障缴费、其他工资福利等支出；（2）商品和服务支出包括办公费、印刷费、咨询费、手续费、水费、电费、邮电费、取暖费、物业管理费、差旅费、因公出国（境）费、维修（护）费、租赁费、会议费、培训费、公务接待费、专用材料费、劳务费、委托业务费、工会经费、福利费、公务用车运行维护费、其他交通费、其他商品和服务等支出；（3）对个人和家庭补助支出包括离休费、退休费、抚恤金、生活补助、救济费、医疗费补助、助学金、奖励金、其他对个人和家庭的补助等支出。（4）其他资本性支出包括办公设备购置、专用设备购置等。</t>
    <phoneticPr fontId="4" type="noConversion"/>
  </si>
  <si>
    <t>辆(使用各类资金安排的机动车辆，均为其他用车)，</t>
    <phoneticPr fontId="4" type="noConversion"/>
  </si>
  <si>
    <t>2023年度部门决算公开</t>
    <phoneticPr fontId="4" type="noConversion"/>
  </si>
  <si>
    <t>第一部分 2023年度部门决算报表</t>
    <phoneticPr fontId="4" type="noConversion"/>
  </si>
  <si>
    <t>第二部分 2023年度部门决算说明</t>
  </si>
  <si>
    <t>第三部分 2023年度其他重要事项的情况说明</t>
  </si>
  <si>
    <t>第四部分 2023年度部门绩效评价情况</t>
  </si>
  <si>
    <t>2023年度收、支总计</t>
  </si>
  <si>
    <t>2023年度本年收入合计</t>
  </si>
  <si>
    <t>2023年度本年支出合计</t>
  </si>
  <si>
    <t>2023年度财政拨款收、支总计</t>
  </si>
  <si>
    <t>2023年度一般公共预算财政拨款支出</t>
  </si>
  <si>
    <t>1.教育支出（类）2023年度决算</t>
  </si>
  <si>
    <t>比2023年年初预算</t>
  </si>
  <si>
    <t>普通教育（款）2023年度决算</t>
  </si>
  <si>
    <t>特殊教育（款）2023年度决算</t>
  </si>
  <si>
    <t>进修及培训（款）2023年度决算</t>
  </si>
  <si>
    <t>教育费附加安排的支出（款）2023年度决算</t>
  </si>
  <si>
    <t>2023年年初无预算。</t>
  </si>
  <si>
    <t>行政事业单位养老支出（款）2023年度决算</t>
  </si>
  <si>
    <t>抚恤（款）2023年度决算</t>
  </si>
  <si>
    <t>行政事业单位医疗（款）2023年度决算</t>
  </si>
  <si>
    <t>住房改革支出（款）2023年度决算</t>
  </si>
  <si>
    <t>2023年使用一般公共预算财政拨款安排基本支出</t>
  </si>
  <si>
    <t>2023年“三公”经费财政拨款决算数</t>
  </si>
  <si>
    <t>比2023年“三公”经费财政拨款年初预算</t>
  </si>
  <si>
    <t>2023年度无因公出国（境）费用。</t>
  </si>
  <si>
    <t>2023年决算数和2023年年初预算数均为0。主要原因是进一步落实中央、北京市的有关厉行节约、压缩财政成本等规定，加强管理，严格控制公务接待规模和标准。</t>
  </si>
  <si>
    <t>2023年决算数</t>
  </si>
  <si>
    <t>比2023年年初预算数</t>
  </si>
  <si>
    <t>公务用车运行维护费2023年决算数</t>
  </si>
  <si>
    <t>2023年公务用车保有量</t>
  </si>
  <si>
    <t>2023年政府采购支出总额</t>
  </si>
  <si>
    <t>第四部分 2023年度部门绩效评价情况</t>
    <phoneticPr fontId="4" type="noConversion"/>
  </si>
  <si>
    <t>2023new</t>
    <phoneticPr fontId="15" type="noConversion"/>
  </si>
  <si>
    <t>有误，不做项级名词解释</t>
    <phoneticPr fontId="15" type="noConversion"/>
  </si>
  <si>
    <t>高等教育</t>
  </si>
  <si>
    <t>历史名城与古迹</t>
  </si>
  <si>
    <t>其他城市生活救助</t>
  </si>
  <si>
    <t xml:space="preserve">    十三、政府购买服务决算公开情况表</t>
    <phoneticPr fontId="4" type="noConversion"/>
  </si>
  <si>
    <t>详见附件《决算公开报表》</t>
    <phoneticPr fontId="4" type="noConversion"/>
  </si>
  <si>
    <t>固定资产总额</t>
    <phoneticPr fontId="15" type="noConversion"/>
  </si>
  <si>
    <t>文化旅游体育与传媒支出</t>
    <phoneticPr fontId="4" type="noConversion"/>
  </si>
  <si>
    <t>单位价值100万元以上设备</t>
  </si>
  <si>
    <t>北京市西城区教育委员会（事业）（本级）</t>
  </si>
  <si>
    <t>北京小学金中都分校</t>
  </si>
  <si>
    <t>20599 其他教育支出决算数</t>
    <phoneticPr fontId="15" type="noConversion"/>
  </si>
  <si>
    <t>20599 其他教育支出年初预算数</t>
    <phoneticPr fontId="15" type="noConversion"/>
  </si>
  <si>
    <t>207 文化旅游体育与传媒支出决算数</t>
    <phoneticPr fontId="15" type="noConversion"/>
  </si>
  <si>
    <t>207 文化旅游体育与传媒支出年初预算数</t>
    <phoneticPr fontId="15" type="noConversion"/>
  </si>
  <si>
    <t>20702 文物决算数</t>
    <phoneticPr fontId="15" type="noConversion"/>
  </si>
  <si>
    <t>20702 文物年初预算数</t>
    <phoneticPr fontId="15" type="noConversion"/>
  </si>
  <si>
    <t>20825 其他生活救助决算数</t>
    <phoneticPr fontId="15" type="noConversion"/>
  </si>
  <si>
    <t>20825 其他生活救助年初预算数</t>
    <phoneticPr fontId="15" type="noConversion"/>
  </si>
  <si>
    <t>主要原因是按照三公经费逐年递减的要求，进一步落实中央、北京市的有关厉行节约、压缩财政成本等规定，把勤俭节约落实到实处，坚决杜绝各种铺张浪费。2023年度公务用车运行维护支出主要是按规定保留的公务用车的燃料费、维修费、过桥过路费、保险费、安全奖励费用等支出。</t>
    <phoneticPr fontId="4" type="noConversion"/>
  </si>
  <si>
    <t>本单位本年度未安排政府性基金财政拨款“三公”经费相关支出。</t>
    <phoneticPr fontId="4" type="noConversion"/>
  </si>
  <si>
    <t>截止2023年12月31日，</t>
    <phoneticPr fontId="4" type="noConversion"/>
  </si>
  <si>
    <t>本单位固定资产总额</t>
    <phoneticPr fontId="4" type="noConversion"/>
  </si>
  <si>
    <t>万元，</t>
    <phoneticPr fontId="4" type="noConversion"/>
  </si>
  <si>
    <t>车辆</t>
    <phoneticPr fontId="4" type="noConversion"/>
  </si>
  <si>
    <t>单位价值100万元（含）以上的设备</t>
    <phoneticPr fontId="4" type="noConversion"/>
  </si>
  <si>
    <t>1、</t>
    <phoneticPr fontId="4" type="noConversion"/>
  </si>
  <si>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</si>
  <si>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</si>
  <si>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</si>
  <si>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</si>
  <si>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</si>
  <si>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</si>
  <si>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</si>
  <si>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</si>
  <si>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</si>
  <si>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</si>
  <si>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</si>
  <si>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</si>
  <si>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</si>
  <si>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</si>
  <si>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</si>
  <si>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</si>
  <si>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</si>
  <si>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</si>
  <si>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</si>
  <si>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</si>
  <si>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</si>
  <si>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</si>
  <si>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</si>
  <si>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</si>
  <si>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</si>
  <si>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</si>
  <si>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</si>
  <si>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</si>
  <si>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</si>
  <si>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</si>
  <si>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</si>
  <si>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</si>
  <si>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</si>
  <si>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</si>
  <si>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</si>
  <si>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</si>
  <si>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财政拨款收入：指单位从同级财政部门取得的财政预算资金。</t>
  </si>
  <si>
    <t>事业收入：指事业单位开展专业业务活动及辅助活动取得的收入。</t>
  </si>
  <si>
    <t>经营收入：指事业单位在专业业务活动及其辅助活动之外开展非独立核算经营活动取得的收入。</t>
  </si>
  <si>
    <t>其他收入：指单位取得的除上述收入以外的各项收入。主要是按规定动用的售房收入、存款利息收入等。</t>
  </si>
  <si>
    <t>年初结转和结余：指单位以前年度尚未完成、结转到本年按有关规定继续使用的资金。</t>
  </si>
  <si>
    <t>基本支出：指为保障机构正常运转、完成日常工作任务而发生的人员支出和公用支出。</t>
  </si>
  <si>
    <t>项目支出：指在基本支出之外为完成特定行政任务或事业发展目标所发生的支出。</t>
  </si>
  <si>
    <t>“三公”经费：是指单位通过财政拨款资金安排的因公出国（境）费、公务用车购置及运行费和公务接待费。其中，因公出国（境）费指单位公务出国（境）的国际旅费、国外城市间交通费、住宿费、伙食费、培训费、公杂费等支出；公务用车购置及运行费指单位公务用车购置支出（含车辆购置税、牌照费）及单位按规定保留的公务用车燃料费、维修费、过路过桥费、保险费、安全奖励费等支出；公务接待费指单位按规定开支的各类公务接待（含外宾接待）支出。</t>
  </si>
  <si>
    <t>机关运行经费：是指行政单位（含参照公务员法管理事业单位）使用一般公共预算财政拨款安排的基本支出中的日常公用经费支出，包括办公及印刷费、邮电费、差旅费、会议费、福利费、日常维修费、专用材料及一般设备购置费、办公用房水电费、办公用房取暖费、办公用房物业管理费、公务用车运行维护费以及其他费用。</t>
  </si>
  <si>
    <t>政府采购：指各级国家机关、事业单位和团体组织，使用财政性资金采购依法制定的集中目录以内的或者采购限额标准以上的货物、工程和服务的行为。</t>
  </si>
  <si>
    <t>政府购买服务：是指各级国家机关将属于自身职责范围且适合通过市场化方式提供的服务事项，按照政府采购方式和程序，交由符合条件的服务供应商承担，并根据服务数量和质量等因素向其支付费用的行为。</t>
  </si>
  <si>
    <t>教育支出（类）普通教育（款）学前教育（项）：反映本部门举办的学前教育支出。</t>
  </si>
  <si>
    <t>教育支出（类）普通教育（款）小学教育（项）：反映本部门举办的小学教育支出。</t>
  </si>
  <si>
    <t>教育支出（类）普通教育（款）初中教育（项）：反映本部门举办的初中教育支出。</t>
  </si>
  <si>
    <t>教育支出（类）普通教育（款）高中教育（项）：反映本部门举办的高中教育支出。</t>
  </si>
  <si>
    <t>教育支出（类）普通教育（款）其他普通教育支出（项）：反映除上述项目以外其他用于普通教育方面的支出。</t>
  </si>
  <si>
    <t>教育支出（类）职业教育（款）中等职业教育（项）：反映本部门举办的中等职业教育支出。</t>
  </si>
  <si>
    <t>教育支出（类）成人教育（款）成人高等教育（项）：反映本部门举办函授、夜大、自学考试等方面的支出。</t>
  </si>
  <si>
    <t>教育支出（类）成人教育（款）成人广播电视教育（项）：反映本部门举办成人广播电视教育的支出。</t>
  </si>
  <si>
    <t>教育支出（类）成人教育（款）其他成人教育支出（项）：反映除上述项目以外其他用于成人教育方面的支出。</t>
  </si>
  <si>
    <t>教育支出（类）特殊教育（款）特殊学校教育（项）：反映本部门举办盲童学校、聋哑学校、智力落后儿童学校、其他生理缺陷儿童学校的支出。</t>
  </si>
  <si>
    <t>教育支出（类）特殊教育（款）工读学校教育（项）：反映本部门举办工读学校的支出。</t>
  </si>
  <si>
    <t>教育支出（类）进修及培训（款）教师进修（项）：反映教师进修、师资培训教育支出。</t>
  </si>
  <si>
    <t>教育支出（类）进修及培训（款）培训支出（项）：反映本部门安排的用于培训的支出。</t>
  </si>
  <si>
    <t>教育支出（类）教育费附加安排的支出（款）城市中小学校舍建设（项）：反映教育费附加安排用于城市中小学校舍新建、改建、修缮和维护的支出。</t>
  </si>
  <si>
    <t>教育支出（类）教育费附加安排的支出（款）城市中小学教学设施（项）：反映教育费附加安排用于改善城市中小学教学设施和办学条件的支出。</t>
  </si>
  <si>
    <t>教育支出（类）教育费附加安排的支出（款）中等职业学校教学设施（项）：反映教育费附加安排用于中等职业学校教学设施的支出。</t>
  </si>
  <si>
    <t>教育支出（类）教育费附加安排的支出（款）其他教育费附加安排的支出（项）：反映除上述项目以外的教育费附加支出。</t>
  </si>
  <si>
    <t>教育支出（类）其他教育支出（款）其他教育支出（项）：反映除上述项目以外其他用于教育方面的支出。</t>
  </si>
  <si>
    <t>文化旅游体育与传媒支出（类）文物（款）历史名城与古迹（项）：反映历史名城、世界遗产规划与古迹保护等方面的支出。</t>
  </si>
  <si>
    <t>社会保障和就业支出（类）行政事业单位养老支出（款）事业单位离退休（项）：反映事业单位开支的离退休经费。</t>
  </si>
  <si>
    <t>社会保障和就业支出（类）行政事业单位养老支出（款）机关事业单位基本养老保险缴费支出（项）：反映机关事业单位实施养老保险制度由单位缴纳的基本养老保险费支出。</t>
  </si>
  <si>
    <t>社会保障和就业支出（类）行政事业单位养老支出（款）机关事业单位职业年金缴费支出（项）：反映机关事业单位实施养老保险制度由单位实际缴纳的职业年金支出。</t>
  </si>
  <si>
    <t>社会保障和就业支出（类）抚恤（款）死亡抚恤（项）：反映按规定用于烈士和牺牲、病故人员家属的一次性和定期抚恤金、丧葬补助费以及烈士褒扬金。</t>
  </si>
  <si>
    <t>社会保障和就业支出（类）其他生活救助（款）其他城市生活救助（项）：反映除最低生活保障、临时救助、特困人员救助供养外，用于城乡生活困难居民生活救助的其他支出，包括用于除优抚对象、失业人员之外城市生活困难居民的价格临时补贴支出。</t>
  </si>
  <si>
    <t>卫生健康支出（类）行政事业单位医疗（款）事业单位医疗（项）：反映财政部门安排的事业单位基本医疗保险缴费经费，未参加医疗保险的事业单位的公费医疗经费，按国家规定享受离休人员待遇的医疗经费。</t>
  </si>
  <si>
    <t>卫生健康支出（类）行政事业单位医疗（款）其他行政事业单位医疗支出（项）：反映除上述项目以外的其他用于行政事业单位医疗方面的支出。</t>
  </si>
  <si>
    <t>住房保障支出（类）住房改革支出（款）住房公积金（项）：反映行政事业单位按人力资源和社会保障部、财政部规定的基本工资和津贴补贴以及规定比例为职工缴纳的住房公积金。</t>
  </si>
  <si>
    <t>住房保障支出（类）住房改革支出（款）提租补贴（项）：反映按房改政策规定的标准，行政事业单位向职工（含离退休人员）发放的租金补助。</t>
  </si>
  <si>
    <t>住房保障支出（类）住房改革支出（款）购房补贴（项）：反映按房改政策规定的标准，行政事业单位向符合条件职工（含离退休人员）发放的用于购买住房的补贴。</t>
  </si>
  <si>
    <t>城乡社区支出（类）城乡社区公共设施（款）其他城乡社区公共设施支出（项）：反映除上述项目以外其他用于城乡社区公共设施方面的支出。</t>
  </si>
  <si>
    <t>38、</t>
  </si>
  <si>
    <t>39、</t>
  </si>
  <si>
    <t>40、</t>
  </si>
  <si>
    <t>41、</t>
  </si>
  <si>
    <t>其他生活救助（款）2023年度决算</t>
    <phoneticPr fontId="4" type="noConversion"/>
  </si>
  <si>
    <t>城乡社区支出</t>
    <phoneticPr fontId="4" type="noConversion"/>
  </si>
  <si>
    <t>2.社会保障和就业支出（类）2023年度决算</t>
    <phoneticPr fontId="4" type="noConversion"/>
  </si>
  <si>
    <t>3.卫生健康支出（类）2023年度决算</t>
    <phoneticPr fontId="4" type="noConversion"/>
  </si>
  <si>
    <t>4.住房保障支出（类）2023年度决算</t>
    <phoneticPr fontId="4" type="noConversion"/>
  </si>
  <si>
    <t xml:space="preserve"> 其中，公务用车购置费2023年决算数和年初预算数均为0。</t>
    <phoneticPr fontId="4" type="noConversion"/>
  </si>
  <si>
    <t>主要原因是由于扩班及幼儿园部增加，导致支出增加。</t>
    <phoneticPr fontId="4" type="noConversion"/>
  </si>
  <si>
    <t>无增减变化</t>
    <phoneticPr fontId="4" type="noConversion"/>
  </si>
  <si>
    <t>主要原因是由于扩班在职人员增加，本年增加养老保险缴费比例。</t>
    <phoneticPr fontId="4" type="noConversion"/>
  </si>
  <si>
    <t>主要原因是由于扩班在职人员增加，本年增加医疗保险缴费比例。</t>
    <phoneticPr fontId="4" type="noConversion"/>
  </si>
  <si>
    <t>主要原因是由于本年新入职人员追加住房公积金，职称晋级人员追加房补。</t>
    <phoneticPr fontId="4" type="noConversion"/>
  </si>
  <si>
    <t>主要原因是由于本年度有去世教师，故追加抚恤金款项。</t>
    <phoneticPr fontId="4" type="noConversion"/>
  </si>
  <si>
    <t>主要原因是财政收回额度2557.86元</t>
    <phoneticPr fontId="4" type="noConversion"/>
  </si>
  <si>
    <t>主要原因是本年度追加遗属补助款项。</t>
    <phoneticPr fontId="4" type="noConversion"/>
  </si>
  <si>
    <t>1.主要职能
北京市铁路第二中学始建于1955年8月，是一所完全中学。2005年北京市铁路第二中学被市教委评为高中示范校。学校现有南北两个校址，校舍建筑面积达58783平方米。我校2020年经区政府批准，增加小学段，成为一贯制学校，2021年成立幼儿园。
2.机构情况
（1）人员情况：学校编制356人,在职人员实有332人，临时工6人，离休人员8人，退休人员508人，工资已由社保发放。
（2）班级情况：全校83个教学班，学生人数3174人。其中：高中学生1094人；初中学生1444人，小学生人数566人，幼儿园70人。
3．人员情况，包括当年变动情况及原因。
编制数： 2021年347人，2022年332人，2023年356人。今年新下达编制数。
（1）在职、退休、离休人员变动情况：
在职人员： 2022年326人，2023年332人。由于扩班导致人员增加。
离休人员： 2022年9人，2023年8人，本年去世1人。
（2）在校学生变动情况：
2022年学生总人数2706人。高中学生963人；初中学生1276人，小学生人数424人，幼儿园43人。
2023年学生总人数3174人。高中学生1094人；初中学生1444人，小学生人数566人，幼儿园70人。
增加学生人数468人，其中：高中增加131人，初中增加168人。小学新增142人，幼儿园新增27人。</t>
    <phoneticPr fontId="4" type="noConversion"/>
  </si>
  <si>
    <t>主要原因是追加项目经费，设备新购-北京市铁路第二中学-教育设备设施115万元，托班支持经费-京财教育指【2022】2686号-北京市铁路第二中学87万元，2023年外聘人员经费-北京市铁路第二中学40万元，日常运维经费-北京市铁路第二中学-教室维护经费49万元等。追加在职人员经费。</t>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</si>
</sst>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 #,##0.00_ ;_ * \-#,##0.00_ ;_ * &quot;-&quot;??_ ;_ @_ "/>
    <numFmt numFmtId="176" formatCode="0.00_ "/>
    <numFmt numFmtId="177" formatCode="#,##0.00_ "/>
    <numFmt numFmtId="178" formatCode="0.00_);[Red]\(0.00\)"/>
  </numFmts>
  <fonts count="32">
    <font>
      <sz val="11"/>
      <color theme="1"/>
      <name val="等线"/>
      <family val="2"/>
      <charset val="134"/>
      <scheme val="minor"/>
    </font>
    <font>
      <sz val="11"/>
      <color theme="1"/>
      <name val="等线"/>
      <family val="2"/>
      <scheme val="minor"/>
    </font>
    <font>
      <sz val="11"/>
      <color theme="1"/>
      <name val="等线"/>
      <family val="2"/>
      <scheme val="minor"/>
    </font>
    <font>
      <sz val="11"/>
      <color theme="1"/>
      <name val="等线"/>
      <family val="2"/>
      <charset val="134"/>
      <scheme val="minor"/>
    </font>
    <font>
      <sz val="9"/>
      <name val="等线"/>
      <family val="2"/>
      <charset val="134"/>
      <scheme val="minor"/>
    </font>
    <font>
      <sz val="14"/>
      <color theme="1"/>
      <name val="等线"/>
      <family val="2"/>
      <charset val="134"/>
      <scheme val="minor"/>
    </font>
    <font>
      <sz val="26"/>
      <color theme="1"/>
      <name val="黑体"/>
      <family val="3"/>
      <charset val="134"/>
    </font>
    <font>
      <b/>
      <sz val="18"/>
      <color theme="1"/>
      <name val="宋体"/>
      <family val="3"/>
      <charset val="134"/>
    </font>
    <font>
      <sz val="16"/>
      <color theme="1"/>
      <name val="宋体"/>
      <family val="3"/>
      <charset val="134"/>
    </font>
    <font>
      <sz val="16"/>
      <color theme="1"/>
      <name val="仿宋"/>
      <family val="3"/>
      <charset val="134"/>
    </font>
    <font>
      <b/>
      <sz val="16"/>
      <color theme="1"/>
      <name val="宋体"/>
      <family val="3"/>
      <charset val="134"/>
    </font>
    <font>
      <sz val="14"/>
      <color theme="1"/>
      <name val="FangSong"/>
      <family val="3"/>
      <charset val="134"/>
    </font>
    <font>
      <sz val="14"/>
      <color theme="1"/>
      <name val="黑体"/>
      <family val="3"/>
      <charset val="134"/>
    </font>
    <font>
      <sz val="10"/>
      <color indexed="8"/>
      <name val="Arial"/>
      <family val="2"/>
    </font>
    <font>
      <sz val="10"/>
      <color indexed="8"/>
      <name val="宋体"/>
      <family val="2"/>
    </font>
    <font>
      <sz val="9"/>
      <name val="等线"/>
      <family val="3"/>
      <charset val="134"/>
      <scheme val="minor"/>
    </font>
    <font>
      <sz val="18"/>
      <color theme="1"/>
      <name val="宋体"/>
      <family val="3"/>
      <charset val="134"/>
    </font>
    <font>
      <sz val="10"/>
      <color theme="1"/>
      <name val="宋体"/>
      <family val="3"/>
      <charset val="134"/>
    </font>
    <font>
      <sz val="10"/>
      <color rgb="FF0070C0"/>
      <name val="宋体"/>
      <family val="3"/>
      <charset val="134"/>
    </font>
    <font>
      <sz val="10"/>
      <color rgb="FF000000"/>
      <name val="等线"/>
      <family val="2"/>
      <charset val="134"/>
      <scheme val="minor"/>
    </font>
    <font>
      <sz val="10"/>
      <color rgb="FF000000"/>
      <name val="宋体"/>
      <family val="3"/>
      <charset val="134"/>
    </font>
    <font>
      <b/>
      <sz val="12"/>
      <color rgb="FF000000"/>
      <name val="宋体"/>
      <family val="3"/>
      <charset val="134"/>
    </font>
    <font>
      <sz val="14"/>
      <name val="FangSong"/>
      <family val="3"/>
      <charset val="134"/>
    </font>
    <font>
      <sz val="10"/>
      <color indexed="8"/>
      <name val="宋体"/>
      <family val="3"/>
      <charset val="134"/>
    </font>
    <font>
      <sz val="10"/>
      <color theme="1"/>
      <name val="FangSong"/>
      <family val="3"/>
      <charset val="134"/>
    </font>
    <font>
      <sz val="11"/>
      <color theme="1"/>
      <name val="等线"/>
      <family val="3"/>
      <charset val="134"/>
      <scheme val="minor"/>
    </font>
    <font>
      <sz val="10"/>
      <color theme="1"/>
      <name val="等线"/>
      <family val="3"/>
      <charset val="134"/>
      <scheme val="minor"/>
    </font>
    <font>
      <b/>
      <sz val="11"/>
      <color rgb="FFFF0000"/>
      <name val="宋体"/>
      <family val="3"/>
      <charset val="134"/>
    </font>
    <font>
      <sz val="9"/>
      <color indexed="81"/>
      <name val="宋体"/>
      <family val="3"/>
      <charset val="134"/>
    </font>
    <font>
      <b/>
      <sz val="9"/>
      <color indexed="81"/>
      <name val="宋体"/>
      <family val="3"/>
      <charset val="134"/>
    </font>
    <font>
      <sz val="14"/>
      <color theme="1"/>
      <name val="仿宋"/>
      <family val="3"/>
      <charset val="134"/>
    </font>
    <font>
      <sz val="12"/>
      <color theme="1"/>
      <name val="FangSong"/>
      <family val="3"/>
      <charset val="134"/>
    </font>
  </fonts>
  <fills count="10">
    <fill>
      <patternFill patternType="none"/>
    </fill>
    <fill>
      <patternFill patternType="gray125"/>
    </fill>
    <fill>
      <patternFill patternType="solid">
        <fgColor rgb="FFFFFF00"/>
        <bgColor indexed="64"/>
      </patternFill>
    </fill>
    <fill>
      <patternFill patternType="solid">
        <fgColor indexed="22"/>
        <bgColor indexed="9"/>
      </patternFill>
    </fill>
    <fill>
      <patternFill patternType="solid">
        <fgColor rgb="FFFFC000"/>
        <bgColor indexed="9"/>
      </patternFill>
    </fill>
    <fill>
      <patternFill patternType="solid">
        <fgColor theme="4" tint="0.79998168889431442"/>
        <bgColor indexed="9"/>
      </patternFill>
    </fill>
    <fill>
      <patternFill patternType="solid">
        <fgColor theme="4" tint="0.79998168889431442"/>
        <bgColor indexed="64"/>
      </patternFill>
    </fill>
    <fill>
      <patternFill patternType="solid">
        <fgColor theme="7" tint="0.59999389629810485"/>
        <bgColor indexed="64"/>
      </patternFill>
    </fill>
    <fill>
      <patternFill patternType="solid">
        <fgColor theme="0" tint="-0.499984740745262"/>
        <bgColor indexed="9"/>
      </patternFill>
    </fill>
    <fill>
      <patternFill patternType="solid">
        <fgColor rgb="FFFFFF00"/>
        <bgColor indexed="9"/>
      </patternFill>
    </fill>
  </fills>
  <borders count="7">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bottom/>
      <diagonal/>
    </border>
    <border>
      <left style="thin">
        <color indexed="64"/>
      </left>
      <right style="thin">
        <color indexed="64"/>
      </right>
      <top style="thin">
        <color indexed="64"/>
      </top>
      <bottom style="thin">
        <color indexed="64"/>
      </bottom>
      <diagonal/>
    </border>
  </borders>
  <cellStyleXfs count="9">
    <xf numFmtId="0" fontId="0" fillId="0" borderId="0">
      <alignment vertical="center"/>
    </xf>
    <xf numFmtId="0" fontId="3" fillId="0" borderId="0">
      <alignment vertical="center"/>
    </xf>
    <xf numFmtId="0" fontId="13" fillId="0" borderId="0"/>
    <xf numFmtId="0" fontId="2" fillId="0" borderId="0"/>
    <xf numFmtId="43" fontId="2" fillId="0" borderId="0" applyFont="0" applyFill="0" applyBorder="0" applyAlignment="0" applyProtection="0">
      <alignment vertical="center"/>
    </xf>
    <xf numFmtId="0" fontId="19" fillId="0" borderId="0">
      <alignment vertical="center"/>
    </xf>
    <xf numFmtId="0" fontId="1" fillId="0" borderId="0"/>
    <xf numFmtId="43" fontId="1" fillId="0" borderId="0" applyFont="0" applyFill="0" applyBorder="0" applyAlignment="0" applyProtection="0">
      <alignment vertical="center"/>
    </xf>
    <xf numFmtId="43" fontId="3" fillId="0" borderId="0" applyFont="0" applyFill="0" applyBorder="0" applyAlignment="0" applyProtection="0">
      <alignment vertical="center"/>
    </xf>
  </cellStyleXfs>
  <cellXfs count="101">
    <xf numFmtId="0" fontId="0" fillId="0" borderId="0" xfId="0">
      <alignment vertical="center"/>
    </xf>
    <xf numFmtId="0" fontId="6" fillId="0" borderId="0" xfId="0" applyFont="1">
      <alignment vertical="center"/>
    </xf>
    <xf numFmtId="0" fontId="0" fillId="0" borderId="0" xfId="0" applyProtection="1">
      <alignment vertical="center"/>
      <protection locked="0"/>
    </xf>
    <xf numFmtId="0" fontId="5" fillId="0" borderId="0" xfId="0" applyFont="1">
      <alignment vertical="center"/>
    </xf>
    <xf numFmtId="0" fontId="8" fillId="0" borderId="0" xfId="0" applyFont="1">
      <alignment vertical="center"/>
    </xf>
    <xf numFmtId="0" fontId="9" fillId="0" borderId="0" xfId="0" applyFont="1">
      <alignment vertical="center"/>
    </xf>
    <xf numFmtId="0" fontId="12" fillId="0" borderId="0" xfId="0" applyFont="1">
      <alignment vertical="center"/>
    </xf>
    <xf numFmtId="0" fontId="11" fillId="0" borderId="0" xfId="0" applyFont="1">
      <alignment vertical="center"/>
    </xf>
    <xf numFmtId="0" fontId="11" fillId="0" borderId="0" xfId="0" applyFont="1" applyAlignment="1">
      <alignment horizontal="center" vertical="center"/>
    </xf>
    <xf numFmtId="0" fontId="11" fillId="0" borderId="0" xfId="0" applyFont="1" applyAlignment="1">
      <alignment horizontal="left" vertical="center"/>
    </xf>
    <xf numFmtId="176" fontId="11" fillId="0" borderId="0" xfId="0" applyNumberFormat="1" applyFont="1" applyAlignment="1">
      <alignment vertical="center" shrinkToFit="1"/>
    </xf>
    <xf numFmtId="0" fontId="11" fillId="0" borderId="0" xfId="0" applyFont="1" applyAlignment="1">
      <alignment horizontal="right" vertical="center"/>
    </xf>
    <xf numFmtId="176" fontId="11" fillId="0" borderId="0" xfId="0" applyNumberFormat="1" applyFont="1" applyAlignment="1">
      <alignment horizontal="left" vertical="center" shrinkToFit="1"/>
    </xf>
    <xf numFmtId="176" fontId="11" fillId="0" borderId="0" xfId="0" applyNumberFormat="1" applyFont="1">
      <alignment vertical="center"/>
    </xf>
    <xf numFmtId="0" fontId="11" fillId="0" borderId="0" xfId="0" applyFont="1" applyAlignment="1">
      <alignment vertical="top" wrapText="1"/>
    </xf>
    <xf numFmtId="0" fontId="14" fillId="3" borderId="1" xfId="2" applyFont="1" applyFill="1" applyBorder="1" applyAlignment="1">
      <alignment horizontal="center" vertical="center" wrapText="1" shrinkToFit="1"/>
    </xf>
    <xf numFmtId="0" fontId="14" fillId="3" borderId="2" xfId="2" applyFont="1" applyFill="1" applyBorder="1" applyAlignment="1">
      <alignment horizontal="center" vertical="center" wrapText="1" shrinkToFit="1"/>
    </xf>
    <xf numFmtId="0" fontId="2" fillId="0" borderId="0" xfId="3"/>
    <xf numFmtId="0" fontId="14" fillId="0" borderId="3" xfId="2" applyFont="1" applyBorder="1" applyAlignment="1">
      <alignment horizontal="left" vertical="center" shrinkToFit="1"/>
    </xf>
    <xf numFmtId="0" fontId="14" fillId="0" borderId="4" xfId="2" applyFont="1" applyBorder="1" applyAlignment="1">
      <alignment horizontal="left" vertical="center" shrinkToFit="1"/>
    </xf>
    <xf numFmtId="4" fontId="14" fillId="0" borderId="4" xfId="2" applyNumberFormat="1" applyFont="1" applyBorder="1" applyAlignment="1">
      <alignment horizontal="right" vertical="center" shrinkToFit="1"/>
    </xf>
    <xf numFmtId="0" fontId="16" fillId="0" borderId="0" xfId="0" applyFont="1" applyAlignment="1">
      <alignment horizontal="center" vertical="center"/>
    </xf>
    <xf numFmtId="0" fontId="16" fillId="2" borderId="0" xfId="0" applyFont="1" applyFill="1" applyAlignment="1" applyProtection="1">
      <alignment horizontal="center" vertical="center"/>
      <protection locked="0"/>
    </xf>
    <xf numFmtId="10" fontId="11" fillId="0" borderId="0" xfId="0" applyNumberFormat="1" applyFont="1" applyAlignment="1">
      <alignment vertical="center" shrinkToFit="1"/>
    </xf>
    <xf numFmtId="10" fontId="11" fillId="0" borderId="0" xfId="0" applyNumberFormat="1" applyFont="1" applyAlignment="1">
      <alignment horizontal="center" vertical="center" shrinkToFit="1"/>
    </xf>
    <xf numFmtId="0" fontId="11" fillId="0" borderId="0" xfId="0" applyFont="1" applyAlignment="1">
      <alignment vertical="center" shrinkToFit="1"/>
    </xf>
    <xf numFmtId="0" fontId="0" fillId="0" borderId="0" xfId="0" applyAlignment="1"/>
    <xf numFmtId="49" fontId="14" fillId="4" borderId="2" xfId="3" applyNumberFormat="1" applyFont="1" applyFill="1" applyBorder="1" applyAlignment="1">
      <alignment horizontal="center" vertical="center" wrapText="1" shrinkToFit="1"/>
    </xf>
    <xf numFmtId="0" fontId="14" fillId="4" borderId="2" xfId="3" applyFont="1" applyFill="1" applyBorder="1" applyAlignment="1">
      <alignment horizontal="center" vertical="center" wrapText="1" shrinkToFit="1"/>
    </xf>
    <xf numFmtId="0" fontId="14" fillId="0" borderId="4" xfId="2" applyFont="1" applyBorder="1" applyAlignment="1">
      <alignment horizontal="center" vertical="center" shrinkToFit="1"/>
    </xf>
    <xf numFmtId="49" fontId="2" fillId="0" borderId="0" xfId="3" applyNumberFormat="1" applyAlignment="1">
      <alignment horizontal="center"/>
    </xf>
    <xf numFmtId="0" fontId="2" fillId="0" borderId="0" xfId="3" applyAlignment="1">
      <alignment horizontal="center"/>
    </xf>
    <xf numFmtId="0" fontId="17" fillId="0" borderId="0" xfId="3" applyFont="1" applyAlignment="1">
      <alignment horizontal="center" vertical="center" wrapText="1"/>
    </xf>
    <xf numFmtId="0" fontId="17" fillId="0" borderId="0" xfId="3" applyFont="1" applyAlignment="1">
      <alignment horizontal="center" vertical="center"/>
    </xf>
    <xf numFmtId="0" fontId="17" fillId="0" borderId="0" xfId="3" applyFont="1" applyAlignment="1">
      <alignment vertical="center"/>
    </xf>
    <xf numFmtId="177" fontId="17" fillId="0" borderId="0" xfId="3" applyNumberFormat="1" applyFont="1" applyAlignment="1">
      <alignment vertical="center" shrinkToFit="1"/>
    </xf>
    <xf numFmtId="0" fontId="17" fillId="0" borderId="0" xfId="3" applyFont="1"/>
    <xf numFmtId="0" fontId="18" fillId="0" borderId="0" xfId="3" applyFont="1" applyAlignment="1">
      <alignment horizontal="center" vertical="center"/>
    </xf>
    <xf numFmtId="0" fontId="18" fillId="0" borderId="0" xfId="3" applyFont="1" applyAlignment="1">
      <alignment vertical="center"/>
    </xf>
    <xf numFmtId="177" fontId="18" fillId="0" borderId="0" xfId="4" applyNumberFormat="1" applyFont="1" applyAlignment="1">
      <alignment vertical="center" shrinkToFit="1"/>
    </xf>
    <xf numFmtId="0" fontId="18" fillId="0" borderId="0" xfId="3" applyFont="1" applyAlignment="1">
      <alignment shrinkToFit="1"/>
    </xf>
    <xf numFmtId="0" fontId="20" fillId="0" borderId="0" xfId="5" applyFont="1" applyAlignment="1">
      <alignment horizontal="center" vertical="center"/>
    </xf>
    <xf numFmtId="0" fontId="21" fillId="0" borderId="0" xfId="5" applyFont="1" applyAlignment="1">
      <alignment horizontal="center" vertical="center"/>
    </xf>
    <xf numFmtId="178" fontId="11" fillId="0" borderId="0" xfId="0" applyNumberFormat="1" applyFont="1" applyAlignment="1">
      <alignment vertical="center" shrinkToFit="1"/>
    </xf>
    <xf numFmtId="0" fontId="10" fillId="0" borderId="0" xfId="0" applyFont="1">
      <alignment vertical="center"/>
    </xf>
    <xf numFmtId="0" fontId="14" fillId="3" borderId="2" xfId="6" applyFont="1" applyFill="1" applyBorder="1" applyAlignment="1">
      <alignment horizontal="center" vertical="center" wrapText="1" shrinkToFit="1"/>
    </xf>
    <xf numFmtId="0" fontId="13" fillId="0" borderId="0" xfId="2"/>
    <xf numFmtId="3" fontId="14" fillId="0" borderId="4" xfId="2" applyNumberFormat="1" applyFont="1" applyBorder="1" applyAlignment="1">
      <alignment horizontal="right" vertical="center" shrinkToFit="1"/>
    </xf>
    <xf numFmtId="0" fontId="18" fillId="0" borderId="0" xfId="6" applyFont="1" applyAlignment="1">
      <alignment horizontal="center" vertical="center"/>
    </xf>
    <xf numFmtId="0" fontId="18" fillId="0" borderId="0" xfId="6" applyFont="1" applyAlignment="1">
      <alignment vertical="center"/>
    </xf>
    <xf numFmtId="177" fontId="18" fillId="0" borderId="0" xfId="7" applyNumberFormat="1" applyFont="1" applyAlignment="1">
      <alignment vertical="center" shrinkToFit="1"/>
    </xf>
    <xf numFmtId="0" fontId="18" fillId="0" borderId="0" xfId="6" applyFont="1" applyAlignment="1">
      <alignment vertical="center" shrinkToFit="1"/>
    </xf>
    <xf numFmtId="0" fontId="13" fillId="0" borderId="0" xfId="2" applyAlignment="1">
      <alignment horizontal="center"/>
    </xf>
    <xf numFmtId="0" fontId="1" fillId="0" borderId="0" xfId="6"/>
    <xf numFmtId="0" fontId="14" fillId="5" borderId="2" xfId="2" applyFont="1" applyFill="1" applyBorder="1" applyAlignment="1">
      <alignment horizontal="center" vertical="center" wrapText="1" shrinkToFit="1"/>
    </xf>
    <xf numFmtId="4" fontId="14" fillId="6" borderId="4" xfId="2" applyNumberFormat="1" applyFont="1" applyFill="1" applyBorder="1" applyAlignment="1">
      <alignment horizontal="right" vertical="center" shrinkToFit="1"/>
    </xf>
    <xf numFmtId="0" fontId="0" fillId="6" borderId="0" xfId="0" applyFill="1" applyAlignment="1"/>
    <xf numFmtId="0" fontId="23" fillId="0" borderId="0" xfId="0" applyFont="1" applyAlignment="1">
      <alignment horizontal="center" vertical="center"/>
    </xf>
    <xf numFmtId="0" fontId="17" fillId="6" borderId="0" xfId="3" applyFont="1" applyFill="1" applyAlignment="1">
      <alignment horizontal="center" vertical="center" wrapText="1"/>
    </xf>
    <xf numFmtId="0" fontId="24" fillId="0" borderId="0" xfId="0" applyFont="1">
      <alignment vertical="center"/>
    </xf>
    <xf numFmtId="0" fontId="25" fillId="0" borderId="0" xfId="0" applyFont="1">
      <alignment vertical="center"/>
    </xf>
    <xf numFmtId="0" fontId="26" fillId="0" borderId="0" xfId="0" applyFont="1">
      <alignment vertical="center"/>
    </xf>
    <xf numFmtId="10" fontId="26" fillId="0" borderId="0" xfId="0" applyNumberFormat="1" applyFont="1">
      <alignment vertical="center"/>
    </xf>
    <xf numFmtId="10" fontId="25" fillId="0" borderId="0" xfId="0" applyNumberFormat="1" applyFont="1">
      <alignment vertical="center"/>
    </xf>
    <xf numFmtId="3" fontId="14" fillId="0" borderId="5" xfId="2" applyNumberFormat="1" applyFont="1" applyBorder="1" applyAlignment="1">
      <alignment horizontal="right" vertical="center" shrinkToFit="1"/>
    </xf>
    <xf numFmtId="3" fontId="14" fillId="0" borderId="6" xfId="2" applyNumberFormat="1" applyFont="1" applyBorder="1" applyAlignment="1">
      <alignment horizontal="right" vertical="center" shrinkToFit="1"/>
    </xf>
    <xf numFmtId="0" fontId="18" fillId="0" borderId="0" xfId="0" applyFont="1" applyAlignment="1">
      <alignment horizontal="center" vertical="center"/>
    </xf>
    <xf numFmtId="0" fontId="18" fillId="0" borderId="0" xfId="0" applyFont="1">
      <alignment vertical="center"/>
    </xf>
    <xf numFmtId="177" fontId="18" fillId="0" borderId="0" xfId="8" applyNumberFormat="1" applyFont="1" applyAlignment="1">
      <alignment vertical="center" shrinkToFit="1"/>
    </xf>
    <xf numFmtId="0" fontId="18" fillId="0" borderId="0" xfId="0" applyFont="1" applyAlignment="1">
      <alignment vertical="center" shrinkToFit="1"/>
    </xf>
    <xf numFmtId="0" fontId="14" fillId="3" borderId="1" xfId="0" applyFont="1" applyFill="1" applyBorder="1" applyAlignment="1">
      <alignment horizontal="center" vertical="center" wrapText="1" shrinkToFit="1"/>
    </xf>
    <xf numFmtId="0" fontId="14" fillId="3" borderId="2" xfId="0" applyFont="1" applyFill="1" applyBorder="1" applyAlignment="1">
      <alignment horizontal="center" vertical="center" wrapText="1" shrinkToFit="1"/>
    </xf>
    <xf numFmtId="0" fontId="14" fillId="0" borderId="4" xfId="0" applyFont="1" applyBorder="1" applyAlignment="1">
      <alignment horizontal="left" vertical="center" shrinkToFit="1"/>
    </xf>
    <xf numFmtId="4" fontId="14" fillId="0" borderId="4" xfId="0" applyNumberFormat="1" applyFont="1" applyBorder="1" applyAlignment="1">
      <alignment horizontal="right" vertical="center" shrinkToFit="1"/>
    </xf>
    <xf numFmtId="177" fontId="17" fillId="0" borderId="0" xfId="3" applyNumberFormat="1" applyFont="1" applyAlignment="1">
      <alignment vertical="center"/>
    </xf>
    <xf numFmtId="177" fontId="13" fillId="0" borderId="0" xfId="2" applyNumberFormat="1"/>
    <xf numFmtId="0" fontId="23" fillId="0" borderId="0" xfId="2" applyFont="1"/>
    <xf numFmtId="0" fontId="23" fillId="7" borderId="0" xfId="0" applyFont="1" applyFill="1" applyAlignment="1">
      <alignment horizontal="center" vertical="center"/>
    </xf>
    <xf numFmtId="0" fontId="27" fillId="0" borderId="0" xfId="5" applyFont="1" applyAlignment="1">
      <alignment horizontal="left" vertical="center"/>
    </xf>
    <xf numFmtId="0" fontId="14" fillId="8" borderId="2" xfId="2" applyFont="1" applyFill="1" applyBorder="1" applyAlignment="1">
      <alignment horizontal="center" vertical="center" wrapText="1" shrinkToFit="1"/>
    </xf>
    <xf numFmtId="0" fontId="14" fillId="9" borderId="2" xfId="2" applyFont="1" applyFill="1" applyBorder="1" applyAlignment="1">
      <alignment horizontal="center" vertical="center" wrapText="1" shrinkToFit="1"/>
    </xf>
    <xf numFmtId="0" fontId="18" fillId="0" borderId="0" xfId="0" applyFont="1" applyAlignment="1">
      <alignment horizontal="center" vertical="center" wrapText="1"/>
    </xf>
    <xf numFmtId="0" fontId="18" fillId="6" borderId="0" xfId="0" applyFont="1" applyFill="1" applyAlignment="1">
      <alignment horizontal="center" vertical="center" wrapText="1"/>
    </xf>
    <xf numFmtId="0" fontId="11" fillId="0" borderId="0" xfId="0" applyFont="1" applyAlignment="1">
      <alignment horizontal="center" vertical="top" wrapText="1"/>
    </xf>
    <xf numFmtId="0" fontId="11" fillId="0" borderId="0" xfId="0" applyFont="1" applyAlignment="1">
      <alignment vertical="center" wrapText="1"/>
    </xf>
    <xf numFmtId="0" fontId="6" fillId="0" borderId="0" xfId="0" applyFont="1" applyAlignment="1">
      <alignment horizontal="center" vertical="center"/>
    </xf>
    <xf numFmtId="0" fontId="7" fillId="0" borderId="0" xfId="0" applyFont="1" applyAlignment="1">
      <alignment horizontal="center" vertical="center"/>
    </xf>
    <xf numFmtId="0" fontId="10" fillId="0" borderId="0" xfId="0" applyFont="1" applyAlignment="1">
      <alignment horizontal="center" vertical="center"/>
    </xf>
    <xf numFmtId="0" fontId="11" fillId="0" borderId="0" xfId="0" applyFont="1" applyAlignment="1">
      <alignment horizontal="center" vertical="center"/>
    </xf>
    <xf numFmtId="176" fontId="11" fillId="0" borderId="0" xfId="0" applyNumberFormat="1" applyFont="1" applyAlignment="1">
      <alignment horizontal="left" vertical="center" shrinkToFit="1"/>
    </xf>
    <xf numFmtId="0" fontId="11" fillId="0" borderId="0" xfId="0" applyFont="1" applyAlignment="1">
      <alignment horizontal="left" vertical="top" wrapText="1"/>
    </xf>
    <xf numFmtId="0" fontId="11" fillId="0" borderId="0" xfId="0" applyFont="1" applyAlignment="1">
      <alignment horizontal="right" vertical="center"/>
    </xf>
    <xf numFmtId="0" fontId="22" fillId="0" borderId="0" xfId="0" applyFont="1" applyAlignment="1">
      <alignment horizontal="left" vertical="top" wrapText="1"/>
    </xf>
    <xf numFmtId="0" fontId="11" fillId="0" borderId="0" xfId="0" applyFont="1" applyAlignment="1">
      <alignment horizontal="left" vertical="center"/>
    </xf>
    <xf numFmtId="0" fontId="31" fillId="0" borderId="0" xfId="0" applyFont="1" applyAlignment="1">
      <alignment horizontal="right" vertical="center"/>
    </xf>
    <xf numFmtId="0" fontId="11" fillId="0" borderId="0" xfId="0" applyFont="1" applyAlignment="1">
      <alignment horizontal="right" vertical="center" shrinkToFit="1"/>
    </xf>
    <xf numFmtId="0" fontId="11" fillId="0" borderId="0" xfId="0" applyFont="1" applyAlignment="1">
      <alignment horizontal="left" vertical="center" shrinkToFit="1"/>
    </xf>
    <xf numFmtId="0" fontId="30" fillId="0" borderId="0" xfId="0" applyFont="1" applyAlignment="1">
      <alignment horizontal="left" vertical="center" wrapText="1"/>
    </xf>
    <xf numFmtId="176" fontId="11" fillId="0" borderId="0" xfId="0" applyNumberFormat="1" applyFont="1" applyAlignment="1">
      <alignment horizontal="left" vertical="center"/>
    </xf>
    <xf numFmtId="0" fontId="11" fillId="0" borderId="0" xfId="0" applyFont="1" applyAlignment="1">
      <alignment horizontal="left" vertical="center" wrapText="1"/>
    </xf>
    <xf numFmtId="176" fontId="11" fillId="0" borderId="0" xfId="0" applyNumberFormat="1" applyFont="1" applyAlignment="1">
      <alignment horizontal="center" vertical="center"/>
    </xf>
  </cellXfs>
  <cellStyles count="9">
    <cellStyle name="常规" xfId="0" builtinId="0"/>
    <cellStyle name="常规 2" xfId="1"/>
    <cellStyle name="常规 2 2" xfId="2"/>
    <cellStyle name="常规 3" xfId="3"/>
    <cellStyle name="常规 3 2" xfId="5"/>
    <cellStyle name="常规 4" xfId="6"/>
    <cellStyle name="千位分隔" xfId="8" builtinId="3"/>
    <cellStyle name="千位分隔 2" xfId="4"/>
    <cellStyle name="千位分隔 3" xfId="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zh-CN"/>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baseline="0">
                <a:solidFill>
                  <a:schemeClr val="tx2"/>
                </a:solidFill>
                <a:latin typeface="+mn-lt"/>
                <a:ea typeface="+mn-ea"/>
                <a:cs typeface="+mn-cs"/>
              </a:defRPr>
            </a:pPr>
            <a:r>
              <a:rPr lang="zh-CN"/>
              <a:t>收入决算</a:t>
            </a:r>
          </a:p>
        </c:rich>
      </c:tx>
      <c:layout/>
      <c:overlay val="0"/>
      <c:spPr>
        <a:noFill/>
        <a:ln>
          <a:noFill/>
        </a:ln>
        <a:effectLst/>
      </c:spPr>
      <c:txPr>
        <a:bodyPr rot="0" spcFirstLastPara="1" vertOverflow="ellipsis" vert="horz" wrap="square" anchor="ctr" anchorCtr="1"/>
        <a:lstStyle/>
        <a:p>
          <a:pPr>
            <a:defRPr sz="1600" b="1" i="0" u="none" strike="noStrike" kern="1200" baseline="0">
              <a:solidFill>
                <a:schemeClr val="tx2"/>
              </a:solidFill>
              <a:latin typeface="+mn-lt"/>
              <a:ea typeface="+mn-ea"/>
              <a:cs typeface="+mn-cs"/>
            </a:defRPr>
          </a:pPr>
          <a:endParaRPr lang="zh-CN"/>
        </a:p>
      </c:txPr>
    </c:title>
    <c:autoTitleDeleted val="0"/>
    <c:plotArea>
      <c:layout/>
      <c:pieChart>
        <c:varyColors val="1"/>
        <c:ser>
          <c:idx val="0"/>
          <c:order val="0"/>
          <c:tx>
            <c:strRef>
              <c:f>作图取数表!$B$1</c:f>
              <c:strCache>
                <c:ptCount val="1"/>
                <c:pt idx="0">
                  <c:v>占比</c:v>
                </c:pt>
              </c:strCache>
            </c:strRef>
          </c:tx>
          <c:dPt>
            <c:idx val="0"/>
            <c:bubble3D val="0"/>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c:spPr>
            <c:extLst>
              <c:ext xmlns:c16="http://schemas.microsoft.com/office/drawing/2014/chart" uri="{C3380CC4-5D6E-409C-BE32-E72D297353CC}">
                <c16:uniqueId val="{00000001-51EC-4A32-B936-796DF515DFC1}"/>
              </c:ext>
            </c:extLst>
          </c:dPt>
          <c:dPt>
            <c:idx val="1"/>
            <c:bubble3D val="0"/>
            <c:spPr>
              <a:gradFill rotWithShape="1">
                <a:gsLst>
                  <a:gs pos="0">
                    <a:schemeClr val="accent2">
                      <a:satMod val="103000"/>
                      <a:lumMod val="102000"/>
                      <a:tint val="94000"/>
                    </a:schemeClr>
                  </a:gs>
                  <a:gs pos="50000">
                    <a:schemeClr val="accent2">
                      <a:satMod val="110000"/>
                      <a:lumMod val="100000"/>
                      <a:shade val="100000"/>
                    </a:schemeClr>
                  </a:gs>
                  <a:gs pos="100000">
                    <a:schemeClr val="accent2">
                      <a:lumMod val="99000"/>
                      <a:satMod val="120000"/>
                      <a:shade val="78000"/>
                    </a:schemeClr>
                  </a:gs>
                </a:gsLst>
                <a:lin ang="5400000" scaled="0"/>
              </a:gradFill>
              <a:ln>
                <a:noFill/>
              </a:ln>
              <a:effectLst/>
            </c:spPr>
            <c:extLst>
              <c:ext xmlns:c16="http://schemas.microsoft.com/office/drawing/2014/chart" uri="{C3380CC4-5D6E-409C-BE32-E72D297353CC}">
                <c16:uniqueId val="{00000003-51EC-4A32-B936-796DF515DFC1}"/>
              </c:ext>
            </c:extLst>
          </c:dPt>
          <c:dLbls>
            <c:dLbl>
              <c:idx val="0"/>
              <c:layout>
                <c:manualLayout>
                  <c:x val="0.16589269751607136"/>
                  <c:y val="-8.4240117978563608E-2"/>
                </c:manualLayout>
              </c:layout>
              <c:dLblPos val="bestFi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1-51EC-4A32-B936-796DF515DFC1}"/>
                </c:ext>
              </c:extLst>
            </c:dLbl>
            <c:dLbl>
              <c:idx val="1"/>
              <c:layout>
                <c:manualLayout>
                  <c:x val="-7.1787154323100913E-2"/>
                  <c:y val="2.3521098324247956E-2"/>
                </c:manualLayout>
              </c:layout>
              <c:dLblPos val="bestFi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3-51EC-4A32-B936-796DF515DFC1}"/>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2"/>
                    </a:solidFill>
                    <a:latin typeface="+mn-lt"/>
                    <a:ea typeface="+mn-ea"/>
                    <a:cs typeface="+mn-cs"/>
                  </a:defRPr>
                </a:pPr>
                <a:endParaRPr lang="zh-CN"/>
              </a:p>
            </c:txPr>
            <c:dLblPos val="bestFit"/>
            <c:showLegendKey val="0"/>
            <c:showVal val="1"/>
            <c:showCatName val="0"/>
            <c:showSerName val="0"/>
            <c:showPercent val="0"/>
            <c:showBubbleSize val="0"/>
            <c:showLeaderLines val="1"/>
            <c:leaderLines>
              <c:spPr>
                <a:ln w="9525">
                  <a:solidFill>
                    <a:schemeClr val="tx2">
                      <a:lumMod val="35000"/>
                      <a:lumOff val="65000"/>
                    </a:schemeClr>
                  </a:solidFill>
                </a:ln>
                <a:effectLst/>
              </c:spPr>
            </c:leaderLines>
            <c:extLst>
              <c:ext xmlns:c15="http://schemas.microsoft.com/office/drawing/2012/chart" uri="{CE6537A1-D6FC-4f65-9D91-7224C49458BB}"/>
            </c:extLst>
          </c:dLbls>
          <c:cat>
            <c:strRef>
              <c:extLst>
                <c:ext xmlns:c15="http://schemas.microsoft.com/office/drawing/2012/chart" uri="{02D57815-91ED-43cb-92C2-25804820EDAC}">
                  <c15:fullRef>
                    <c15:sqref>作图取数表!$A$2:$A$5</c15:sqref>
                  </c15:fullRef>
                </c:ext>
              </c:extLst>
              <c:f>作图取数表!$A$2:$A$3</c:f>
              <c:strCache>
                <c:ptCount val="2"/>
                <c:pt idx="0">
                  <c:v>财政拨款收入</c:v>
                </c:pt>
                <c:pt idx="1">
                  <c:v>事业收入</c:v>
                </c:pt>
              </c:strCache>
            </c:strRef>
          </c:cat>
          <c:val>
            <c:numRef>
              <c:extLst>
                <c:ext xmlns:c15="http://schemas.microsoft.com/office/drawing/2012/chart" uri="{02D57815-91ED-43cb-92C2-25804820EDAC}">
                  <c15:fullRef>
                    <c15:sqref>作图取数表!$B$2:$B$5</c15:sqref>
                  </c15:fullRef>
                </c:ext>
              </c:extLst>
              <c:f>作图取数表!$B$2:$B$3</c:f>
              <c:numCache>
                <c:formatCode>0.00%</c:formatCode>
                <c:ptCount val="2"/>
                <c:pt idx="0">
                  <c:v>0.99057458841136414</c:v>
                </c:pt>
                <c:pt idx="1">
                  <c:v>9.425411588635824E-3</c:v>
                </c:pt>
              </c:numCache>
            </c:numRef>
          </c:val>
          <c:extLst>
            <c:ext xmlns:c15="http://schemas.microsoft.com/office/drawing/2012/chart" uri="{02D57815-91ED-43cb-92C2-25804820EDAC}">
              <c15:categoryFilterExceptions>
                <c15:categoryFilterException>
                  <c15:sqref>作图取数表!$B$4</c15:sqref>
                  <c15:spPr xmlns:c15="http://schemas.microsoft.com/office/drawing/2012/chart">
                    <a:gradFill rotWithShape="1">
                      <a:gsLst>
                        <a:gs pos="0">
                          <a:schemeClr val="accent3">
                            <a:satMod val="103000"/>
                            <a:lumMod val="102000"/>
                            <a:tint val="94000"/>
                          </a:schemeClr>
                        </a:gs>
                        <a:gs pos="50000">
                          <a:schemeClr val="accent3">
                            <a:satMod val="110000"/>
                            <a:lumMod val="100000"/>
                            <a:shade val="100000"/>
                          </a:schemeClr>
                        </a:gs>
                        <a:gs pos="100000">
                          <a:schemeClr val="accent3">
                            <a:lumMod val="99000"/>
                            <a:satMod val="120000"/>
                            <a:shade val="78000"/>
                          </a:schemeClr>
                        </a:gs>
                      </a:gsLst>
                      <a:lin ang="5400000" scaled="0"/>
                    </a:gradFill>
                    <a:ln>
                      <a:noFill/>
                    </a:ln>
                    <a:effectLst/>
                  </c15:spPr>
                  <c15:bubble3D val="0"/>
                  <c15:dLbl>
                    <c:idx val="1"/>
                    <c:layout>
                      <c:manualLayout>
                        <c:x val="1.6832372855566966E-2"/>
                        <c:y val="-4.1906530078389029E-2"/>
                      </c:manualLayout>
                    </c:layout>
                    <c:dLblPos val="bestFit"/>
                    <c:showLegendKey val="0"/>
                    <c:showVal val="1"/>
                    <c:showCatName val="0"/>
                    <c:showSerName val="0"/>
                    <c:showPercent val="0"/>
                    <c:showBubbleSize val="0"/>
                    <c:extLst>
                      <c:ext uri="{CE6537A1-D6FC-4f65-9D91-7224C49458BB}"/>
                      <c:ext xmlns:c16="http://schemas.microsoft.com/office/drawing/2014/chart" uri="{C3380CC4-5D6E-409C-BE32-E72D297353CC}">
                        <c16:uniqueId val="{00000005-4FC1-4FAF-B327-704EA7008E7A}"/>
                      </c:ext>
                    </c:extLst>
                  </c15:dLbl>
                </c15:categoryFilterException>
                <c15:categoryFilterException>
                  <c15:sqref>作图取数表!$B$5</c15:sqref>
                  <c15:spPr xmlns:c15="http://schemas.microsoft.com/office/drawing/2012/chart">
                    <a:gradFill rotWithShape="1">
                      <a:gsLst>
                        <a:gs pos="0">
                          <a:schemeClr val="accent4">
                            <a:satMod val="103000"/>
                            <a:lumMod val="102000"/>
                            <a:tint val="94000"/>
                          </a:schemeClr>
                        </a:gs>
                        <a:gs pos="50000">
                          <a:schemeClr val="accent4">
                            <a:satMod val="110000"/>
                            <a:lumMod val="100000"/>
                            <a:shade val="100000"/>
                          </a:schemeClr>
                        </a:gs>
                        <a:gs pos="100000">
                          <a:schemeClr val="accent4">
                            <a:lumMod val="99000"/>
                            <a:satMod val="120000"/>
                            <a:shade val="78000"/>
                          </a:schemeClr>
                        </a:gs>
                      </a:gsLst>
                      <a:lin ang="5400000" scaled="0"/>
                    </a:gradFill>
                    <a:ln>
                      <a:noFill/>
                    </a:ln>
                    <a:effectLst/>
                  </c15:spPr>
                  <c15:bubble3D val="0"/>
                  <c15:dLbl>
                    <c:idx val="1"/>
                    <c:layout>
                      <c:manualLayout>
                        <c:x val="0.15198609684658984"/>
                        <c:y val="-6.2983347817311341E-4"/>
                      </c:manualLayout>
                    </c:layout>
                    <c:spPr>
                      <a:noFill/>
                      <a:ln>
                        <a:noFill/>
                      </a:ln>
                      <a:effectLst/>
                    </c:spPr>
                    <c:txPr>
                      <a:bodyPr rot="0" spcFirstLastPara="1" vertOverflow="ellipsis" vert="horz" wrap="square" lIns="38100" tIns="19050" rIns="38100" bIns="19050" anchor="ctr" anchorCtr="1">
                        <a:noAutofit/>
                      </a:bodyPr>
                      <a:lstStyle/>
                      <a:p>
                        <a:pPr>
                          <a:defRPr sz="900" b="0" i="0" u="none" strike="noStrike" kern="1200" baseline="0">
                            <a:solidFill>
                              <a:schemeClr val="tx2"/>
                            </a:solidFill>
                            <a:latin typeface="+mn-lt"/>
                            <a:ea typeface="+mn-ea"/>
                            <a:cs typeface="+mn-cs"/>
                          </a:defRPr>
                        </a:pPr>
                        <a:endParaRPr lang="zh-CN"/>
                      </a:p>
                    </c:txPr>
                    <c:dLblPos val="bestFit"/>
                    <c:showLegendKey val="0"/>
                    <c:showVal val="1"/>
                    <c:showCatName val="0"/>
                    <c:showSerName val="0"/>
                    <c:showPercent val="0"/>
                    <c:showBubbleSize val="0"/>
                    <c:extLst>
                      <c:ext uri="{CE6537A1-D6FC-4f65-9D91-7224C49458BB}">
                        <c15:layout>
                          <c:manualLayout>
                            <c:w val="8.5703383544448244E-2"/>
                            <c:h val="8.9102783556737689E-2"/>
                          </c:manualLayout>
                        </c15:layout>
                      </c:ext>
                      <c:ext xmlns:c16="http://schemas.microsoft.com/office/drawing/2014/chart" uri="{C3380CC4-5D6E-409C-BE32-E72D297353CC}">
                        <c16:uniqueId val="{00000007-4FC1-4FAF-B327-704EA7008E7A}"/>
                      </c:ext>
                    </c:extLst>
                  </c15:dLbl>
                </c15:categoryFilterException>
              </c15:categoryFilterExceptions>
            </c:ext>
            <c:ext xmlns:c16="http://schemas.microsoft.com/office/drawing/2014/chart" uri="{C3380CC4-5D6E-409C-BE32-E72D297353CC}">
              <c16:uniqueId val="{00000008-51EC-4A32-B936-796DF515DFC1}"/>
            </c:ext>
          </c:extLst>
        </c:ser>
        <c:dLbls>
          <c:dLblPos val="bestFit"/>
          <c:showLegendKey val="0"/>
          <c:showVal val="1"/>
          <c:showCatName val="0"/>
          <c:showSerName val="0"/>
          <c:showPercent val="0"/>
          <c:showBubbleSize val="0"/>
          <c:showLeaderLines val="1"/>
        </c:dLbls>
        <c:firstSliceAng val="0"/>
      </c:pieChart>
      <c:spPr>
        <a:noFill/>
        <a:ln>
          <a:noFill/>
        </a:ln>
        <a:effectLst/>
      </c:spPr>
    </c:plotArea>
    <c:legend>
      <c:legendPos val="r"/>
      <c:layout/>
      <c:overlay val="0"/>
      <c:spPr>
        <a:noFill/>
        <a:ln>
          <a:noFill/>
        </a:ln>
        <a:effectLst/>
      </c:spPr>
      <c:txPr>
        <a:bodyPr rot="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zh-CN"/>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2">
          <a:lumMod val="15000"/>
          <a:lumOff val="85000"/>
        </a:schemeClr>
      </a:solidFill>
      <a:round/>
    </a:ln>
    <a:effectLst/>
  </c:spPr>
  <c:txPr>
    <a:bodyPr/>
    <a:lstStyle/>
    <a:p>
      <a:pPr>
        <a:defRPr/>
      </a:pPr>
      <a:endParaRPr lang="zh-CN"/>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zh-CN"/>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baseline="0">
                <a:solidFill>
                  <a:schemeClr val="tx1">
                    <a:lumMod val="65000"/>
                    <a:lumOff val="35000"/>
                  </a:schemeClr>
                </a:solidFill>
                <a:latin typeface="+mn-lt"/>
                <a:ea typeface="+mn-ea"/>
                <a:cs typeface="+mn-cs"/>
              </a:defRPr>
            </a:pPr>
            <a:r>
              <a:rPr lang="zh-CN"/>
              <a:t>支出决算</a:t>
            </a:r>
          </a:p>
        </c:rich>
      </c:tx>
      <c:layout/>
      <c:overlay val="0"/>
      <c:spPr>
        <a:noFill/>
        <a:ln>
          <a:noFill/>
        </a:ln>
        <a:effectLst/>
      </c:spPr>
      <c:txPr>
        <a:bodyPr rot="0" spcFirstLastPara="1" vertOverflow="ellipsis" vert="horz" wrap="square" anchor="ctr" anchorCtr="1"/>
        <a:lstStyle/>
        <a:p>
          <a:pPr>
            <a:defRPr sz="1600" b="1" i="0" u="none" strike="noStrike" kern="1200" baseline="0">
              <a:solidFill>
                <a:schemeClr val="tx1">
                  <a:lumMod val="65000"/>
                  <a:lumOff val="35000"/>
                </a:schemeClr>
              </a:solidFill>
              <a:latin typeface="+mn-lt"/>
              <a:ea typeface="+mn-ea"/>
              <a:cs typeface="+mn-cs"/>
            </a:defRPr>
          </a:pPr>
          <a:endParaRPr lang="zh-CN"/>
        </a:p>
      </c:txPr>
    </c:title>
    <c:autoTitleDeleted val="0"/>
    <c:plotArea>
      <c:layout/>
      <c:pieChart>
        <c:varyColors val="1"/>
        <c:ser>
          <c:idx val="0"/>
          <c:order val="0"/>
          <c:tx>
            <c:strRef>
              <c:f>作图取数表!$B$9</c:f>
              <c:strCache>
                <c:ptCount val="1"/>
                <c:pt idx="0">
                  <c:v>占比</c:v>
                </c:pt>
              </c:strCache>
            </c:strRef>
          </c:tx>
          <c:dPt>
            <c:idx val="0"/>
            <c:bubble3D val="0"/>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a:outerShdw blurRad="57150" dist="19050" dir="5400000" algn="ctr" rotWithShape="0">
                  <a:srgbClr val="000000">
                    <a:alpha val="63000"/>
                  </a:srgbClr>
                </a:outerShdw>
              </a:effectLst>
            </c:spPr>
            <c:extLst>
              <c:ext xmlns:c16="http://schemas.microsoft.com/office/drawing/2014/chart" uri="{C3380CC4-5D6E-409C-BE32-E72D297353CC}">
                <c16:uniqueId val="{00000001-240E-44E6-ACE7-E00FCA3949B9}"/>
              </c:ext>
            </c:extLst>
          </c:dPt>
          <c:dPt>
            <c:idx val="1"/>
            <c:bubble3D val="0"/>
            <c:spPr>
              <a:gradFill rotWithShape="1">
                <a:gsLst>
                  <a:gs pos="0">
                    <a:schemeClr val="accent2">
                      <a:satMod val="103000"/>
                      <a:lumMod val="102000"/>
                      <a:tint val="94000"/>
                    </a:schemeClr>
                  </a:gs>
                  <a:gs pos="50000">
                    <a:schemeClr val="accent2">
                      <a:satMod val="110000"/>
                      <a:lumMod val="100000"/>
                      <a:shade val="100000"/>
                    </a:schemeClr>
                  </a:gs>
                  <a:gs pos="100000">
                    <a:schemeClr val="accent2">
                      <a:lumMod val="99000"/>
                      <a:satMod val="120000"/>
                      <a:shade val="78000"/>
                    </a:schemeClr>
                  </a:gs>
                </a:gsLst>
                <a:lin ang="5400000" scaled="0"/>
              </a:gradFill>
              <a:ln>
                <a:noFill/>
              </a:ln>
              <a:effectLst>
                <a:outerShdw blurRad="57150" dist="19050" dir="5400000" algn="ctr" rotWithShape="0">
                  <a:srgbClr val="000000">
                    <a:alpha val="63000"/>
                  </a:srgbClr>
                </a:outerShdw>
              </a:effectLst>
            </c:spPr>
            <c:extLst>
              <c:ext xmlns:c16="http://schemas.microsoft.com/office/drawing/2014/chart" uri="{C3380CC4-5D6E-409C-BE32-E72D297353CC}">
                <c16:uniqueId val="{00000003-240E-44E6-ACE7-E00FCA3949B9}"/>
              </c:ext>
            </c:extLst>
          </c:dPt>
          <c:dLbls>
            <c:dLbl>
              <c:idx val="0"/>
              <c:layout>
                <c:manualLayout>
                  <c:x val="6.6200869864336973E-2"/>
                  <c:y val="-9.9637671553682056E-2"/>
                </c:manualLayout>
              </c:layout>
              <c:dLblPos val="bestFi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1-240E-44E6-ACE7-E00FCA3949B9}"/>
                </c:ext>
              </c:extLst>
            </c:dLbl>
            <c:dLbl>
              <c:idx val="1"/>
              <c:layout>
                <c:manualLayout>
                  <c:x val="-7.3127296587926507E-2"/>
                  <c:y val="4.8574657334499857E-3"/>
                </c:manualLayout>
              </c:layout>
              <c:dLblPos val="bestFi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3-240E-44E6-ACE7-E00FCA3949B9}"/>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zh-CN"/>
              </a:p>
            </c:txPr>
            <c:dLblPos val="bestFit"/>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extLst>
                <c:ext xmlns:c15="http://schemas.microsoft.com/office/drawing/2012/chart" uri="{02D57815-91ED-43cb-92C2-25804820EDAC}">
                  <c15:fullRef>
                    <c15:sqref>作图取数表!$A$10:$A$12</c15:sqref>
                  </c15:fullRef>
                </c:ext>
              </c:extLst>
              <c:f>作图取数表!$A$10:$A$11</c:f>
              <c:strCache>
                <c:ptCount val="2"/>
                <c:pt idx="0">
                  <c:v>基本支出</c:v>
                </c:pt>
                <c:pt idx="1">
                  <c:v>项目支出</c:v>
                </c:pt>
              </c:strCache>
            </c:strRef>
          </c:cat>
          <c:val>
            <c:numRef>
              <c:extLst>
                <c:ext xmlns:c15="http://schemas.microsoft.com/office/drawing/2012/chart" uri="{02D57815-91ED-43cb-92C2-25804820EDAC}">
                  <c15:fullRef>
                    <c15:sqref>作图取数表!$B$10:$B$12</c15:sqref>
                  </c15:fullRef>
                </c:ext>
              </c:extLst>
              <c:f>作图取数表!$B$10:$B$11</c:f>
              <c:numCache>
                <c:formatCode>0.00%</c:formatCode>
                <c:ptCount val="2"/>
                <c:pt idx="0">
                  <c:v>0.91224825462440828</c:v>
                </c:pt>
                <c:pt idx="1">
                  <c:v>8.7751745375591744E-2</c:v>
                </c:pt>
              </c:numCache>
            </c:numRef>
          </c:val>
          <c:extLst>
            <c:ext xmlns:c15="http://schemas.microsoft.com/office/drawing/2012/chart" uri="{02D57815-91ED-43cb-92C2-25804820EDAC}">
              <c15:categoryFilterExceptions>
                <c15:categoryFilterException>
                  <c15:sqref>作图取数表!$B$12</c15:sqref>
                  <c15:spPr xmlns:c15="http://schemas.microsoft.com/office/drawing/2012/chart">
                    <a:gradFill rotWithShape="1">
                      <a:gsLst>
                        <a:gs pos="0">
                          <a:schemeClr val="accent3">
                            <a:satMod val="103000"/>
                            <a:lumMod val="102000"/>
                            <a:tint val="94000"/>
                          </a:schemeClr>
                        </a:gs>
                        <a:gs pos="50000">
                          <a:schemeClr val="accent3">
                            <a:satMod val="110000"/>
                            <a:lumMod val="100000"/>
                            <a:shade val="100000"/>
                          </a:schemeClr>
                        </a:gs>
                        <a:gs pos="100000">
                          <a:schemeClr val="accent3">
                            <a:lumMod val="99000"/>
                            <a:satMod val="120000"/>
                            <a:shade val="78000"/>
                          </a:schemeClr>
                        </a:gs>
                      </a:gsLst>
                      <a:lin ang="5400000" scaled="0"/>
                    </a:gradFill>
                    <a:ln>
                      <a:noFill/>
                    </a:ln>
                    <a:effectLst>
                      <a:outerShdw blurRad="57150" dist="19050" dir="5400000" algn="ctr" rotWithShape="0">
                        <a:srgbClr val="000000">
                          <a:alpha val="63000"/>
                        </a:srgbClr>
                      </a:outerShdw>
                    </a:effectLst>
                  </c15:spPr>
                  <c15:bubble3D val="0"/>
                  <c15:dLbl>
                    <c:idx val="1"/>
                    <c:layout>
                      <c:manualLayout>
                        <c:x val="0.12951290463692039"/>
                        <c:y val="1.1100904053659958E-2"/>
                      </c:manualLayout>
                    </c:layout>
                    <c:dLblPos val="bestFit"/>
                    <c:showLegendKey val="0"/>
                    <c:showVal val="1"/>
                    <c:showCatName val="0"/>
                    <c:showSerName val="0"/>
                    <c:showPercent val="0"/>
                    <c:showBubbleSize val="0"/>
                    <c:extLst>
                      <c:ext uri="{CE6537A1-D6FC-4f65-9D91-7224C49458BB}"/>
                      <c:ext xmlns:c16="http://schemas.microsoft.com/office/drawing/2014/chart" uri="{C3380CC4-5D6E-409C-BE32-E72D297353CC}">
                        <c16:uniqueId val="{00000005-BEFC-4A3D-8839-9A52C9EF103F}"/>
                      </c:ext>
                    </c:extLst>
                  </c15:dLbl>
                </c15:categoryFilterException>
              </c15:categoryFilterExceptions>
            </c:ext>
            <c:ext xmlns:c16="http://schemas.microsoft.com/office/drawing/2014/chart" uri="{C3380CC4-5D6E-409C-BE32-E72D297353CC}">
              <c16:uniqueId val="{00000006-240E-44E6-ACE7-E00FCA3949B9}"/>
            </c:ext>
          </c:extLst>
        </c:ser>
        <c:dLbls>
          <c:dLblPos val="bestFit"/>
          <c:showLegendKey val="0"/>
          <c:showVal val="1"/>
          <c:showCatName val="0"/>
          <c:showSerName val="0"/>
          <c:showPercent val="0"/>
          <c:showBubbleSize val="0"/>
          <c:showLeaderLines val="1"/>
        </c:dLbls>
        <c:firstSliceAng val="0"/>
      </c:pieChart>
      <c:spPr>
        <a:noFill/>
        <a:ln>
          <a:noFill/>
        </a:ln>
        <a:effectLst/>
      </c:spPr>
    </c:plotArea>
    <c:legend>
      <c:legendPos val="r"/>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zh-CN"/>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zh-CN"/>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55">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2.xml><?xml version="1.0" encoding="utf-8"?>
<cs:chartStyle xmlns:cs="http://schemas.microsoft.com/office/drawing/2012/chartStyle" xmlns:a="http://schemas.openxmlformats.org/drawingml/2006/main" id="344">
  <cs:axisTitle>
    <cs:lnRef idx="0"/>
    <cs:fillRef idx="0"/>
    <cs:effectRef idx="0"/>
    <cs:fontRef idx="minor">
      <a:schemeClr val="tx1">
        <a:lumMod val="65000"/>
        <a:lumOff val="35000"/>
      </a:schemeClr>
    </cs:fontRef>
    <cs:defRPr sz="900" kern="1200"/>
  </cs:axisTitle>
  <cs:category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tx1"/>
    </cs:fontRef>
  </cs:dataPoint>
  <cs:dataPoint3D>
    <cs:lnRef idx="0"/>
    <cs:fillRef idx="3">
      <cs:styleClr val="auto"/>
    </cs:fillRef>
    <cs:effectRef idx="3"/>
    <cs:fontRef idx="minor">
      <a:schemeClr val="tx1"/>
    </cs:fontRef>
  </cs:dataPoint3D>
  <cs:dataPointLine>
    <cs:lnRef idx="0">
      <cs:styleClr val="auto"/>
    </cs:lnRef>
    <cs:fillRef idx="3"/>
    <cs:effectRef idx="3"/>
    <cs:fontRef idx="minor">
      <a:schemeClr val="tx1"/>
    </cs:fontRef>
    <cs:spPr>
      <a:ln w="34925" cap="rnd">
        <a:solidFill>
          <a:schemeClr val="phClr"/>
        </a:solidFill>
        <a:round/>
      </a:ln>
    </cs:spPr>
  </cs:dataPointLine>
  <cs:dataPointMarker>
    <cs:lnRef idx="0">
      <cs:styleClr val="auto"/>
    </cs:lnRef>
    <cs:fillRef idx="3">
      <cs:styleClr val="auto"/>
    </cs:fillRef>
    <cs:effectRef idx="3"/>
    <cs:fontRef idx="minor">
      <a:schemeClr val="tx1"/>
    </cs:fontRef>
    <cs:spPr>
      <a:ln w="9525">
        <a:solidFill>
          <a:schemeClr val="phClr"/>
        </a:solidFill>
        <a:round/>
      </a:ln>
    </cs:spPr>
  </cs:dataPointMarker>
  <cs:dataPointMarkerLayout symbol="circle" size="6"/>
  <cs:dataPointWireframe>
    <cs:lnRef idx="0">
      <cs:styleClr val="auto"/>
    </cs:lnRef>
    <cs:fillRef idx="3"/>
    <cs:effectRef idx="3"/>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lt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cs:lnRef idx="0"/>
    <cs:fillRef idx="0"/>
    <cs:effectRef idx="0"/>
    <cs:fontRef idx="minor">
      <a:schemeClr val="lt1"/>
    </cs:fontRef>
  </cs:plotArea>
  <cs:plotArea3D>
    <cs:lnRef idx="0"/>
    <cs:fillRef idx="0"/>
    <cs:effectRef idx="0"/>
    <cs:fontRef idx="minor">
      <a:schemeClr val="lt1"/>
    </cs:fontRef>
  </cs:plotArea3D>
  <cs:series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baseline="0"/>
  </cs:title>
  <cs:trendline>
    <cs:lnRef idx="0">
      <cs:styleClr val="auto"/>
    </cs:lnRef>
    <cs:fillRef idx="0"/>
    <cs:effectRef idx="0"/>
    <cs:fontRef idx="minor">
      <a:schemeClr val="lt1"/>
    </cs:fontRef>
    <cs:spPr>
      <a:ln w="19050" cap="rnd">
        <a:solidFill>
          <a:schemeClr val="phClr"/>
        </a:solidFill>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lt1"/>
    </cs:fontRef>
  </cs:wall>
</cs:chartStyl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15</xdr:row>
      <xdr:rowOff>15240</xdr:rowOff>
    </xdr:from>
    <xdr:to>
      <xdr:col>8</xdr:col>
      <xdr:colOff>304800</xdr:colOff>
      <xdr:row>24</xdr:row>
      <xdr:rowOff>198120</xdr:rowOff>
    </xdr:to>
    <xdr:graphicFrame macro="">
      <xdr:nvGraphicFramePr>
        <xdr:cNvPr id="4" name="图表 3">
          <a:extLst>
            <a:ext uri="{FF2B5EF4-FFF2-40B4-BE49-F238E27FC236}">
              <a16:creationId xmlns:a16="http://schemas.microsoft.com/office/drawing/2014/main" id="{3B51D230-A5BE-41CE-84DF-FCCB5CC149F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xdr:col>
      <xdr:colOff>0</xdr:colOff>
      <xdr:row>30</xdr:row>
      <xdr:rowOff>22860</xdr:rowOff>
    </xdr:from>
    <xdr:to>
      <xdr:col>8</xdr:col>
      <xdr:colOff>289560</xdr:colOff>
      <xdr:row>39</xdr:row>
      <xdr:rowOff>205740</xdr:rowOff>
    </xdr:to>
    <xdr:graphicFrame macro="">
      <xdr:nvGraphicFramePr>
        <xdr:cNvPr id="5" name="图表 4">
          <a:extLst>
            <a:ext uri="{FF2B5EF4-FFF2-40B4-BE49-F238E27FC236}">
              <a16:creationId xmlns:a16="http://schemas.microsoft.com/office/drawing/2014/main" id="{FA3E55FD-A5FE-4723-89FA-44BC34BF6B8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9.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10.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N26"/>
  <sheetViews>
    <sheetView topLeftCell="A10" zoomScale="80" zoomScaleNormal="80" workbookViewId="0">
      <selection activeCell="B2" sqref="B2"/>
    </sheetView>
  </sheetViews>
  <sheetFormatPr defaultRowHeight="14"/>
  <cols>
    <col min="1" max="1" width="16.58203125" customWidth="1"/>
    <col min="2" max="2" width="12.75" bestFit="1" customWidth="1"/>
  </cols>
  <sheetData>
    <row r="1" spans="1:14" ht="37.75" customHeight="1">
      <c r="A1" s="21" t="s">
        <v>0</v>
      </c>
      <c r="B1" s="22">
        <v>255033</v>
      </c>
    </row>
    <row r="2" spans="1:14">
      <c r="A2" s="2"/>
      <c r="B2" s="2"/>
      <c r="C2" s="2"/>
      <c r="D2" s="2"/>
      <c r="E2" s="2"/>
      <c r="F2" s="2"/>
      <c r="G2" s="2"/>
      <c r="H2" s="2"/>
      <c r="I2" s="2"/>
      <c r="J2" s="2"/>
      <c r="K2" s="2"/>
      <c r="L2" s="2"/>
      <c r="M2" s="2"/>
    </row>
    <row r="3" spans="1:14">
      <c r="A3" s="2"/>
      <c r="B3" s="2"/>
      <c r="C3" s="2"/>
      <c r="D3" s="2"/>
      <c r="E3" s="2"/>
      <c r="F3" s="2"/>
      <c r="G3" s="2"/>
      <c r="H3" s="2"/>
      <c r="I3" s="2"/>
      <c r="J3" s="2"/>
      <c r="K3" s="2"/>
      <c r="L3" s="2"/>
      <c r="M3" s="2"/>
    </row>
    <row r="4" spans="1:14">
      <c r="A4" s="2"/>
      <c r="B4" s="2"/>
      <c r="C4" s="2"/>
      <c r="D4" s="2"/>
      <c r="E4" s="2"/>
      <c r="F4" s="2"/>
      <c r="G4" s="2"/>
      <c r="H4" s="2"/>
      <c r="I4" s="2"/>
      <c r="J4" s="2"/>
      <c r="K4" s="2"/>
      <c r="L4" s="2"/>
      <c r="M4" s="2"/>
    </row>
    <row r="5" spans="1:14">
      <c r="A5" s="2"/>
      <c r="B5" s="2"/>
      <c r="C5" s="2"/>
      <c r="D5" s="2"/>
      <c r="E5" s="2"/>
      <c r="F5" s="2"/>
      <c r="G5" s="2"/>
      <c r="H5" s="2"/>
      <c r="I5" s="2"/>
      <c r="J5" s="2"/>
      <c r="K5" s="2"/>
      <c r="L5" s="2"/>
      <c r="M5" s="2"/>
    </row>
    <row r="6" spans="1:14">
      <c r="A6" s="2"/>
      <c r="B6" s="2"/>
      <c r="C6" s="2"/>
      <c r="D6" s="2"/>
      <c r="E6" s="2"/>
      <c r="F6" s="2"/>
      <c r="G6" s="2"/>
      <c r="H6" s="2"/>
      <c r="I6" s="2"/>
      <c r="J6" s="2"/>
      <c r="K6" s="2"/>
      <c r="L6" s="2"/>
      <c r="M6" s="2"/>
    </row>
    <row r="7" spans="1:14">
      <c r="A7" s="2"/>
      <c r="B7" s="2"/>
      <c r="C7" s="2"/>
      <c r="D7" s="2"/>
      <c r="E7" s="2"/>
      <c r="F7" s="2"/>
      <c r="G7" s="2"/>
      <c r="H7" s="2"/>
      <c r="I7" s="2"/>
      <c r="J7" s="2"/>
      <c r="K7" s="2"/>
      <c r="L7" s="2"/>
      <c r="M7" s="2"/>
    </row>
    <row r="8" spans="1:14">
      <c r="A8" s="2"/>
      <c r="B8" s="2"/>
      <c r="C8" s="2"/>
      <c r="D8" s="2"/>
      <c r="E8" s="2"/>
      <c r="F8" s="2"/>
      <c r="G8" s="2"/>
      <c r="H8" s="2"/>
      <c r="I8" s="2"/>
      <c r="J8" s="2"/>
      <c r="K8" s="2"/>
      <c r="L8" s="2"/>
      <c r="M8" s="2"/>
    </row>
    <row r="9" spans="1:14">
      <c r="A9" s="2"/>
      <c r="B9" s="2"/>
      <c r="C9" s="2"/>
      <c r="D9" s="2"/>
      <c r="E9" s="2"/>
      <c r="F9" s="2"/>
      <c r="G9" s="2"/>
      <c r="H9" s="2"/>
      <c r="I9" s="2"/>
      <c r="J9" s="2"/>
      <c r="K9" s="2"/>
      <c r="L9" s="2"/>
      <c r="M9" s="2"/>
    </row>
    <row r="10" spans="1:14">
      <c r="A10" s="2"/>
      <c r="B10" s="2"/>
      <c r="C10" s="2"/>
      <c r="D10" s="2"/>
      <c r="E10" s="2"/>
      <c r="F10" s="2"/>
      <c r="G10" s="2"/>
      <c r="H10" s="2"/>
      <c r="I10" s="2"/>
      <c r="J10" s="2"/>
      <c r="K10" s="2"/>
      <c r="L10" s="2"/>
      <c r="M10" s="2"/>
    </row>
    <row r="11" spans="1:14" ht="99.65" customHeight="1">
      <c r="A11" s="85" t="str">
        <f>_xlfn.IFNA(VLOOKUP(B1,当年决算导出!A:B,2,FALSE),"")</f>
        <v>北京市铁路第二中学</v>
      </c>
      <c r="B11" s="85"/>
      <c r="C11" s="85"/>
      <c r="D11" s="85"/>
      <c r="E11" s="85"/>
      <c r="F11" s="85"/>
      <c r="G11" s="85"/>
      <c r="H11" s="85"/>
      <c r="I11" s="85"/>
      <c r="J11" s="85"/>
      <c r="K11" s="85"/>
      <c r="L11" s="85"/>
      <c r="M11" s="85"/>
      <c r="N11" s="1"/>
    </row>
    <row r="12" spans="1:14" ht="72" customHeight="1">
      <c r="A12" s="85" t="s">
        <v>414</v>
      </c>
      <c r="B12" s="85"/>
      <c r="C12" s="85"/>
      <c r="D12" s="85"/>
      <c r="E12" s="85"/>
      <c r="F12" s="85"/>
      <c r="G12" s="85"/>
      <c r="H12" s="85"/>
      <c r="I12" s="85"/>
      <c r="J12" s="85"/>
      <c r="K12" s="85"/>
      <c r="L12" s="85"/>
      <c r="M12" s="85"/>
      <c r="N12" s="1"/>
    </row>
    <row r="13" spans="1:14">
      <c r="A13" s="2"/>
      <c r="B13" s="2"/>
      <c r="C13" s="2"/>
      <c r="D13" s="2"/>
      <c r="E13" s="2"/>
      <c r="F13" s="2"/>
      <c r="G13" s="2"/>
      <c r="H13" s="2"/>
      <c r="I13" s="2"/>
      <c r="J13" s="2"/>
      <c r="K13" s="2"/>
      <c r="L13" s="2"/>
      <c r="M13" s="2"/>
    </row>
    <row r="14" spans="1:14">
      <c r="A14" s="2"/>
      <c r="B14" s="2"/>
      <c r="C14" s="2"/>
      <c r="D14" s="2"/>
      <c r="E14" s="2"/>
      <c r="F14" s="2"/>
      <c r="G14" s="2"/>
      <c r="H14" s="2"/>
      <c r="I14" s="2"/>
      <c r="J14" s="2"/>
      <c r="K14" s="2"/>
      <c r="L14" s="2"/>
      <c r="M14" s="2"/>
    </row>
    <row r="15" spans="1:14">
      <c r="A15" s="2"/>
      <c r="B15" s="2"/>
      <c r="C15" s="2"/>
      <c r="D15" s="2"/>
      <c r="E15" s="2"/>
      <c r="F15" s="2"/>
      <c r="G15" s="2"/>
      <c r="H15" s="2"/>
      <c r="I15" s="2"/>
      <c r="J15" s="2"/>
      <c r="K15" s="2"/>
      <c r="L15" s="2"/>
      <c r="M15" s="2"/>
    </row>
    <row r="16" spans="1:14">
      <c r="A16" s="2"/>
      <c r="B16" s="2"/>
      <c r="C16" s="2"/>
      <c r="D16" s="2"/>
      <c r="E16" s="2"/>
      <c r="F16" s="2"/>
      <c r="G16" s="2"/>
      <c r="H16" s="2"/>
      <c r="I16" s="2"/>
      <c r="J16" s="2"/>
      <c r="K16" s="2"/>
      <c r="L16" s="2"/>
      <c r="M16" s="2"/>
    </row>
    <row r="17" spans="1:13">
      <c r="A17" s="2"/>
      <c r="B17" s="2"/>
      <c r="C17" s="2"/>
      <c r="D17" s="2"/>
      <c r="E17" s="2"/>
      <c r="F17" s="2"/>
      <c r="G17" s="2"/>
      <c r="H17" s="2"/>
      <c r="I17" s="2"/>
      <c r="J17" s="2"/>
      <c r="K17" s="2"/>
      <c r="L17" s="2"/>
      <c r="M17" s="2"/>
    </row>
    <row r="18" spans="1:13">
      <c r="A18" s="2"/>
      <c r="B18" s="2"/>
      <c r="C18" s="2"/>
      <c r="D18" s="2"/>
      <c r="E18" s="2"/>
      <c r="F18" s="2"/>
      <c r="G18" s="2"/>
      <c r="H18" s="2"/>
      <c r="I18" s="2"/>
      <c r="J18" s="2"/>
      <c r="K18" s="2"/>
      <c r="L18" s="2"/>
      <c r="M18" s="2"/>
    </row>
    <row r="19" spans="1:13">
      <c r="A19" s="2"/>
      <c r="B19" s="2"/>
      <c r="C19" s="2"/>
      <c r="D19" s="2"/>
      <c r="E19" s="2"/>
      <c r="F19" s="2"/>
      <c r="G19" s="2"/>
      <c r="H19" s="2"/>
      <c r="I19" s="2"/>
      <c r="J19" s="2"/>
      <c r="K19" s="2"/>
      <c r="L19" s="2"/>
      <c r="M19" s="2"/>
    </row>
    <row r="20" spans="1:13">
      <c r="A20" s="2"/>
      <c r="B20" s="2"/>
      <c r="C20" s="2"/>
      <c r="D20" s="2"/>
      <c r="E20" s="2"/>
      <c r="F20" s="2"/>
      <c r="G20" s="2"/>
      <c r="H20" s="2"/>
      <c r="I20" s="2"/>
      <c r="J20" s="2"/>
      <c r="K20" s="2"/>
      <c r="L20" s="2"/>
      <c r="M20" s="2"/>
    </row>
    <row r="21" spans="1:13">
      <c r="A21" s="2"/>
      <c r="B21" s="2"/>
      <c r="C21" s="2"/>
      <c r="D21" s="2"/>
      <c r="E21" s="2"/>
      <c r="F21" s="2"/>
      <c r="G21" s="2"/>
      <c r="H21" s="2"/>
      <c r="I21" s="2"/>
      <c r="J21" s="2"/>
      <c r="K21" s="2"/>
      <c r="L21" s="2"/>
      <c r="M21" s="2"/>
    </row>
    <row r="22" spans="1:13">
      <c r="A22" s="2"/>
      <c r="B22" s="2"/>
      <c r="C22" s="2"/>
      <c r="D22" s="2"/>
      <c r="E22" s="2"/>
      <c r="F22" s="2"/>
      <c r="G22" s="2"/>
      <c r="H22" s="2"/>
      <c r="I22" s="2"/>
      <c r="J22" s="2"/>
      <c r="K22" s="2"/>
      <c r="L22" s="2"/>
      <c r="M22" s="2"/>
    </row>
    <row r="23" spans="1:13">
      <c r="A23" s="2"/>
      <c r="B23" s="2"/>
      <c r="C23" s="2"/>
      <c r="D23" s="2"/>
      <c r="E23" s="2"/>
      <c r="F23" s="2"/>
      <c r="G23" s="2"/>
      <c r="H23" s="2"/>
      <c r="I23" s="2"/>
      <c r="J23" s="2"/>
      <c r="K23" s="2"/>
      <c r="L23" s="2"/>
      <c r="M23" s="2"/>
    </row>
    <row r="24" spans="1:13">
      <c r="A24" s="2"/>
      <c r="B24" s="2"/>
      <c r="C24" s="2"/>
      <c r="D24" s="2"/>
      <c r="E24" s="2"/>
      <c r="F24" s="2"/>
      <c r="G24" s="2"/>
      <c r="H24" s="2"/>
      <c r="I24" s="2"/>
      <c r="J24" s="2"/>
      <c r="K24" s="2"/>
      <c r="L24" s="2"/>
      <c r="M24" s="2"/>
    </row>
    <row r="25" spans="1:13">
      <c r="A25" s="2"/>
      <c r="B25" s="2"/>
      <c r="C25" s="2"/>
      <c r="D25" s="2"/>
      <c r="E25" s="2"/>
      <c r="F25" s="2"/>
      <c r="G25" s="2"/>
      <c r="H25" s="2"/>
      <c r="I25" s="2"/>
      <c r="J25" s="2"/>
      <c r="K25" s="2"/>
      <c r="L25" s="2"/>
      <c r="M25" s="2"/>
    </row>
    <row r="26" spans="1:13">
      <c r="A26" s="2"/>
      <c r="B26" s="2"/>
      <c r="C26" s="2"/>
      <c r="D26" s="2"/>
      <c r="E26" s="2"/>
      <c r="F26" s="2"/>
      <c r="G26" s="2"/>
      <c r="H26" s="2"/>
      <c r="I26" s="2"/>
      <c r="J26" s="2"/>
      <c r="K26" s="2"/>
      <c r="L26" s="2"/>
      <c r="M26" s="2"/>
    </row>
  </sheetData>
  <sheetProtection algorithmName="SHA-512" hashValue="UZK04WTwXhGZwO7qTPx2Zxp593OYEM7kYWe1q4pUTcoIOUAQOPUDfgR/6476YLxEe8TGjDVzsc2t/iBRuvu8lg==" saltValue="+QpiAnDPub9RvfsBILH+yg==" spinCount="100000" sheet="1" objects="1" scenarios="1"/>
  <mergeCells count="2">
    <mergeCell ref="A11:M11"/>
    <mergeCell ref="A12:M12"/>
  </mergeCells>
  <phoneticPr fontId="4" type="noConversion"/>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8"/>
  <sheetViews>
    <sheetView topLeftCell="A7" zoomScale="90" zoomScaleNormal="90" workbookViewId="0">
      <selection sqref="A1:N1"/>
    </sheetView>
  </sheetViews>
  <sheetFormatPr defaultRowHeight="17.5"/>
  <cols>
    <col min="3" max="3" width="8.9140625" style="3"/>
  </cols>
  <sheetData>
    <row r="1" spans="1:14" ht="48.65" customHeight="1">
      <c r="A1" s="86" t="s">
        <v>165</v>
      </c>
      <c r="B1" s="86"/>
      <c r="C1" s="86"/>
      <c r="D1" s="86"/>
      <c r="E1" s="86"/>
      <c r="F1" s="86"/>
      <c r="G1" s="86"/>
      <c r="H1" s="86"/>
      <c r="I1" s="86"/>
      <c r="J1" s="86"/>
      <c r="K1" s="86"/>
      <c r="L1" s="86"/>
      <c r="M1" s="86"/>
      <c r="N1" s="86"/>
    </row>
    <row r="2" spans="1:14" ht="30" customHeight="1">
      <c r="C2" s="4" t="s">
        <v>415</v>
      </c>
    </row>
    <row r="3" spans="1:14" ht="30" customHeight="1">
      <c r="C3" s="5" t="s">
        <v>161</v>
      </c>
    </row>
    <row r="4" spans="1:14" ht="30" customHeight="1">
      <c r="C4" s="5" t="s">
        <v>162</v>
      </c>
    </row>
    <row r="5" spans="1:14" ht="30" customHeight="1">
      <c r="C5" s="5" t="s">
        <v>163</v>
      </c>
    </row>
    <row r="6" spans="1:14" ht="30" customHeight="1">
      <c r="C6" s="5" t="s">
        <v>164</v>
      </c>
    </row>
    <row r="7" spans="1:14" ht="30" customHeight="1">
      <c r="C7" s="5" t="s">
        <v>403</v>
      </c>
    </row>
    <row r="8" spans="1:14" ht="30" customHeight="1">
      <c r="C8" s="5" t="s">
        <v>404</v>
      </c>
    </row>
    <row r="9" spans="1:14" ht="30" customHeight="1">
      <c r="C9" s="5" t="s">
        <v>405</v>
      </c>
    </row>
    <row r="10" spans="1:14" ht="30" customHeight="1">
      <c r="C10" s="5" t="s">
        <v>406</v>
      </c>
    </row>
    <row r="11" spans="1:14" ht="30" customHeight="1">
      <c r="C11" s="5" t="s">
        <v>407</v>
      </c>
    </row>
    <row r="12" spans="1:14" ht="30" customHeight="1">
      <c r="C12" s="5" t="s">
        <v>408</v>
      </c>
    </row>
    <row r="13" spans="1:14" ht="30" customHeight="1">
      <c r="C13" s="5" t="s">
        <v>409</v>
      </c>
    </row>
    <row r="14" spans="1:14" ht="30" customHeight="1">
      <c r="C14" s="5" t="s">
        <v>410</v>
      </c>
    </row>
    <row r="15" spans="1:14" ht="30" customHeight="1">
      <c r="C15" s="5" t="s">
        <v>451</v>
      </c>
    </row>
    <row r="16" spans="1:14" ht="30" customHeight="1">
      <c r="C16" s="4" t="s">
        <v>416</v>
      </c>
    </row>
    <row r="17" spans="3:3" ht="30" customHeight="1">
      <c r="C17" s="4" t="s">
        <v>417</v>
      </c>
    </row>
    <row r="18" spans="3:3" ht="30" customHeight="1">
      <c r="C18" s="4" t="s">
        <v>418</v>
      </c>
    </row>
  </sheetData>
  <sheetProtection algorithmName="SHA-512" hashValue="GBjApontFsIrpnJOmDNIs58VZ/oaLNa+478URqG2vLnbh6ZFT+/F9/eZpmy7nttRDDsDwzkrxyqU9Oip8J9nvQ==" saltValue="+RwEfTYpTCAiwRZPB5juRA==" spinCount="100000" sheet="1" objects="1" scenarios="1"/>
  <mergeCells count="1">
    <mergeCell ref="A1:N1"/>
  </mergeCells>
  <phoneticPr fontId="4" type="noConversion"/>
  <pageMargins left="0.7" right="0.7" top="0.75" bottom="0.44" header="0.3" footer="0.3"/>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0:N11"/>
  <sheetViews>
    <sheetView zoomScale="90" zoomScaleNormal="90" workbookViewId="0">
      <selection activeCell="A10" sqref="A10:N10"/>
    </sheetView>
  </sheetViews>
  <sheetFormatPr defaultRowHeight="14"/>
  <sheetData>
    <row r="10" spans="1:14" ht="54.65" customHeight="1">
      <c r="A10" s="87" t="s">
        <v>415</v>
      </c>
      <c r="B10" s="87"/>
      <c r="C10" s="87"/>
      <c r="D10" s="87"/>
      <c r="E10" s="87"/>
      <c r="F10" s="87"/>
      <c r="G10" s="87"/>
      <c r="H10" s="87"/>
      <c r="I10" s="87"/>
      <c r="J10" s="87"/>
      <c r="K10" s="87"/>
      <c r="L10" s="87"/>
      <c r="M10" s="87"/>
      <c r="N10" s="87"/>
    </row>
    <row r="11" spans="1:14" ht="78" customHeight="1">
      <c r="A11" s="88" t="s">
        <v>452</v>
      </c>
      <c r="B11" s="88"/>
      <c r="C11" s="88"/>
      <c r="D11" s="88"/>
      <c r="E11" s="88"/>
      <c r="F11" s="88"/>
      <c r="G11" s="88"/>
      <c r="H11" s="88"/>
      <c r="I11" s="88"/>
      <c r="J11" s="88"/>
      <c r="K11" s="88"/>
      <c r="L11" s="88"/>
      <c r="M11" s="88"/>
      <c r="N11" s="88"/>
    </row>
  </sheetData>
  <sheetProtection algorithmName="SHA-512" hashValue="ehIRPHTInfB8WQlD6pAwALQx8pTzok66WWD7zV3VH5zqwb95RAbX7/K5ePNPk0Niwc/C/4lRO5b5zdoiheNlHA==" saltValue="DWihm/Uu1VG7ZPl2NpHlLw==" spinCount="100000" sheet="1" objects="1" scenarios="1"/>
  <mergeCells count="2">
    <mergeCell ref="A10:N10"/>
    <mergeCell ref="A11:N11"/>
  </mergeCells>
  <phoneticPr fontId="4" type="noConversion"/>
  <pageMargins left="0.7" right="0.7" top="0.75" bottom="0.75" header="0.3" footer="0.3"/>
  <pageSetup paperSize="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05"/>
  <sheetViews>
    <sheetView tabSelected="1" topLeftCell="A52" zoomScaleNormal="100" workbookViewId="0">
      <selection activeCell="B58" sqref="B58:L58"/>
    </sheetView>
  </sheetViews>
  <sheetFormatPr defaultRowHeight="14"/>
  <cols>
    <col min="1" max="3" width="9.08203125" customWidth="1"/>
    <col min="4" max="4" width="15.33203125" bestFit="1" customWidth="1"/>
    <col min="6" max="6" width="8.33203125" customWidth="1"/>
    <col min="7" max="7" width="10.25" customWidth="1"/>
    <col min="8" max="8" width="14.08203125" customWidth="1"/>
    <col min="9" max="9" width="10.6640625" customWidth="1"/>
    <col min="11" max="11" width="7.6640625" customWidth="1"/>
    <col min="12" max="12" width="8.25" customWidth="1"/>
  </cols>
  <sheetData>
    <row r="1" spans="1:14" ht="35.4" customHeight="1">
      <c r="A1" s="87" t="s">
        <v>416</v>
      </c>
      <c r="B1" s="87"/>
      <c r="C1" s="87"/>
      <c r="D1" s="87"/>
      <c r="E1" s="87"/>
      <c r="F1" s="87"/>
      <c r="G1" s="87"/>
      <c r="H1" s="87"/>
      <c r="I1" s="87"/>
      <c r="J1" s="87"/>
      <c r="K1" s="87"/>
      <c r="L1" s="87"/>
      <c r="M1" s="87"/>
      <c r="N1" s="44"/>
    </row>
    <row r="2" spans="1:14" ht="18" customHeight="1">
      <c r="A2" s="6" t="s">
        <v>166</v>
      </c>
    </row>
    <row r="3" spans="1:14" ht="18" customHeight="1">
      <c r="A3" s="7" t="s">
        <v>167</v>
      </c>
    </row>
    <row r="4" spans="1:14" ht="280" customHeight="1">
      <c r="A4" s="90" t="s">
        <v>569</v>
      </c>
      <c r="B4" s="90"/>
      <c r="C4" s="90"/>
      <c r="D4" s="90"/>
      <c r="E4" s="90"/>
      <c r="F4" s="90"/>
      <c r="G4" s="90"/>
      <c r="H4" s="90"/>
      <c r="I4" s="90"/>
      <c r="J4" s="90"/>
      <c r="K4" s="90"/>
      <c r="L4" s="90"/>
      <c r="M4" s="90"/>
      <c r="N4" s="14"/>
    </row>
    <row r="5" spans="1:14" ht="18" customHeight="1">
      <c r="A5" s="7" t="s">
        <v>168</v>
      </c>
    </row>
    <row r="6" spans="1:14" ht="18" customHeight="1">
      <c r="A6" s="91" t="s">
        <v>220</v>
      </c>
      <c r="B6" s="91"/>
      <c r="C6" s="7">
        <v>356</v>
      </c>
      <c r="D6" s="7" t="s">
        <v>222</v>
      </c>
      <c r="E6" s="8">
        <f>_xlfn.IFNA(VLOOKUP(封面!B1,当年决算导出!A:C,3,FALSE),"")</f>
        <v>332</v>
      </c>
      <c r="F6" s="7" t="s">
        <v>223</v>
      </c>
      <c r="G6" s="7"/>
      <c r="H6" s="7"/>
      <c r="I6" s="7"/>
      <c r="J6" s="7"/>
      <c r="K6" s="7"/>
      <c r="L6" s="7"/>
      <c r="M6" s="7"/>
      <c r="N6" s="7"/>
    </row>
    <row r="7" spans="1:14" ht="18" customHeight="1">
      <c r="A7" s="6" t="s">
        <v>169</v>
      </c>
    </row>
    <row r="8" spans="1:14" ht="18" customHeight="1">
      <c r="A8" s="91" t="s">
        <v>419</v>
      </c>
      <c r="B8" s="91"/>
      <c r="C8" s="91"/>
      <c r="D8" s="12">
        <f>_xlfn.IFNA(VLOOKUP(封面!B1,当年决算导出!A:D,4,FALSE),"")</f>
        <v>173832513.81</v>
      </c>
      <c r="E8" s="7" t="s">
        <v>171</v>
      </c>
      <c r="F8" s="7" t="s">
        <v>224</v>
      </c>
      <c r="G8" s="8" t="str">
        <f>IF(ISNA(VLOOKUP(封面!B1,上年决算导出!A:D,4,FALSE)),"",IF(D8-VLOOKUP(封面!B1,上年决算导出!A:D,4,FALSE)&gt;0,"增加","减少"))</f>
        <v>增加</v>
      </c>
      <c r="H8" s="12">
        <f>IF(ISNA(VLOOKUP(封面!B1,上年决算导出!A:D,4,FALSE)),"",IF(D8-VLOOKUP(封面!B1,上年决算导出!A:D,4,FALSE)&gt;0,D8-VLOOKUP(封面!B1,上年决算导出!A:D,4,FALSE),VLOOKUP(封面!B1,上年决算导出!A:D,4,FALSE)-D8))</f>
        <v>2176425.7899999917</v>
      </c>
      <c r="I8" s="7" t="s">
        <v>171</v>
      </c>
      <c r="J8" s="8" t="str">
        <f>IF(ISNA(VLOOKUP(封面!B1,上年决算导出!A:D,4,FALSE)),"",IF(D8-VLOOKUP(封面!B1,上年决算导出!A:D,4,FALSE)&gt;0,"增长","下降"))</f>
        <v>增长</v>
      </c>
      <c r="K8" s="23">
        <f>IF(ISNA(VLOOKUP(封面!B1,上年决算导出!A:D,4,FALSE)),"",H8/VLOOKUP(封面!B1,上年决算导出!A:D,4,FALSE))</f>
        <v>1.2678989805164451E-2</v>
      </c>
      <c r="L8" s="7" t="s">
        <v>287</v>
      </c>
    </row>
    <row r="9" spans="1:14" ht="18" customHeight="1">
      <c r="A9" s="7" t="s">
        <v>172</v>
      </c>
    </row>
    <row r="10" spans="1:14" ht="18" customHeight="1">
      <c r="A10" s="91" t="s">
        <v>420</v>
      </c>
      <c r="B10" s="91"/>
      <c r="C10" s="91"/>
      <c r="D10" s="12">
        <f>_xlfn.IFNA(VLOOKUP(封面!B1,当年决算导出!A:E,5,FALSE),"")</f>
        <v>172894306.49000001</v>
      </c>
      <c r="E10" s="7" t="s">
        <v>171</v>
      </c>
      <c r="F10" s="7" t="s">
        <v>224</v>
      </c>
      <c r="G10" s="8" t="str">
        <f>IF(ISNA(VLOOKUP(封面!B1,上年决算导出!A:E,5,FALSE)),"",IF(D10-VLOOKUP(封面!B1,上年决算导出!A:E,5,FALSE)&gt;0,"增加","减少"))</f>
        <v>增加</v>
      </c>
      <c r="H10" s="12">
        <f>IF(ISNA(VLOOKUP(封面!B1,上年决算导出!A:E,5,FALSE)),"",IF(D10-VLOOKUP(封面!B1,上年决算导出!A:E,5,FALSE)&gt;0,D10-VLOOKUP(封面!B1,上年决算导出!A:E,5,FALSE),VLOOKUP(封面!B1,上年决算导出!A:E,5,FALSE)-D10))</f>
        <v>1406866.2400000095</v>
      </c>
      <c r="I10" s="7" t="s">
        <v>171</v>
      </c>
      <c r="J10" s="8" t="str">
        <f>IF(ISNA(VLOOKUP(封面!B1,上年决算导出!A:E,5,FALSE)),"",IF(D10-VLOOKUP(封面!B1,上年决算导出!A:E,5,FALSE)&gt;0,"增长","下降"))</f>
        <v>增长</v>
      </c>
      <c r="K10" s="23">
        <f>IF(ISNA(VLOOKUP(封面!B1,上年决算导出!A:E,5,FALSE)),"",H10/VLOOKUP(封面!B1,上年决算导出!A:E,5,FALSE))</f>
        <v>8.2039025012504343E-3</v>
      </c>
      <c r="L10" s="7" t="s">
        <v>288</v>
      </c>
    </row>
    <row r="11" spans="1:14" ht="18" customHeight="1">
      <c r="A11" s="91" t="s">
        <v>173</v>
      </c>
      <c r="B11" s="91"/>
      <c r="C11" s="91"/>
      <c r="D11" s="12">
        <f>_xlfn.IFNA(VLOOKUP(封面!B1,当年决算导出!A:F,6,FALSE),"")</f>
        <v>171264706.49000001</v>
      </c>
      <c r="E11" s="7" t="s">
        <v>171</v>
      </c>
      <c r="F11" s="91" t="s">
        <v>174</v>
      </c>
      <c r="G11" s="91"/>
      <c r="H11" s="23">
        <f>D11/$D$10</f>
        <v>0.99057458841136414</v>
      </c>
      <c r="I11" s="7" t="s">
        <v>289</v>
      </c>
    </row>
    <row r="12" spans="1:14" ht="18" customHeight="1">
      <c r="A12" s="91" t="s">
        <v>175</v>
      </c>
      <c r="B12" s="91"/>
      <c r="C12" s="91"/>
      <c r="D12" s="12">
        <f>_xlfn.IFNA(VLOOKUP(封面!B1,当年决算导出!A:G,7,FALSE),"")</f>
        <v>1629600</v>
      </c>
      <c r="E12" s="7" t="s">
        <v>171</v>
      </c>
      <c r="F12" s="91" t="s">
        <v>174</v>
      </c>
      <c r="G12" s="91"/>
      <c r="H12" s="23">
        <f t="shared" ref="H12:H15" si="0">D12/$D$10</f>
        <v>9.425411588635824E-3</v>
      </c>
      <c r="I12" s="7" t="s">
        <v>289</v>
      </c>
    </row>
    <row r="13" spans="1:14" ht="18" customHeight="1">
      <c r="A13" s="91" t="s">
        <v>176</v>
      </c>
      <c r="B13" s="91"/>
      <c r="C13" s="91"/>
      <c r="D13" s="12">
        <f>_xlfn.IFNA(VLOOKUP(封面!B1,当年决算导出!A:H,8,FALSE),"")</f>
        <v>0</v>
      </c>
      <c r="E13" s="7" t="s">
        <v>171</v>
      </c>
      <c r="F13" s="91" t="s">
        <v>174</v>
      </c>
      <c r="G13" s="91"/>
      <c r="H13" s="23">
        <f t="shared" si="0"/>
        <v>0</v>
      </c>
      <c r="I13" s="7" t="s">
        <v>289</v>
      </c>
    </row>
    <row r="14" spans="1:14" ht="18" customHeight="1">
      <c r="A14" s="91" t="s">
        <v>177</v>
      </c>
      <c r="B14" s="91"/>
      <c r="C14" s="91"/>
      <c r="D14" s="12">
        <f>_xlfn.IFNA(VLOOKUP(封面!B1,当年决算导出!A:I,9,FALSE),"")</f>
        <v>0</v>
      </c>
      <c r="E14" s="7" t="s">
        <v>171</v>
      </c>
      <c r="F14" s="91" t="s">
        <v>174</v>
      </c>
      <c r="G14" s="91"/>
      <c r="H14" s="23">
        <f t="shared" si="0"/>
        <v>0</v>
      </c>
      <c r="I14" s="7" t="s">
        <v>289</v>
      </c>
    </row>
    <row r="15" spans="1:14" ht="18" customHeight="1">
      <c r="A15" s="91" t="s">
        <v>178</v>
      </c>
      <c r="B15" s="91"/>
      <c r="C15" s="91"/>
      <c r="D15" s="12">
        <f>_xlfn.IFNA(VLOOKUP(封面!B1,当年决算导出!A:J,10,FALSE),"")</f>
        <v>0</v>
      </c>
      <c r="E15" s="7" t="s">
        <v>171</v>
      </c>
      <c r="F15" s="91" t="s">
        <v>174</v>
      </c>
      <c r="G15" s="91"/>
      <c r="H15" s="23">
        <f t="shared" si="0"/>
        <v>0</v>
      </c>
      <c r="I15" s="7" t="s">
        <v>290</v>
      </c>
    </row>
    <row r="16" spans="1:14" ht="18" customHeight="1">
      <c r="A16" s="11"/>
      <c r="B16" s="11"/>
      <c r="C16" s="11"/>
      <c r="D16" s="12"/>
      <c r="E16" s="7"/>
      <c r="F16" s="11"/>
      <c r="G16" s="11"/>
      <c r="H16" s="23"/>
      <c r="I16" s="7"/>
    </row>
    <row r="17" spans="1:12" ht="18" customHeight="1">
      <c r="A17" s="11"/>
      <c r="B17" s="11"/>
      <c r="C17" s="11"/>
      <c r="D17" s="12"/>
      <c r="E17" s="7"/>
      <c r="F17" s="11"/>
      <c r="G17" s="11"/>
      <c r="H17" s="23"/>
      <c r="I17" s="7"/>
    </row>
    <row r="18" spans="1:12" ht="18" customHeight="1">
      <c r="A18" s="11"/>
      <c r="B18" s="11"/>
      <c r="C18" s="11"/>
      <c r="D18" s="12"/>
      <c r="E18" s="7"/>
      <c r="F18" s="11"/>
      <c r="G18" s="11"/>
      <c r="H18" s="23"/>
      <c r="I18" s="7"/>
    </row>
    <row r="19" spans="1:12" ht="18" customHeight="1">
      <c r="A19" s="11"/>
      <c r="B19" s="11"/>
      <c r="C19" s="11"/>
      <c r="D19" s="12"/>
      <c r="E19" s="7"/>
      <c r="F19" s="11"/>
      <c r="G19" s="11"/>
      <c r="H19" s="23"/>
      <c r="I19" s="7"/>
    </row>
    <row r="20" spans="1:12" ht="18" customHeight="1">
      <c r="A20" s="11"/>
      <c r="B20" s="11"/>
      <c r="C20" s="11"/>
      <c r="D20" s="12"/>
      <c r="E20" s="7"/>
      <c r="F20" s="11"/>
      <c r="G20" s="11"/>
      <c r="H20" s="23"/>
      <c r="I20" s="7"/>
    </row>
    <row r="21" spans="1:12" ht="18" customHeight="1">
      <c r="A21" s="11"/>
      <c r="B21" s="11"/>
      <c r="C21" s="11"/>
      <c r="D21" s="12"/>
      <c r="E21" s="7"/>
      <c r="F21" s="11"/>
      <c r="G21" s="11"/>
      <c r="H21" s="23"/>
      <c r="I21" s="7"/>
    </row>
    <row r="22" spans="1:12" ht="18" customHeight="1">
      <c r="A22" s="11"/>
      <c r="B22" s="11"/>
      <c r="C22" s="11"/>
      <c r="D22" s="12"/>
      <c r="E22" s="7"/>
      <c r="F22" s="11"/>
      <c r="G22" s="11"/>
      <c r="H22" s="23"/>
      <c r="I22" s="7"/>
    </row>
    <row r="23" spans="1:12" ht="18" customHeight="1">
      <c r="A23" s="11"/>
      <c r="B23" s="11"/>
      <c r="C23" s="11"/>
      <c r="D23" s="12"/>
      <c r="E23" s="7"/>
      <c r="F23" s="11"/>
      <c r="G23" s="11"/>
      <c r="H23" s="23"/>
      <c r="I23" s="7"/>
    </row>
    <row r="24" spans="1:12" ht="18" customHeight="1">
      <c r="A24" s="11"/>
      <c r="B24" s="11"/>
      <c r="C24" s="11"/>
      <c r="D24" s="12"/>
      <c r="E24" s="7"/>
      <c r="F24" s="11"/>
      <c r="G24" s="11"/>
      <c r="H24" s="23"/>
      <c r="I24" s="7"/>
    </row>
    <row r="25" spans="1:12" ht="18" customHeight="1">
      <c r="A25" s="11"/>
      <c r="B25" s="11"/>
      <c r="C25" s="11"/>
      <c r="D25" s="12"/>
      <c r="E25" s="7"/>
      <c r="F25" s="11"/>
      <c r="G25" s="11"/>
      <c r="H25" s="23"/>
      <c r="I25" s="7"/>
    </row>
    <row r="26" spans="1:12" ht="18" customHeight="1">
      <c r="A26" s="7" t="s">
        <v>179</v>
      </c>
    </row>
    <row r="27" spans="1:12" ht="18" customHeight="1">
      <c r="A27" s="91" t="s">
        <v>421</v>
      </c>
      <c r="B27" s="91"/>
      <c r="C27" s="91"/>
      <c r="D27" s="12">
        <f>_xlfn.IFNA(VLOOKUP(封面!B1,当年决算导出!A:K,11,FALSE),"")</f>
        <v>172894306.49000001</v>
      </c>
      <c r="E27" s="7" t="s">
        <v>171</v>
      </c>
      <c r="F27" s="7" t="s">
        <v>224</v>
      </c>
      <c r="G27" s="8" t="str">
        <f>IF(ISNA(VLOOKUP(封面!B1,上年决算导出!A:K,11,FALSE)),"",IF(D27-VLOOKUP(封面!B1,上年决算导出!A:K,11,FALSE)&gt;0,"增加","减少"))</f>
        <v>增加</v>
      </c>
      <c r="H27" s="12">
        <f>IF(ISNA(VLOOKUP(封面!B1,上年决算导出!A:K,11,FALSE)),"",IF(D27-VLOOKUP(封面!B1,上年决算导出!A:K,11,FALSE)&gt;0,D27-VLOOKUP(封面!B1,上年决算导出!A:K,11,FALSE),VLOOKUP(封面!B1,上年决算导出!A:K,11,FALSE)-D27))</f>
        <v>1238218.4699999988</v>
      </c>
      <c r="I27" s="7" t="s">
        <v>171</v>
      </c>
      <c r="J27" s="8" t="str">
        <f>IF(ISNA(VLOOKUP(封面!B1,上年决算导出!A:K,11,FALSE)),"",IF(D27-VLOOKUP(封面!B1,上年决算导出!A:K,11,FALSE)&gt;0,"增长","下降"))</f>
        <v>增长</v>
      </c>
      <c r="K27" s="23">
        <f>IF(ISNA(VLOOKUP(封面!B1,上年决算导出!A:K,11,FALSE)),"",H27/VLOOKUP(封面!B1,上年决算导出!A:K,11,FALSE))</f>
        <v>7.2133676368980942E-3</v>
      </c>
      <c r="L27" s="7" t="s">
        <v>291</v>
      </c>
    </row>
    <row r="28" spans="1:12" ht="18" customHeight="1">
      <c r="A28" s="91" t="s">
        <v>180</v>
      </c>
      <c r="B28" s="91"/>
      <c r="C28" s="91"/>
      <c r="D28" s="12">
        <f>_xlfn.IFNA(VLOOKUP(封面!B1,当年决算导出!A:L,12,FALSE),"")</f>
        <v>157722529.33000001</v>
      </c>
      <c r="E28" s="7" t="s">
        <v>171</v>
      </c>
      <c r="F28" s="91" t="s">
        <v>181</v>
      </c>
      <c r="G28" s="91"/>
      <c r="H28" s="23">
        <f>D28/$D$27</f>
        <v>0.91224825462440828</v>
      </c>
      <c r="I28" s="7" t="s">
        <v>289</v>
      </c>
    </row>
    <row r="29" spans="1:12" ht="18" customHeight="1">
      <c r="A29" s="91" t="s">
        <v>182</v>
      </c>
      <c r="B29" s="91"/>
      <c r="C29" s="91"/>
      <c r="D29" s="12">
        <f>_xlfn.IFNA(VLOOKUP(封面!B1,当年决算导出!A:M,13,FALSE),"")</f>
        <v>15171777.16</v>
      </c>
      <c r="E29" s="7" t="s">
        <v>171</v>
      </c>
      <c r="F29" s="91" t="s">
        <v>181</v>
      </c>
      <c r="G29" s="91"/>
      <c r="H29" s="23">
        <f t="shared" ref="H29:H30" si="1">D29/$D$27</f>
        <v>8.7751745375591744E-2</v>
      </c>
      <c r="I29" s="7" t="s">
        <v>289</v>
      </c>
    </row>
    <row r="30" spans="1:12" ht="18" customHeight="1">
      <c r="A30" s="91" t="s">
        <v>183</v>
      </c>
      <c r="B30" s="91"/>
      <c r="C30" s="91"/>
      <c r="D30" s="12">
        <f>_xlfn.IFNA(VLOOKUP(封面!B1,当年决算导出!A:N,14,FALSE),"")</f>
        <v>0</v>
      </c>
      <c r="E30" s="7" t="s">
        <v>171</v>
      </c>
      <c r="F30" s="91" t="s">
        <v>181</v>
      </c>
      <c r="G30" s="91"/>
      <c r="H30" s="23">
        <f t="shared" si="1"/>
        <v>0</v>
      </c>
      <c r="I30" s="7" t="s">
        <v>290</v>
      </c>
    </row>
    <row r="31" spans="1:12" ht="18" customHeight="1">
      <c r="A31" s="11"/>
      <c r="B31" s="11"/>
      <c r="C31" s="11"/>
      <c r="D31" s="12"/>
      <c r="E31" s="7"/>
      <c r="F31" s="11"/>
      <c r="G31" s="11"/>
      <c r="H31" s="23"/>
      <c r="I31" s="7"/>
    </row>
    <row r="32" spans="1:12" ht="18" customHeight="1">
      <c r="A32" s="11"/>
      <c r="B32" s="11"/>
      <c r="C32" s="11"/>
      <c r="D32" s="12"/>
      <c r="E32" s="7"/>
      <c r="F32" s="11"/>
      <c r="G32" s="11"/>
      <c r="H32" s="23"/>
      <c r="I32" s="7"/>
    </row>
    <row r="33" spans="1:13" ht="18" customHeight="1">
      <c r="A33" s="11"/>
      <c r="B33" s="11"/>
      <c r="C33" s="11"/>
      <c r="D33" s="12"/>
      <c r="E33" s="7"/>
      <c r="F33" s="11"/>
      <c r="G33" s="11"/>
      <c r="H33" s="23"/>
      <c r="I33" s="7"/>
    </row>
    <row r="34" spans="1:13" ht="18" customHeight="1">
      <c r="A34" s="11"/>
      <c r="B34" s="11"/>
      <c r="C34" s="11"/>
      <c r="D34" s="12"/>
      <c r="E34" s="7"/>
      <c r="F34" s="11"/>
      <c r="G34" s="11"/>
      <c r="H34" s="23"/>
      <c r="I34" s="7"/>
    </row>
    <row r="35" spans="1:13" ht="18" customHeight="1">
      <c r="A35" s="11"/>
      <c r="B35" s="11"/>
      <c r="C35" s="11"/>
      <c r="D35" s="12"/>
      <c r="E35" s="7"/>
      <c r="F35" s="11"/>
      <c r="G35" s="11"/>
      <c r="H35" s="23"/>
      <c r="I35" s="7"/>
    </row>
    <row r="36" spans="1:13" ht="18" customHeight="1">
      <c r="A36" s="11"/>
      <c r="B36" s="11"/>
      <c r="C36" s="11"/>
      <c r="D36" s="12"/>
      <c r="E36" s="7"/>
      <c r="F36" s="11"/>
      <c r="G36" s="11"/>
      <c r="H36" s="23"/>
      <c r="I36" s="7"/>
    </row>
    <row r="37" spans="1:13" ht="18" customHeight="1">
      <c r="A37" s="11"/>
      <c r="B37" s="11"/>
      <c r="C37" s="11"/>
      <c r="D37" s="12"/>
      <c r="E37" s="7"/>
      <c r="F37" s="11"/>
      <c r="G37" s="11"/>
      <c r="H37" s="23"/>
      <c r="I37" s="7"/>
    </row>
    <row r="38" spans="1:13" ht="18" customHeight="1">
      <c r="A38" s="11"/>
      <c r="B38" s="11"/>
      <c r="C38" s="11"/>
      <c r="D38" s="12"/>
      <c r="E38" s="7"/>
      <c r="F38" s="11"/>
      <c r="G38" s="11"/>
      <c r="H38" s="23"/>
      <c r="I38" s="7"/>
    </row>
    <row r="39" spans="1:13" ht="18" customHeight="1">
      <c r="A39" s="11"/>
      <c r="B39" s="11"/>
      <c r="C39" s="11"/>
      <c r="D39" s="12"/>
      <c r="E39" s="7"/>
      <c r="F39" s="11"/>
      <c r="G39" s="11"/>
      <c r="H39" s="23"/>
      <c r="I39" s="7"/>
    </row>
    <row r="40" spans="1:13" ht="18" customHeight="1">
      <c r="A40" s="11"/>
      <c r="B40" s="11"/>
      <c r="C40" s="11"/>
      <c r="D40" s="12"/>
      <c r="E40" s="7"/>
      <c r="F40" s="11"/>
      <c r="G40" s="11"/>
      <c r="H40" s="23"/>
      <c r="I40" s="7"/>
    </row>
    <row r="41" spans="1:13" ht="18" customHeight="1">
      <c r="A41" s="6" t="s">
        <v>184</v>
      </c>
    </row>
    <row r="42" spans="1:13" ht="18" customHeight="1">
      <c r="A42" s="91" t="s">
        <v>422</v>
      </c>
      <c r="B42" s="91"/>
      <c r="C42" s="91"/>
      <c r="D42" s="91"/>
      <c r="E42" s="89">
        <f>_xlfn.IFNA(VLOOKUP(封面!B1,当年决算导出!A:O,15,FALSE),"")</f>
        <v>171264706.49000001</v>
      </c>
      <c r="F42" s="89"/>
      <c r="G42" s="11" t="s">
        <v>224</v>
      </c>
      <c r="H42" s="8" t="str">
        <f>IF(ISNA(VLOOKUP(封面!B1,上年决算导出!A:O,15,FALSE)),"",IF(E42-VLOOKUP(封面!B1,上年决算导出!A:O,15,FALSE)&gt;0,"增加","减少"))</f>
        <v>增加</v>
      </c>
      <c r="I42" s="12">
        <f>IF(ISNA(VLOOKUP(封面!B1,上年决算导出!A:O,15,FALSE)),"",IF(E42-VLOOKUP(封面!B1,上年决算导出!A:O,15,FALSE)&gt;0,E42-VLOOKUP(封面!B1,上年决算导出!A:O,15,FALSE),VLOOKUP(封面!B1,上年决算导出!A:O,15,FALSE)-E42))</f>
        <v>888618.46999999881</v>
      </c>
      <c r="J42" s="7" t="s">
        <v>171</v>
      </c>
      <c r="K42" s="8" t="str">
        <f>IF(ISNA(VLOOKUP(封面!B1,上年决算导出!A:O,15,FALSE)),"",IF(E42-VLOOKUP(封面!B1,上年决算导出!A:O,15,FALSE)&gt;0,"增长","下降"))</f>
        <v>增长</v>
      </c>
      <c r="L42" s="23">
        <f>IF(ISNA(VLOOKUP(封面!B1,上年决算导出!A:O,15,FALSE)),"",I42/VLOOKUP(封面!B1,上年决算导出!A:O,15,FALSE))</f>
        <v>5.2156290259210919E-3</v>
      </c>
      <c r="M42" s="7" t="s">
        <v>287</v>
      </c>
    </row>
    <row r="43" spans="1:13" ht="63.65" customHeight="1">
      <c r="B43" s="92" t="s">
        <v>561</v>
      </c>
      <c r="C43" s="92"/>
      <c r="D43" s="92"/>
      <c r="E43" s="92"/>
      <c r="F43" s="92"/>
      <c r="G43" s="92"/>
      <c r="H43" s="92"/>
      <c r="I43" s="92"/>
      <c r="J43" s="92"/>
      <c r="K43" s="92"/>
      <c r="L43" s="92"/>
      <c r="M43" s="92"/>
    </row>
    <row r="44" spans="1:13" ht="18" customHeight="1">
      <c r="A44" s="6" t="s">
        <v>185</v>
      </c>
    </row>
    <row r="45" spans="1:13" ht="18" customHeight="1">
      <c r="A45" s="7" t="s">
        <v>186</v>
      </c>
    </row>
    <row r="46" spans="1:13" ht="18" customHeight="1">
      <c r="A46" s="91" t="s">
        <v>423</v>
      </c>
      <c r="B46" s="91"/>
      <c r="C46" s="91"/>
      <c r="D46" s="91"/>
      <c r="E46" s="91"/>
      <c r="F46" s="89">
        <f>_xlfn.IFNA(VLOOKUP(封面!B1,当年决算导出!A:P,16,FALSE),"")</f>
        <v>171264706.49000001</v>
      </c>
      <c r="G46" s="89"/>
      <c r="H46" s="7" t="s">
        <v>171</v>
      </c>
      <c r="I46" s="7" t="s">
        <v>187</v>
      </c>
      <c r="J46" s="7"/>
      <c r="K46" s="7"/>
      <c r="L46" s="7"/>
      <c r="M46" s="7"/>
    </row>
    <row r="47" spans="1:13" ht="18" customHeight="1">
      <c r="A47" s="91" t="s">
        <v>190</v>
      </c>
      <c r="B47" s="91"/>
      <c r="C47" s="91"/>
      <c r="D47" s="89">
        <f>_xlfn.IFNA(VLOOKUP(封面!B1,当年决算导出!A:Q,17,FALSE),"")</f>
        <v>111945001.92</v>
      </c>
      <c r="E47" s="89"/>
      <c r="F47" s="7" t="s">
        <v>171</v>
      </c>
      <c r="G47" s="88" t="s">
        <v>189</v>
      </c>
      <c r="H47" s="88"/>
      <c r="I47" s="23">
        <f>D47/$F$46</f>
        <v>0.65363730925225028</v>
      </c>
      <c r="J47" s="7" t="s">
        <v>289</v>
      </c>
      <c r="K47" s="9"/>
      <c r="L47" s="9"/>
      <c r="M47" s="9"/>
    </row>
    <row r="48" spans="1:13" ht="18" customHeight="1">
      <c r="A48" s="91" t="s">
        <v>188</v>
      </c>
      <c r="B48" s="91"/>
      <c r="C48" s="91"/>
      <c r="D48" s="89">
        <f>_xlfn.IFNA(VLOOKUP(封面!B1,当年决算导出!A:S,19,FALSE),"")</f>
        <v>28481100.870000001</v>
      </c>
      <c r="E48" s="89"/>
      <c r="F48" s="7" t="s">
        <v>171</v>
      </c>
      <c r="G48" s="88" t="s">
        <v>189</v>
      </c>
      <c r="H48" s="88"/>
      <c r="I48" s="23">
        <f t="shared" ref="I48:I50" si="2">D48/$F$46</f>
        <v>0.16629871649394959</v>
      </c>
      <c r="J48" s="7" t="s">
        <v>289</v>
      </c>
    </row>
    <row r="49" spans="1:13" ht="18" customHeight="1">
      <c r="A49" s="91" t="s">
        <v>191</v>
      </c>
      <c r="B49" s="91"/>
      <c r="C49" s="91"/>
      <c r="D49" s="89">
        <f>_xlfn.IFNA(VLOOKUP(封面!B1,当年决算导出!A:T,20,FALSE),"")</f>
        <v>10669111.34</v>
      </c>
      <c r="E49" s="89"/>
      <c r="F49" s="7" t="s">
        <v>171</v>
      </c>
      <c r="G49" s="88" t="s">
        <v>189</v>
      </c>
      <c r="H49" s="88"/>
      <c r="I49" s="23">
        <f t="shared" si="2"/>
        <v>6.2296030271846811E-2</v>
      </c>
      <c r="J49" s="7" t="s">
        <v>289</v>
      </c>
    </row>
    <row r="50" spans="1:13" ht="18" customHeight="1">
      <c r="A50" s="91" t="s">
        <v>192</v>
      </c>
      <c r="B50" s="91"/>
      <c r="C50" s="91"/>
      <c r="D50" s="89">
        <f>_xlfn.IFNA(VLOOKUP(封面!B1,当年决算导出!A:V,22,FALSE),"")</f>
        <v>20169492.359999999</v>
      </c>
      <c r="E50" s="89"/>
      <c r="F50" s="7" t="s">
        <v>171</v>
      </c>
      <c r="G50" s="88" t="s">
        <v>189</v>
      </c>
      <c r="H50" s="88"/>
      <c r="I50" s="23">
        <f t="shared" si="2"/>
        <v>0.11776794398195332</v>
      </c>
      <c r="J50" s="7" t="s">
        <v>289</v>
      </c>
    </row>
    <row r="51" spans="1:13" ht="18" customHeight="1">
      <c r="A51" s="94" t="s">
        <v>454</v>
      </c>
      <c r="B51" s="94"/>
      <c r="C51" s="94"/>
      <c r="D51" s="89">
        <f>_xlfn.IFNA(VLOOKUP(封面!B1,当年决算导出!A:R,18,FALSE),"")</f>
        <v>0</v>
      </c>
      <c r="E51" s="89"/>
      <c r="F51" s="7" t="s">
        <v>171</v>
      </c>
      <c r="G51" s="88" t="s">
        <v>189</v>
      </c>
      <c r="H51" s="88"/>
      <c r="I51" s="23">
        <f>D51/$F$46</f>
        <v>0</v>
      </c>
      <c r="J51" s="7" t="s">
        <v>289</v>
      </c>
      <c r="K51" s="9"/>
      <c r="L51" s="9"/>
      <c r="M51" s="9"/>
    </row>
    <row r="52" spans="1:13" ht="18" customHeight="1">
      <c r="A52" s="91" t="s">
        <v>556</v>
      </c>
      <c r="B52" s="91"/>
      <c r="C52" s="91"/>
      <c r="D52" s="89">
        <f>_xlfn.IFNA(VLOOKUP(封面!B1,当年决算导出!A:U,21,FALSE),"")</f>
        <v>0</v>
      </c>
      <c r="E52" s="89"/>
      <c r="F52" s="7" t="s">
        <v>171</v>
      </c>
      <c r="G52" s="88" t="s">
        <v>189</v>
      </c>
      <c r="H52" s="88"/>
      <c r="I52" s="23">
        <f t="shared" ref="I52" si="3">D52/$F$46</f>
        <v>0</v>
      </c>
      <c r="J52" s="7" t="s">
        <v>289</v>
      </c>
    </row>
    <row r="53" spans="1:13" ht="18" customHeight="1">
      <c r="A53" s="7" t="s">
        <v>193</v>
      </c>
    </row>
    <row r="54" spans="1:13" ht="18" customHeight="1">
      <c r="A54" s="93" t="s">
        <v>424</v>
      </c>
      <c r="B54" s="93"/>
      <c r="C54" s="93"/>
      <c r="D54" s="93"/>
      <c r="E54" s="89">
        <f>_xlfn.IFNA(VLOOKUP(封面!B1,一般公共预算财政拨款支出决算具体情况!A:C,3,FALSE),"")</f>
        <v>111945001.92</v>
      </c>
      <c r="F54" s="89"/>
      <c r="G54" s="7" t="s">
        <v>171</v>
      </c>
      <c r="H54" s="88" t="s">
        <v>425</v>
      </c>
      <c r="I54" s="88"/>
      <c r="J54" s="89">
        <f>_xlfn.IFNA(VLOOKUP(封面!B1,一般公共预算财政拨款支出决算具体情况!A:D,4,FALSE),"")</f>
        <v>104293596.38</v>
      </c>
      <c r="K54" s="89"/>
      <c r="L54" s="10" t="s">
        <v>170</v>
      </c>
    </row>
    <row r="55" spans="1:13" ht="18" customHeight="1">
      <c r="B55" s="11" t="str">
        <f>IF(E54&gt;J54,"增加","减少")</f>
        <v>增加</v>
      </c>
      <c r="C55" s="89">
        <f>ABS(E54-J54)</f>
        <v>7651405.5400000066</v>
      </c>
      <c r="D55" s="89"/>
      <c r="E55" s="7" t="s">
        <v>171</v>
      </c>
      <c r="F55" s="11" t="str">
        <f>IF(E54&gt;J54,"增长","下降")</f>
        <v>增长</v>
      </c>
      <c r="G55" s="24">
        <f>IF(J54=0,IF(E54&gt;0,1,""),C55/J54)</f>
        <v>7.3364097179290377E-2</v>
      </c>
      <c r="H55" s="7" t="s">
        <v>290</v>
      </c>
      <c r="I55" s="10" t="s">
        <v>194</v>
      </c>
    </row>
    <row r="56" spans="1:13" ht="18" customHeight="1">
      <c r="A56" s="91" t="s">
        <v>426</v>
      </c>
      <c r="B56" s="91"/>
      <c r="C56" s="91"/>
      <c r="D56" s="91"/>
      <c r="E56" s="89">
        <f>_xlfn.IFNA(VLOOKUP(封面!B1,一般公共预算财政拨款支出决算具体情况!A:E,5,FALSE),"")</f>
        <v>111034059.78</v>
      </c>
      <c r="F56" s="89"/>
      <c r="G56" s="7" t="s">
        <v>171</v>
      </c>
      <c r="H56" s="88" t="s">
        <v>425</v>
      </c>
      <c r="I56" s="88"/>
      <c r="J56" s="89">
        <f>_xlfn.IFNA(VLOOKUP(封面!B1,一般公共预算财政拨款支出决算具体情况!A:F,6,FALSE),"")</f>
        <v>103380096.38</v>
      </c>
      <c r="K56" s="89"/>
      <c r="L56" s="10" t="s">
        <v>170</v>
      </c>
    </row>
    <row r="57" spans="1:13" ht="18" customHeight="1">
      <c r="A57" s="11"/>
      <c r="B57" s="11" t="str">
        <f>IF(E56&gt;J56,"增加","减少")</f>
        <v>增加</v>
      </c>
      <c r="C57" s="89">
        <f>ABS(E56-J56)</f>
        <v>7653963.400000006</v>
      </c>
      <c r="D57" s="89"/>
      <c r="E57" s="7" t="s">
        <v>171</v>
      </c>
      <c r="F57" s="11" t="str">
        <f>IF(E56&gt;J56,"增长","下降")</f>
        <v>增长</v>
      </c>
      <c r="G57" s="24">
        <f>IF(J56=0,IF(E56&gt;0,1,""),C57/J56)</f>
        <v>7.4037108379797836E-2</v>
      </c>
      <c r="H57" s="7" t="s">
        <v>290</v>
      </c>
    </row>
    <row r="58" spans="1:13" ht="54.5" customHeight="1">
      <c r="B58" s="90" t="s">
        <v>570</v>
      </c>
      <c r="C58" s="90"/>
      <c r="D58" s="90"/>
      <c r="E58" s="90"/>
      <c r="F58" s="90"/>
      <c r="G58" s="90"/>
      <c r="H58" s="90"/>
      <c r="I58" s="90"/>
      <c r="J58" s="90"/>
      <c r="K58" s="90"/>
      <c r="L58" s="90"/>
    </row>
    <row r="59" spans="1:13" ht="18" customHeight="1">
      <c r="A59" s="91" t="s">
        <v>427</v>
      </c>
      <c r="B59" s="91"/>
      <c r="C59" s="91"/>
      <c r="D59" s="91"/>
      <c r="E59" s="89">
        <f>_xlfn.IFNA(VLOOKUP(封面!B1,一般公共预算财政拨款支出决算具体情况!A:K,11,FALSE),"")</f>
        <v>11900</v>
      </c>
      <c r="F59" s="89"/>
      <c r="G59" s="7" t="s">
        <v>171</v>
      </c>
      <c r="H59" s="88" t="s">
        <v>425</v>
      </c>
      <c r="I59" s="88"/>
      <c r="J59" s="89">
        <f>_xlfn.IFNA(VLOOKUP(封面!B1,一般公共预算财政拨款支出决算具体情况!A:L,12,FALSE),"")</f>
        <v>11900</v>
      </c>
      <c r="K59" s="89"/>
      <c r="L59" s="10" t="s">
        <v>170</v>
      </c>
    </row>
    <row r="60" spans="1:13" ht="18" customHeight="1">
      <c r="A60" s="11"/>
      <c r="B60" s="11" t="str">
        <f>IF(E59&gt;J59,"增加","减少")</f>
        <v>减少</v>
      </c>
      <c r="C60" s="89">
        <f>ABS(E59-J59)</f>
        <v>0</v>
      </c>
      <c r="D60" s="89"/>
      <c r="E60" s="7" t="s">
        <v>171</v>
      </c>
      <c r="F60" s="11" t="str">
        <f>IF(E59&gt;J59,"增长","下降")</f>
        <v>下降</v>
      </c>
      <c r="G60" s="24">
        <f>IF(J59=0,IF(E59&gt;0,1,""),C60/J59)</f>
        <v>0</v>
      </c>
      <c r="H60" s="7" t="s">
        <v>290</v>
      </c>
    </row>
    <row r="61" spans="1:13" ht="36" customHeight="1">
      <c r="B61" s="90" t="s">
        <v>562</v>
      </c>
      <c r="C61" s="90"/>
      <c r="D61" s="90"/>
      <c r="E61" s="90"/>
      <c r="F61" s="90"/>
      <c r="G61" s="90"/>
      <c r="H61" s="90"/>
      <c r="I61" s="90"/>
      <c r="J61" s="90"/>
      <c r="K61" s="90"/>
      <c r="L61" s="90"/>
    </row>
    <row r="62" spans="1:13" ht="18" customHeight="1">
      <c r="A62" s="91" t="s">
        <v>428</v>
      </c>
      <c r="B62" s="91"/>
      <c r="C62" s="91"/>
      <c r="D62" s="91"/>
      <c r="E62" s="89">
        <f>_xlfn.IFNA(VLOOKUP(封面!B1,一般公共预算财政拨款支出决算具体情况!A:M,13,FALSE),"")</f>
        <v>259042.14</v>
      </c>
      <c r="F62" s="89"/>
      <c r="G62" s="7" t="s">
        <v>171</v>
      </c>
      <c r="H62" s="88" t="s">
        <v>425</v>
      </c>
      <c r="I62" s="88"/>
      <c r="J62" s="89">
        <f>_xlfn.IFNA(VLOOKUP(封面!B1,一般公共预算财政拨款支出决算具体情况!A:N,14,FALSE),"")</f>
        <v>261600</v>
      </c>
      <c r="K62" s="89"/>
      <c r="L62" s="10" t="s">
        <v>170</v>
      </c>
    </row>
    <row r="63" spans="1:13" ht="18" customHeight="1">
      <c r="A63" s="11"/>
      <c r="B63" s="11" t="str">
        <f>IF(E62&gt;J62,"增加","减少")</f>
        <v>减少</v>
      </c>
      <c r="C63" s="89">
        <f>ABS(E62-J62)</f>
        <v>2557.859999999986</v>
      </c>
      <c r="D63" s="89"/>
      <c r="E63" s="7" t="s">
        <v>171</v>
      </c>
      <c r="F63" s="11" t="str">
        <f>IF(E62&gt;J62,"增长","下降")</f>
        <v>下降</v>
      </c>
      <c r="G63" s="24">
        <f>IF(J62=0,IF(E62&gt;0,1,""),C63/J62)</f>
        <v>9.7777522935779283E-3</v>
      </c>
      <c r="H63" s="7" t="s">
        <v>290</v>
      </c>
    </row>
    <row r="64" spans="1:13" ht="36" customHeight="1">
      <c r="B64" s="90" t="s">
        <v>567</v>
      </c>
      <c r="C64" s="90"/>
      <c r="D64" s="90"/>
      <c r="E64" s="90"/>
      <c r="F64" s="90"/>
      <c r="G64" s="90"/>
      <c r="H64" s="90"/>
      <c r="I64" s="90"/>
      <c r="J64" s="90"/>
      <c r="K64" s="90"/>
      <c r="L64" s="90"/>
    </row>
    <row r="65" spans="1:12" ht="18" customHeight="1">
      <c r="A65" s="95" t="s">
        <v>429</v>
      </c>
      <c r="B65" s="95"/>
      <c r="C65" s="95"/>
      <c r="D65" s="95"/>
      <c r="E65" s="89">
        <f>_xlfn.IFNA(VLOOKUP(封面!B1,一般公共预算财政拨款支出决算具体情况!A:O,15,FALSE),"")</f>
        <v>640000</v>
      </c>
      <c r="F65" s="89"/>
      <c r="G65" s="7" t="s">
        <v>171</v>
      </c>
      <c r="H65" s="88" t="s">
        <v>425</v>
      </c>
      <c r="I65" s="88"/>
      <c r="J65" s="89">
        <f>_xlfn.IFNA(VLOOKUP(封面!B1,一般公共预算财政拨款支出决算具体情况!A:P,16,FALSE),"")</f>
        <v>640000</v>
      </c>
      <c r="K65" s="89"/>
      <c r="L65" s="10" t="s">
        <v>170</v>
      </c>
    </row>
    <row r="66" spans="1:12" ht="18" customHeight="1">
      <c r="A66" s="11"/>
      <c r="B66" s="11" t="str">
        <f>IF(E65&gt;J65,"增加","减少")</f>
        <v>减少</v>
      </c>
      <c r="C66" s="89">
        <f>ABS(E65-J65)</f>
        <v>0</v>
      </c>
      <c r="D66" s="89"/>
      <c r="E66" s="7" t="s">
        <v>171</v>
      </c>
      <c r="F66" s="11" t="str">
        <f>IF(E65&gt;J65,"增长","下降")</f>
        <v>下降</v>
      </c>
      <c r="G66" s="24">
        <f>IF(J65=0,IF(E65&gt;0,1,""),C66/J65)</f>
        <v>0</v>
      </c>
      <c r="H66" s="7" t="s">
        <v>290</v>
      </c>
    </row>
    <row r="67" spans="1:12" ht="36" customHeight="1">
      <c r="B67" s="90" t="s">
        <v>562</v>
      </c>
      <c r="C67" s="90"/>
      <c r="D67" s="90"/>
      <c r="E67" s="90"/>
      <c r="F67" s="90"/>
      <c r="G67" s="90"/>
      <c r="H67" s="90"/>
      <c r="I67" s="90"/>
      <c r="J67" s="90"/>
      <c r="K67" s="90"/>
      <c r="L67" s="90"/>
    </row>
    <row r="68" spans="1:12" ht="18" customHeight="1">
      <c r="A68" s="96" t="s">
        <v>557</v>
      </c>
      <c r="B68" s="96"/>
      <c r="C68" s="96"/>
      <c r="D68" s="96"/>
      <c r="E68" s="89">
        <f>_xlfn.IFNA(VLOOKUP(封面!B1,一般公共预算财政拨款支出决算具体情况!A:W,23,FALSE),"")</f>
        <v>28481100.870000001</v>
      </c>
      <c r="F68" s="89"/>
      <c r="G68" s="7" t="s">
        <v>171</v>
      </c>
      <c r="H68" s="88" t="s">
        <v>425</v>
      </c>
      <c r="I68" s="88"/>
      <c r="J68" s="89">
        <f>_xlfn.IFNA(VLOOKUP(封面!B1,一般公共预算财政拨款支出决算具体情况!A:X,24,FALSE),"")</f>
        <v>26310589.220000003</v>
      </c>
      <c r="K68" s="89"/>
      <c r="L68" s="10" t="s">
        <v>170</v>
      </c>
    </row>
    <row r="69" spans="1:12" ht="18" customHeight="1">
      <c r="B69" s="11" t="str">
        <f>IF(E68&gt;J68,"增加","减少")</f>
        <v>增加</v>
      </c>
      <c r="C69" s="89">
        <f>ABS(E68-J68)</f>
        <v>2170511.6499999985</v>
      </c>
      <c r="D69" s="89"/>
      <c r="E69" s="7" t="s">
        <v>171</v>
      </c>
      <c r="F69" s="11" t="str">
        <f>IF(E68&gt;J68,"增长","下降")</f>
        <v>增长</v>
      </c>
      <c r="G69" s="24">
        <f>IF(J68=0,IF(E68&gt;0,1,""),C69/J68)</f>
        <v>8.2495744654402625E-2</v>
      </c>
      <c r="H69" s="7" t="s">
        <v>290</v>
      </c>
      <c r="I69" s="10" t="s">
        <v>194</v>
      </c>
    </row>
    <row r="70" spans="1:12" ht="18" customHeight="1">
      <c r="A70" s="95" t="s">
        <v>431</v>
      </c>
      <c r="B70" s="95"/>
      <c r="C70" s="95"/>
      <c r="D70" s="95"/>
      <c r="E70" s="89">
        <f>_xlfn.IFNA(VLOOKUP(封面!B1,一般公共预算财政拨款支出决算具体情况!A:Y,25,FALSE),"")</f>
        <v>27237710.07</v>
      </c>
      <c r="F70" s="89"/>
      <c r="G70" s="7" t="s">
        <v>171</v>
      </c>
      <c r="H70" s="88" t="s">
        <v>425</v>
      </c>
      <c r="I70" s="88"/>
      <c r="J70" s="89">
        <f>_xlfn.IFNA(VLOOKUP(封面!B1,一般公共预算财政拨款支出决算具体情况!A:Z,26,FALSE),"")</f>
        <v>26310589.220000003</v>
      </c>
      <c r="K70" s="89"/>
      <c r="L70" s="10" t="s">
        <v>170</v>
      </c>
    </row>
    <row r="71" spans="1:12" ht="18" customHeight="1">
      <c r="A71" s="11"/>
      <c r="B71" s="11" t="str">
        <f>IF(E70&gt;J70,"增加","减少")</f>
        <v>增加</v>
      </c>
      <c r="C71" s="89">
        <f>ABS(E70-J70)</f>
        <v>927120.84999999776</v>
      </c>
      <c r="D71" s="89"/>
      <c r="E71" s="7" t="s">
        <v>171</v>
      </c>
      <c r="F71" s="11" t="str">
        <f>IF(E70&gt;J70,"增长","下降")</f>
        <v>增长</v>
      </c>
      <c r="G71" s="24">
        <f>IF(J70=0,IF(E70&gt;0,1,""),C71/J70)</f>
        <v>3.5237555580672687E-2</v>
      </c>
      <c r="H71" s="7" t="s">
        <v>290</v>
      </c>
    </row>
    <row r="72" spans="1:12" ht="36" customHeight="1">
      <c r="B72" s="90" t="s">
        <v>563</v>
      </c>
      <c r="C72" s="90"/>
      <c r="D72" s="90"/>
      <c r="E72" s="90"/>
      <c r="F72" s="90"/>
      <c r="G72" s="90"/>
      <c r="H72" s="90"/>
      <c r="I72" s="90"/>
      <c r="J72" s="90"/>
      <c r="K72" s="90"/>
      <c r="L72" s="90"/>
    </row>
    <row r="73" spans="1:12" ht="18" customHeight="1">
      <c r="A73" s="95" t="s">
        <v>432</v>
      </c>
      <c r="B73" s="95"/>
      <c r="C73" s="95"/>
      <c r="D73" s="95"/>
      <c r="E73" s="89">
        <f>_xlfn.IFNA(VLOOKUP(封面!B1,一般公共预算财政拨款支出决算具体情况!A:AA,27,FALSE),"")</f>
        <v>1241830.8</v>
      </c>
      <c r="F73" s="89"/>
      <c r="G73" s="7" t="s">
        <v>171</v>
      </c>
      <c r="H73" s="88" t="s">
        <v>430</v>
      </c>
      <c r="I73" s="88"/>
      <c r="J73" s="89"/>
      <c r="K73" s="89"/>
      <c r="L73" s="10"/>
    </row>
    <row r="74" spans="1:12" ht="36" customHeight="1">
      <c r="B74" s="90" t="s">
        <v>566</v>
      </c>
      <c r="C74" s="90"/>
      <c r="D74" s="90"/>
      <c r="E74" s="90"/>
      <c r="F74" s="90"/>
      <c r="G74" s="90"/>
      <c r="H74" s="90"/>
      <c r="I74" s="90"/>
      <c r="J74" s="90"/>
      <c r="K74" s="90"/>
      <c r="L74" s="90"/>
    </row>
    <row r="75" spans="1:12" ht="18" customHeight="1">
      <c r="A75" s="95" t="s">
        <v>555</v>
      </c>
      <c r="B75" s="95"/>
      <c r="C75" s="95"/>
      <c r="D75" s="95"/>
      <c r="E75" s="89">
        <f>_xlfn.IFNA(VLOOKUP(封面!B1,一般公共预算财政拨款支出决算具体情况!A:AC,29,FALSE),"")</f>
        <v>1560</v>
      </c>
      <c r="F75" s="89"/>
      <c r="G75" s="7" t="s">
        <v>171</v>
      </c>
      <c r="H75" s="88" t="s">
        <v>430</v>
      </c>
      <c r="I75" s="88"/>
      <c r="J75" s="89"/>
      <c r="K75" s="89"/>
      <c r="L75" s="10"/>
    </row>
    <row r="76" spans="1:12" ht="36" customHeight="1">
      <c r="B76" s="90" t="s">
        <v>568</v>
      </c>
      <c r="C76" s="90"/>
      <c r="D76" s="90"/>
      <c r="E76" s="90"/>
      <c r="F76" s="90"/>
      <c r="G76" s="90"/>
      <c r="H76" s="90"/>
      <c r="I76" s="90"/>
      <c r="J76" s="90"/>
      <c r="K76" s="90"/>
      <c r="L76" s="90"/>
    </row>
    <row r="77" spans="1:12" ht="18" customHeight="1">
      <c r="A77" s="96" t="s">
        <v>558</v>
      </c>
      <c r="B77" s="96"/>
      <c r="C77" s="96"/>
      <c r="D77" s="96"/>
      <c r="E77" s="89">
        <f>_xlfn.IFNA(VLOOKUP(封面!B1,一般公共预算财政拨款支出决算具体情况!A:AE,31,FALSE),"")</f>
        <v>10669111.34</v>
      </c>
      <c r="F77" s="89"/>
      <c r="G77" s="7" t="s">
        <v>171</v>
      </c>
      <c r="H77" s="88" t="s">
        <v>425</v>
      </c>
      <c r="I77" s="88"/>
      <c r="J77" s="89">
        <f>_xlfn.IFNA(VLOOKUP(封面!B1,一般公共预算财政拨款支出决算具体情况!A:AF,32,FALSE),"")</f>
        <v>10449219.359999999</v>
      </c>
      <c r="K77" s="89"/>
      <c r="L77" s="10" t="s">
        <v>170</v>
      </c>
    </row>
    <row r="78" spans="1:12" ht="18" customHeight="1">
      <c r="B78" s="11" t="str">
        <f>IF(E77&gt;J77,"增加","减少")</f>
        <v>增加</v>
      </c>
      <c r="C78" s="89">
        <f>ABS(E77-J77)</f>
        <v>219891.98000000045</v>
      </c>
      <c r="D78" s="89"/>
      <c r="E78" s="7" t="s">
        <v>171</v>
      </c>
      <c r="F78" s="11" t="str">
        <f>IF(E77&gt;J77,"增长","下降")</f>
        <v>增长</v>
      </c>
      <c r="G78" s="24">
        <f>IF(J77=0,IF(E77&gt;0,1,""),C78/J77)</f>
        <v>2.1043866764033602E-2</v>
      </c>
      <c r="H78" s="7" t="s">
        <v>290</v>
      </c>
      <c r="I78" s="10" t="s">
        <v>194</v>
      </c>
    </row>
    <row r="79" spans="1:12" ht="18" customHeight="1">
      <c r="A79" s="95" t="s">
        <v>433</v>
      </c>
      <c r="B79" s="95"/>
      <c r="C79" s="95"/>
      <c r="D79" s="95"/>
      <c r="E79" s="89">
        <f>_xlfn.IFNA(VLOOKUP(封面!B1,一般公共预算财政拨款支出决算具体情况!A:AG,33,FALSE),"")</f>
        <v>10669111.34</v>
      </c>
      <c r="F79" s="89"/>
      <c r="G79" s="7" t="s">
        <v>171</v>
      </c>
      <c r="H79" s="88" t="s">
        <v>425</v>
      </c>
      <c r="I79" s="88"/>
      <c r="J79" s="89">
        <f>_xlfn.IFNA(VLOOKUP(封面!B1,一般公共预算财政拨款支出决算具体情况!A:AH,34,FALSE),"")</f>
        <v>10449219.359999999</v>
      </c>
      <c r="K79" s="89"/>
      <c r="L79" s="10" t="s">
        <v>170</v>
      </c>
    </row>
    <row r="80" spans="1:12" ht="18" customHeight="1">
      <c r="A80" s="11"/>
      <c r="B80" s="11" t="str">
        <f>IF(E79&gt;J79,"增加","减少")</f>
        <v>增加</v>
      </c>
      <c r="C80" s="89">
        <f>ABS(E79-J79)</f>
        <v>219891.98000000045</v>
      </c>
      <c r="D80" s="89"/>
      <c r="E80" s="7" t="s">
        <v>171</v>
      </c>
      <c r="F80" s="11" t="str">
        <f>IF(E79&gt;J79,"增长","下降")</f>
        <v>增长</v>
      </c>
      <c r="G80" s="24">
        <f>IF(J79=0,IF(E79&gt;0,1,""),C80/J79)</f>
        <v>2.1043866764033602E-2</v>
      </c>
      <c r="H80" s="7" t="s">
        <v>290</v>
      </c>
    </row>
    <row r="81" spans="1:13" ht="36" customHeight="1">
      <c r="B81" s="90" t="s">
        <v>564</v>
      </c>
      <c r="C81" s="90"/>
      <c r="D81" s="90"/>
      <c r="E81" s="90"/>
      <c r="F81" s="90"/>
      <c r="G81" s="90"/>
      <c r="H81" s="90"/>
      <c r="I81" s="90"/>
      <c r="J81" s="90"/>
      <c r="K81" s="90"/>
      <c r="L81" s="90"/>
    </row>
    <row r="82" spans="1:13" ht="18" customHeight="1">
      <c r="A82" s="96" t="s">
        <v>559</v>
      </c>
      <c r="B82" s="96"/>
      <c r="C82" s="96"/>
      <c r="D82" s="96"/>
      <c r="E82" s="89">
        <f>_xlfn.IFNA(VLOOKUP(封面!B1,一般公共预算财政拨款支出决算具体情况!A:AM,39,FALSE),"")</f>
        <v>20169492.359999999</v>
      </c>
      <c r="F82" s="89"/>
      <c r="G82" s="7" t="s">
        <v>171</v>
      </c>
      <c r="H82" s="88" t="s">
        <v>425</v>
      </c>
      <c r="I82" s="88"/>
      <c r="J82" s="89">
        <f>_xlfn.IFNA(VLOOKUP(封面!B1,一般公共预算财政拨款支出决算具体情况!A:AN,40,FALSE),"")</f>
        <v>19619520.239999998</v>
      </c>
      <c r="K82" s="89"/>
      <c r="L82" s="10" t="s">
        <v>170</v>
      </c>
    </row>
    <row r="83" spans="1:13" ht="18" customHeight="1">
      <c r="B83" s="11" t="str">
        <f>IF(E82&gt;J82,"增加","减少")</f>
        <v>增加</v>
      </c>
      <c r="C83" s="89">
        <f>ABS(E82-J82)</f>
        <v>549972.12000000104</v>
      </c>
      <c r="D83" s="89"/>
      <c r="E83" s="7" t="s">
        <v>171</v>
      </c>
      <c r="F83" s="11" t="str">
        <f>IF(E82&gt;J82,"增长","下降")</f>
        <v>增长</v>
      </c>
      <c r="G83" s="24">
        <f>IF(J82=0,IF(E82&gt;0,1,""),C83/J82)</f>
        <v>2.8031884229193622E-2</v>
      </c>
      <c r="H83" s="7" t="s">
        <v>290</v>
      </c>
      <c r="I83" s="10" t="s">
        <v>194</v>
      </c>
    </row>
    <row r="84" spans="1:13" ht="18" customHeight="1">
      <c r="A84" s="95" t="s">
        <v>434</v>
      </c>
      <c r="B84" s="95"/>
      <c r="C84" s="95"/>
      <c r="D84" s="95"/>
      <c r="E84" s="89">
        <f>_xlfn.IFNA(VLOOKUP(封面!B1,一般公共预算财政拨款支出决算具体情况!A:AO,41,FALSE),"")</f>
        <v>20169492.359999999</v>
      </c>
      <c r="F84" s="89"/>
      <c r="G84" s="7" t="s">
        <v>171</v>
      </c>
      <c r="H84" s="88" t="s">
        <v>425</v>
      </c>
      <c r="I84" s="88"/>
      <c r="J84" s="89">
        <f>_xlfn.IFNA(VLOOKUP(封面!B1,一般公共预算财政拨款支出决算具体情况!A:AP,42,FALSE),"")</f>
        <v>19619520.239999998</v>
      </c>
      <c r="K84" s="89"/>
      <c r="L84" s="10" t="s">
        <v>170</v>
      </c>
    </row>
    <row r="85" spans="1:13" ht="18" customHeight="1">
      <c r="A85" s="11"/>
      <c r="B85" s="11" t="str">
        <f>IF(E84&gt;J84,"增加","减少")</f>
        <v>增加</v>
      </c>
      <c r="C85" s="89">
        <f>ABS(E84-J84)</f>
        <v>549972.12000000104</v>
      </c>
      <c r="D85" s="89"/>
      <c r="E85" s="7" t="s">
        <v>171</v>
      </c>
      <c r="F85" s="11" t="str">
        <f>IF(E84&gt;J84,"增长","下降")</f>
        <v>增长</v>
      </c>
      <c r="G85" s="24">
        <f>IF(J84=0,IF(E84&gt;0,1,""),C85/J84)</f>
        <v>2.8031884229193622E-2</v>
      </c>
      <c r="H85" s="7" t="s">
        <v>290</v>
      </c>
    </row>
    <row r="86" spans="1:13" ht="36" customHeight="1">
      <c r="B86" s="90" t="s">
        <v>565</v>
      </c>
      <c r="C86" s="90"/>
      <c r="D86" s="90"/>
      <c r="E86" s="90"/>
      <c r="F86" s="90"/>
      <c r="G86" s="90"/>
      <c r="H86" s="90"/>
      <c r="I86" s="90"/>
      <c r="J86" s="90"/>
      <c r="K86" s="90"/>
      <c r="L86" s="90"/>
    </row>
    <row r="87" spans="1:13" ht="18" customHeight="1">
      <c r="A87" s="6" t="s">
        <v>195</v>
      </c>
    </row>
    <row r="88" spans="1:13" ht="18" customHeight="1">
      <c r="A88" s="7" t="s">
        <v>411</v>
      </c>
    </row>
    <row r="89" spans="1:13" ht="18" customHeight="1">
      <c r="A89" s="6" t="s">
        <v>196</v>
      </c>
    </row>
    <row r="90" spans="1:13" ht="18" customHeight="1">
      <c r="A90" s="7" t="s">
        <v>197</v>
      </c>
    </row>
    <row r="91" spans="1:13" ht="18" customHeight="1">
      <c r="A91" s="6" t="s">
        <v>198</v>
      </c>
    </row>
    <row r="92" spans="1:13" ht="18" customHeight="1">
      <c r="A92" s="7" t="s">
        <v>435</v>
      </c>
      <c r="G92" s="89">
        <f>_xlfn.IFNA(VLOOKUP(封面!B1,当年决算导出!A:AA,27,FALSE),"")</f>
        <v>157722529.33000001</v>
      </c>
      <c r="H92" s="89"/>
      <c r="I92" s="10" t="s">
        <v>171</v>
      </c>
    </row>
    <row r="93" spans="1:13" ht="130.25" customHeight="1">
      <c r="A93" s="90" t="s">
        <v>412</v>
      </c>
      <c r="B93" s="90"/>
      <c r="C93" s="90"/>
      <c r="D93" s="90"/>
      <c r="E93" s="90"/>
      <c r="F93" s="90"/>
      <c r="G93" s="90"/>
      <c r="H93" s="90"/>
      <c r="I93" s="90"/>
      <c r="J93" s="90"/>
      <c r="K93" s="90"/>
      <c r="L93" s="90"/>
      <c r="M93" s="90"/>
    </row>
    <row r="94" spans="1:13" ht="18" customHeight="1"/>
    <row r="95" spans="1:13" ht="18" customHeight="1"/>
    <row r="96" spans="1:13"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row r="139" ht="18" customHeight="1"/>
    <row r="140" ht="18" customHeight="1"/>
    <row r="141" ht="18" customHeight="1"/>
    <row r="142" ht="18" customHeight="1"/>
    <row r="143" ht="18" customHeight="1"/>
    <row r="144" ht="18" customHeight="1"/>
    <row r="145" ht="18" customHeight="1"/>
    <row r="146" ht="18" customHeight="1"/>
    <row r="147" ht="18" customHeight="1"/>
    <row r="148" ht="18" customHeight="1"/>
    <row r="149" ht="18" customHeight="1"/>
    <row r="150" ht="18" customHeight="1"/>
    <row r="151" ht="18" customHeight="1"/>
    <row r="152" ht="18" customHeight="1"/>
    <row r="153" ht="18" customHeight="1"/>
    <row r="154" ht="18" customHeight="1"/>
    <row r="155" ht="18" customHeight="1"/>
    <row r="156" ht="18" customHeight="1"/>
    <row r="157" ht="18" customHeight="1"/>
    <row r="158" ht="18" customHeight="1"/>
    <row r="159" ht="18" customHeight="1"/>
    <row r="160" ht="18" customHeight="1"/>
    <row r="161" ht="18" customHeight="1"/>
    <row r="162" ht="18" customHeight="1"/>
    <row r="163" ht="18" customHeight="1"/>
    <row r="164" ht="18" customHeight="1"/>
    <row r="165" ht="18" customHeight="1"/>
    <row r="166" ht="18" customHeight="1"/>
    <row r="167" ht="18" customHeight="1"/>
    <row r="168" ht="18" customHeight="1"/>
    <row r="169" ht="18" customHeight="1"/>
    <row r="170" ht="18" customHeight="1"/>
    <row r="171" ht="18" customHeight="1"/>
    <row r="172" ht="18" customHeight="1"/>
    <row r="173" ht="18" customHeight="1"/>
    <row r="174" ht="18" customHeight="1"/>
    <row r="175" ht="18" customHeight="1"/>
    <row r="176" ht="18" customHeight="1"/>
    <row r="177" ht="18" customHeight="1"/>
    <row r="178" ht="18" customHeight="1"/>
    <row r="179" ht="18" customHeight="1"/>
    <row r="180" ht="18" customHeight="1"/>
    <row r="181" ht="18" customHeight="1"/>
    <row r="182" ht="18" customHeight="1"/>
    <row r="183" ht="18" customHeight="1"/>
    <row r="184" ht="18" customHeight="1"/>
    <row r="185" ht="18" customHeight="1"/>
    <row r="186" ht="18" customHeight="1"/>
    <row r="187" ht="18" customHeight="1"/>
    <row r="188" ht="18" customHeight="1"/>
    <row r="189" ht="18" customHeight="1"/>
    <row r="190" ht="18" customHeight="1"/>
    <row r="191" ht="18" customHeight="1"/>
    <row r="192" ht="18" customHeight="1"/>
    <row r="193" ht="18" customHeight="1"/>
    <row r="194" ht="18" customHeight="1"/>
    <row r="195" ht="18" customHeight="1"/>
    <row r="196" ht="18" customHeight="1"/>
    <row r="197" ht="18" customHeight="1"/>
    <row r="198" ht="18" customHeight="1"/>
    <row r="199" ht="18" customHeight="1"/>
    <row r="200" ht="18" customHeight="1"/>
    <row r="201" ht="18" customHeight="1"/>
    <row r="202" ht="18" customHeight="1"/>
    <row r="203" ht="18" customHeight="1"/>
    <row r="204" ht="18" customHeight="1"/>
    <row r="205" ht="18" customHeight="1"/>
    <row r="206" ht="18" customHeight="1"/>
    <row r="207" ht="18" customHeight="1"/>
    <row r="208" ht="18" customHeight="1"/>
    <row r="209" ht="18" customHeight="1"/>
    <row r="210" ht="18" customHeight="1"/>
    <row r="211" ht="18" customHeight="1"/>
    <row r="212" ht="18" customHeight="1"/>
    <row r="213" ht="18" customHeight="1"/>
    <row r="214" ht="18" customHeight="1"/>
    <row r="215" ht="18" customHeight="1"/>
    <row r="216" ht="18" customHeight="1"/>
    <row r="217" ht="18" customHeight="1"/>
    <row r="218" ht="18" customHeight="1"/>
    <row r="219" ht="18" customHeight="1"/>
    <row r="220" ht="18" customHeight="1"/>
    <row r="221" ht="18" customHeight="1"/>
    <row r="222" ht="18" customHeight="1"/>
    <row r="223" ht="18" customHeight="1"/>
    <row r="224" ht="18" customHeight="1"/>
    <row r="225" ht="18" customHeight="1"/>
    <row r="226" ht="18" customHeight="1"/>
    <row r="227" ht="18" customHeight="1"/>
    <row r="228" ht="18" customHeight="1"/>
    <row r="229" ht="18" customHeight="1"/>
    <row r="230" ht="18" customHeight="1"/>
    <row r="231" ht="18" customHeight="1"/>
    <row r="232" ht="18" customHeight="1"/>
    <row r="233" ht="18" customHeight="1"/>
    <row r="234" ht="18" customHeight="1"/>
    <row r="235" ht="18" customHeight="1"/>
    <row r="236" ht="18" customHeight="1"/>
    <row r="237" ht="18" customHeight="1"/>
    <row r="238" ht="18" customHeight="1"/>
    <row r="239" ht="18" customHeight="1"/>
    <row r="240" ht="18" customHeight="1"/>
    <row r="241" ht="18" customHeight="1"/>
    <row r="242" ht="18" customHeight="1"/>
    <row r="243" ht="18" customHeight="1"/>
    <row r="244" ht="18" customHeight="1"/>
    <row r="245" ht="18" customHeight="1"/>
    <row r="246" ht="18" customHeight="1"/>
    <row r="247" ht="18" customHeight="1"/>
    <row r="248" ht="18" customHeight="1"/>
    <row r="249" ht="18" customHeight="1"/>
    <row r="250" ht="18" customHeight="1"/>
    <row r="251" ht="18" customHeight="1"/>
    <row r="252" ht="18" customHeight="1"/>
    <row r="253" ht="18" customHeight="1"/>
    <row r="254" ht="18" customHeight="1"/>
    <row r="255" ht="18" customHeight="1"/>
    <row r="256" ht="18" customHeight="1"/>
    <row r="257" ht="18" customHeight="1"/>
    <row r="258" ht="18" customHeight="1"/>
    <row r="259" ht="18" customHeight="1"/>
    <row r="260" ht="18" customHeight="1"/>
    <row r="261" ht="18" customHeight="1"/>
    <row r="262" ht="18" customHeight="1"/>
    <row r="263" ht="18" customHeight="1"/>
    <row r="264" ht="18" customHeight="1"/>
    <row r="265" ht="18" customHeight="1"/>
    <row r="266" ht="18" customHeight="1"/>
    <row r="267" ht="18" customHeight="1"/>
    <row r="268" ht="18" customHeight="1"/>
    <row r="269" ht="18" customHeight="1"/>
    <row r="270" ht="18" customHeight="1"/>
    <row r="271" ht="18" customHeight="1"/>
    <row r="272" ht="18" customHeight="1"/>
    <row r="273" ht="18" customHeight="1"/>
    <row r="274" ht="18" customHeight="1"/>
    <row r="275" ht="18" customHeight="1"/>
    <row r="276" ht="18" customHeight="1"/>
    <row r="277" ht="18" customHeight="1"/>
    <row r="278" ht="18" customHeight="1"/>
    <row r="279" ht="18" customHeight="1"/>
    <row r="280" ht="18" customHeight="1"/>
    <row r="281" ht="18" customHeight="1"/>
    <row r="282" ht="18" customHeight="1"/>
    <row r="283" ht="18" customHeight="1"/>
    <row r="284" ht="18" customHeight="1"/>
    <row r="285" ht="18" customHeight="1"/>
    <row r="286" ht="18" customHeight="1"/>
    <row r="287" ht="18" customHeight="1"/>
    <row r="288" ht="18" customHeight="1"/>
    <row r="289" ht="18" customHeight="1"/>
    <row r="290" ht="18" customHeight="1"/>
    <row r="291" ht="18" customHeight="1"/>
    <row r="292" ht="18" customHeight="1"/>
    <row r="293" ht="18" customHeight="1"/>
    <row r="294" ht="18" customHeight="1"/>
    <row r="295" ht="18" customHeight="1"/>
    <row r="296" ht="18" customHeight="1"/>
    <row r="297" ht="18" customHeight="1"/>
    <row r="298" ht="18" customHeight="1"/>
    <row r="299" ht="18" customHeight="1"/>
    <row r="300" ht="18" customHeight="1"/>
    <row r="301" ht="18" customHeight="1"/>
    <row r="302" ht="18" customHeight="1"/>
    <row r="303" ht="18" customHeight="1"/>
    <row r="304" ht="18" customHeight="1"/>
    <row r="305" ht="18" customHeight="1"/>
  </sheetData>
  <mergeCells count="119">
    <mergeCell ref="G92:H92"/>
    <mergeCell ref="A93:M93"/>
    <mergeCell ref="A4:M4"/>
    <mergeCell ref="B86:L86"/>
    <mergeCell ref="C83:D83"/>
    <mergeCell ref="A84:D84"/>
    <mergeCell ref="E84:F84"/>
    <mergeCell ref="H84:I84"/>
    <mergeCell ref="J84:K84"/>
    <mergeCell ref="C85:D85"/>
    <mergeCell ref="A82:D82"/>
    <mergeCell ref="E82:F82"/>
    <mergeCell ref="H82:I82"/>
    <mergeCell ref="J82:K82"/>
    <mergeCell ref="E70:F70"/>
    <mergeCell ref="H70:I70"/>
    <mergeCell ref="J70:K70"/>
    <mergeCell ref="C71:D71"/>
    <mergeCell ref="B74:L74"/>
    <mergeCell ref="A77:D77"/>
    <mergeCell ref="C63:D63"/>
    <mergeCell ref="B64:L64"/>
    <mergeCell ref="A79:D79"/>
    <mergeCell ref="E79:F79"/>
    <mergeCell ref="H79:I79"/>
    <mergeCell ref="J77:K77"/>
    <mergeCell ref="C78:D78"/>
    <mergeCell ref="A70:D70"/>
    <mergeCell ref="B76:L76"/>
    <mergeCell ref="J79:K79"/>
    <mergeCell ref="J73:K73"/>
    <mergeCell ref="E77:F77"/>
    <mergeCell ref="H77:I77"/>
    <mergeCell ref="A75:D75"/>
    <mergeCell ref="E75:F75"/>
    <mergeCell ref="H75:I75"/>
    <mergeCell ref="J75:K75"/>
    <mergeCell ref="A65:D65"/>
    <mergeCell ref="E65:F65"/>
    <mergeCell ref="H65:I65"/>
    <mergeCell ref="J65:K65"/>
    <mergeCell ref="A68:D68"/>
    <mergeCell ref="E68:F68"/>
    <mergeCell ref="H68:I68"/>
    <mergeCell ref="J68:K68"/>
    <mergeCell ref="A73:D73"/>
    <mergeCell ref="E73:F73"/>
    <mergeCell ref="H73:I73"/>
    <mergeCell ref="B72:L72"/>
    <mergeCell ref="C66:D66"/>
    <mergeCell ref="B67:L67"/>
    <mergeCell ref="B61:L61"/>
    <mergeCell ref="A62:D62"/>
    <mergeCell ref="E62:F62"/>
    <mergeCell ref="H62:I62"/>
    <mergeCell ref="J62:K62"/>
    <mergeCell ref="A59:D59"/>
    <mergeCell ref="E59:F59"/>
    <mergeCell ref="H59:I59"/>
    <mergeCell ref="J59:K59"/>
    <mergeCell ref="D49:E49"/>
    <mergeCell ref="G49:H49"/>
    <mergeCell ref="G48:H48"/>
    <mergeCell ref="D47:E47"/>
    <mergeCell ref="G47:H47"/>
    <mergeCell ref="A48:C48"/>
    <mergeCell ref="A47:C47"/>
    <mergeCell ref="D48:E48"/>
    <mergeCell ref="C60:D60"/>
    <mergeCell ref="A52:C52"/>
    <mergeCell ref="D52:E52"/>
    <mergeCell ref="G52:H52"/>
    <mergeCell ref="D51:E51"/>
    <mergeCell ref="G51:H51"/>
    <mergeCell ref="B58:L58"/>
    <mergeCell ref="C55:D55"/>
    <mergeCell ref="C57:D57"/>
    <mergeCell ref="A56:D56"/>
    <mergeCell ref="E56:F56"/>
    <mergeCell ref="H56:I56"/>
    <mergeCell ref="J56:K56"/>
    <mergeCell ref="J54:K54"/>
    <mergeCell ref="A51:C51"/>
    <mergeCell ref="A8:C8"/>
    <mergeCell ref="A6:B6"/>
    <mergeCell ref="A27:C27"/>
    <mergeCell ref="A1:M1"/>
    <mergeCell ref="A28:C28"/>
    <mergeCell ref="F28:G28"/>
    <mergeCell ref="A13:C13"/>
    <mergeCell ref="F13:G13"/>
    <mergeCell ref="A14:C14"/>
    <mergeCell ref="F14:G14"/>
    <mergeCell ref="A15:C15"/>
    <mergeCell ref="F15:G15"/>
    <mergeCell ref="C80:D80"/>
    <mergeCell ref="B81:L81"/>
    <mergeCell ref="C69:D69"/>
    <mergeCell ref="A10:C10"/>
    <mergeCell ref="A11:C11"/>
    <mergeCell ref="F11:G11"/>
    <mergeCell ref="A12:C12"/>
    <mergeCell ref="F12:G12"/>
    <mergeCell ref="B43:M43"/>
    <mergeCell ref="A29:C29"/>
    <mergeCell ref="F29:G29"/>
    <mergeCell ref="A30:C30"/>
    <mergeCell ref="F30:G30"/>
    <mergeCell ref="A42:D42"/>
    <mergeCell ref="E42:F42"/>
    <mergeCell ref="A54:D54"/>
    <mergeCell ref="E54:F54"/>
    <mergeCell ref="H54:I54"/>
    <mergeCell ref="A46:E46"/>
    <mergeCell ref="F46:G46"/>
    <mergeCell ref="D50:E50"/>
    <mergeCell ref="G50:H50"/>
    <mergeCell ref="A50:C50"/>
    <mergeCell ref="A49:C49"/>
  </mergeCells>
  <phoneticPr fontId="4" type="noConversion"/>
  <pageMargins left="0.7" right="0.37" top="0.75" bottom="0.75" header="0.3" footer="0.3"/>
  <pageSetup paperSize="9"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72"/>
  <sheetViews>
    <sheetView topLeftCell="A4" zoomScaleNormal="100" workbookViewId="0">
      <selection sqref="A1:N1"/>
    </sheetView>
  </sheetViews>
  <sheetFormatPr defaultColWidth="8.9140625" defaultRowHeight="18" customHeight="1"/>
  <cols>
    <col min="1" max="1" width="13.9140625" style="7" bestFit="1" customWidth="1"/>
    <col min="2" max="2" width="8.9140625" style="7"/>
    <col min="3" max="3" width="8.9140625" style="7" customWidth="1"/>
    <col min="4" max="10" width="8.9140625" style="7"/>
    <col min="11" max="11" width="9" style="7" customWidth="1"/>
    <col min="12" max="12" width="8.9140625" style="7"/>
    <col min="13" max="13" width="10.9140625" style="7" customWidth="1"/>
    <col min="14" max="14" width="10.58203125" style="7" customWidth="1"/>
    <col min="15" max="16384" width="8.9140625" style="7"/>
  </cols>
  <sheetData>
    <row r="1" spans="1:14" ht="35.4" customHeight="1">
      <c r="A1" s="87" t="s">
        <v>417</v>
      </c>
      <c r="B1" s="87"/>
      <c r="C1" s="87"/>
      <c r="D1" s="87"/>
      <c r="E1" s="87"/>
      <c r="F1" s="87"/>
      <c r="G1" s="87"/>
      <c r="H1" s="87"/>
      <c r="I1" s="87"/>
      <c r="J1" s="87"/>
      <c r="K1" s="87"/>
      <c r="L1" s="87"/>
      <c r="M1" s="87"/>
      <c r="N1" s="87"/>
    </row>
    <row r="2" spans="1:14" ht="18" customHeight="1">
      <c r="A2" s="6" t="s">
        <v>199</v>
      </c>
    </row>
    <row r="3" spans="1:14" ht="18" customHeight="1">
      <c r="A3" s="7" t="str">
        <f>IF(_xlfn.IFNA(VLOOKUP(封面!B1,当年决算导出!A:AB,28,FALSE),"")=0,"本年度无此项支出。","")</f>
        <v/>
      </c>
    </row>
    <row r="4" spans="1:14" ht="18" customHeight="1">
      <c r="A4" s="7" t="s">
        <v>436</v>
      </c>
      <c r="F4" s="89">
        <f>_xlfn.IFNA(VLOOKUP(封面!B1,当年决算导出!A:AB,28,FALSE),"")</f>
        <v>8929.8700000000008</v>
      </c>
      <c r="G4" s="89"/>
      <c r="H4" s="7" t="s">
        <v>171</v>
      </c>
      <c r="I4" s="7" t="s">
        <v>437</v>
      </c>
    </row>
    <row r="5" spans="1:14" ht="18" customHeight="1">
      <c r="A5" s="98">
        <f>_xlfn.IFNA(VLOOKUP(封面!B1,当年决算导出!A:AC,29,FALSE),"")</f>
        <v>27000</v>
      </c>
      <c r="B5" s="98"/>
      <c r="C5" s="7" t="s">
        <v>170</v>
      </c>
      <c r="D5" s="8" t="str">
        <f>IF(F4&gt;A5,"增加","减少")</f>
        <v>减少</v>
      </c>
      <c r="E5" s="98">
        <f>ABS(F4-A5)</f>
        <v>18070.129999999997</v>
      </c>
      <c r="F5" s="98"/>
      <c r="G5" s="7" t="s">
        <v>201</v>
      </c>
    </row>
    <row r="6" spans="1:14" ht="18" customHeight="1">
      <c r="A6" s="7" t="s">
        <v>202</v>
      </c>
    </row>
    <row r="7" spans="1:14" ht="18" customHeight="1">
      <c r="A7" s="9" t="s">
        <v>438</v>
      </c>
      <c r="B7" s="14"/>
      <c r="C7" s="14"/>
      <c r="D7" s="14"/>
      <c r="E7" s="14"/>
      <c r="F7" s="14"/>
      <c r="G7" s="14"/>
      <c r="H7" s="14"/>
      <c r="I7" s="14"/>
      <c r="J7" s="14"/>
      <c r="K7" s="14"/>
      <c r="L7" s="14"/>
      <c r="M7" s="14"/>
      <c r="N7" s="14"/>
    </row>
    <row r="8" spans="1:14" ht="18" customHeight="1">
      <c r="A8" s="7" t="s">
        <v>203</v>
      </c>
    </row>
    <row r="9" spans="1:14" ht="39" customHeight="1">
      <c r="A9" s="99" t="s">
        <v>439</v>
      </c>
      <c r="B9" s="99"/>
      <c r="C9" s="99"/>
      <c r="D9" s="99"/>
      <c r="E9" s="99"/>
      <c r="F9" s="99"/>
      <c r="G9" s="99"/>
      <c r="H9" s="99"/>
      <c r="I9" s="99"/>
      <c r="J9" s="99"/>
      <c r="K9" s="99"/>
      <c r="L9" s="99"/>
      <c r="M9" s="99"/>
      <c r="N9" s="99"/>
    </row>
    <row r="10" spans="1:14" ht="18" customHeight="1">
      <c r="A10" s="7" t="s">
        <v>204</v>
      </c>
    </row>
    <row r="11" spans="1:14" ht="18" customHeight="1">
      <c r="A11" s="91" t="s">
        <v>440</v>
      </c>
      <c r="B11" s="91"/>
      <c r="C11" s="25">
        <f>_xlfn.IFNA(VLOOKUP(封面!B1,当年决算导出!A:AI,35,FALSE),"")</f>
        <v>8929.8700000000008</v>
      </c>
      <c r="D11" s="7" t="s">
        <v>171</v>
      </c>
      <c r="E11" s="91" t="s">
        <v>441</v>
      </c>
      <c r="F11" s="91"/>
      <c r="G11" s="91"/>
      <c r="H11" s="98">
        <f>_xlfn.IFNA(VLOOKUP(封面!B1,当年决算导出!A:AJ,36,FALSE),"")</f>
        <v>27000</v>
      </c>
      <c r="I11" s="98"/>
      <c r="J11" s="7" t="s">
        <v>170</v>
      </c>
      <c r="K11" s="8" t="str">
        <f>IF(C11&gt;H11,"增加","减少")</f>
        <v>减少</v>
      </c>
      <c r="L11" s="98">
        <f>ABS(C11-H11)</f>
        <v>18070.129999999997</v>
      </c>
      <c r="M11" s="98"/>
      <c r="N11" s="7" t="s">
        <v>200</v>
      </c>
    </row>
    <row r="12" spans="1:14" ht="18" customHeight="1">
      <c r="A12" s="88" t="s">
        <v>560</v>
      </c>
      <c r="B12" s="88"/>
      <c r="C12" s="88"/>
      <c r="D12" s="88"/>
      <c r="E12" s="88"/>
      <c r="F12" s="88"/>
      <c r="G12" s="88"/>
      <c r="H12" s="88"/>
      <c r="I12" s="91"/>
      <c r="J12" s="91"/>
      <c r="K12" s="91"/>
      <c r="L12" s="98"/>
      <c r="M12" s="98"/>
    </row>
    <row r="13" spans="1:14" ht="18" customHeight="1">
      <c r="A13" s="88" t="s">
        <v>442</v>
      </c>
      <c r="B13" s="88"/>
      <c r="C13" s="88"/>
      <c r="D13" s="88"/>
      <c r="E13" s="88"/>
      <c r="F13" s="98">
        <f>_xlfn.IFNA(VLOOKUP(封面!B1,当年决算导出!A:AO,41,FALSE),"")</f>
        <v>8929.8700000000008</v>
      </c>
      <c r="G13" s="98" t="s">
        <v>171</v>
      </c>
      <c r="H13" s="7" t="s">
        <v>171</v>
      </c>
      <c r="I13" s="7" t="s">
        <v>441</v>
      </c>
      <c r="L13" s="98">
        <f>_xlfn.IFNA(VLOOKUP(封面!B1,当年决算导出!A:AP,42,FALSE),"")</f>
        <v>27000</v>
      </c>
      <c r="M13" s="98" t="s">
        <v>171</v>
      </c>
      <c r="N13" s="7" t="s">
        <v>171</v>
      </c>
    </row>
    <row r="14" spans="1:14" ht="18" customHeight="1">
      <c r="A14" s="11" t="str">
        <f>IF(F13&gt;L13,"增加","减少")</f>
        <v>减少</v>
      </c>
      <c r="B14" s="98">
        <f>ABS(F13-L13)</f>
        <v>18070.129999999997</v>
      </c>
      <c r="C14" s="98"/>
      <c r="D14" s="7" t="s">
        <v>200</v>
      </c>
    </row>
    <row r="15" spans="1:14" ht="55.75" customHeight="1">
      <c r="A15" s="90" t="s">
        <v>466</v>
      </c>
      <c r="B15" s="90"/>
      <c r="C15" s="90"/>
      <c r="D15" s="90"/>
      <c r="E15" s="90"/>
      <c r="F15" s="90"/>
      <c r="G15" s="90"/>
      <c r="H15" s="90"/>
      <c r="I15" s="90"/>
      <c r="J15" s="90"/>
      <c r="K15" s="90"/>
      <c r="L15" s="90"/>
      <c r="M15" s="90"/>
      <c r="N15" s="90"/>
    </row>
    <row r="16" spans="1:14" ht="18" customHeight="1">
      <c r="A16" s="91" t="s">
        <v>443</v>
      </c>
      <c r="B16" s="91"/>
      <c r="C16" s="91"/>
      <c r="D16" s="8">
        <f>_xlfn.IFNA(VLOOKUP(封面!B1,当年决算导出!A:AU,47,FALSE),"")</f>
        <v>1</v>
      </c>
      <c r="E16" s="93" t="s">
        <v>376</v>
      </c>
      <c r="F16" s="93"/>
      <c r="G16" s="93"/>
      <c r="H16" s="93"/>
      <c r="I16" s="93"/>
      <c r="J16" s="93"/>
      <c r="K16" s="93"/>
      <c r="L16" s="93"/>
      <c r="M16" s="43">
        <f>F13/D16</f>
        <v>8929.8700000000008</v>
      </c>
      <c r="N16" s="7" t="s">
        <v>200</v>
      </c>
    </row>
    <row r="17" spans="1:14" ht="18" customHeight="1">
      <c r="A17" s="93" t="s">
        <v>467</v>
      </c>
      <c r="B17" s="93"/>
      <c r="C17" s="93"/>
      <c r="D17" s="93"/>
      <c r="E17" s="93"/>
      <c r="F17" s="93"/>
      <c r="G17" s="93"/>
      <c r="H17" s="93"/>
      <c r="I17" s="93"/>
      <c r="J17" s="93"/>
      <c r="K17" s="93"/>
      <c r="L17" s="93"/>
      <c r="M17" s="93"/>
      <c r="N17" s="93"/>
    </row>
    <row r="18" spans="1:14" ht="18" customHeight="1">
      <c r="A18" s="6" t="s">
        <v>205</v>
      </c>
    </row>
    <row r="19" spans="1:14" ht="18" customHeight="1">
      <c r="A19" s="7" t="s">
        <v>206</v>
      </c>
    </row>
    <row r="20" spans="1:14" ht="18" customHeight="1">
      <c r="A20" s="6" t="s">
        <v>207</v>
      </c>
    </row>
    <row r="21" spans="1:14" ht="18" customHeight="1">
      <c r="A21" s="91" t="s">
        <v>444</v>
      </c>
      <c r="B21" s="91"/>
      <c r="C21" s="91"/>
      <c r="D21" s="91"/>
      <c r="E21" s="89">
        <f>_xlfn.IFNA(VLOOKUP(封面!B1,当年决算导出!A:AW,49,FALSE),"")</f>
        <v>7912007.04</v>
      </c>
      <c r="F21" s="89"/>
      <c r="G21" s="7" t="s">
        <v>171</v>
      </c>
      <c r="H21" s="91" t="s">
        <v>208</v>
      </c>
      <c r="I21" s="91"/>
      <c r="J21" s="91"/>
      <c r="K21" s="91"/>
      <c r="L21" s="89">
        <f>_xlfn.IFNA(VLOOKUP(封面!B1,当年决算导出!A:AX,50,FALSE),"")</f>
        <v>564385.80000000005</v>
      </c>
      <c r="M21" s="89" t="s">
        <v>171</v>
      </c>
      <c r="N21" s="7" t="s">
        <v>171</v>
      </c>
    </row>
    <row r="22" spans="1:14" ht="18" customHeight="1">
      <c r="A22" s="91" t="s">
        <v>209</v>
      </c>
      <c r="B22" s="91"/>
      <c r="C22" s="91"/>
      <c r="D22" s="89">
        <f>_xlfn.IFNA(VLOOKUP(封面!B1,当年决算导出!A:AY,51,FALSE),"")</f>
        <v>2608946.6800000002</v>
      </c>
      <c r="E22" s="89" t="s">
        <v>171</v>
      </c>
      <c r="F22" s="7" t="s">
        <v>171</v>
      </c>
      <c r="G22" s="91" t="s">
        <v>210</v>
      </c>
      <c r="H22" s="91"/>
      <c r="I22" s="91"/>
      <c r="J22" s="89">
        <f>_xlfn.IFNA(VLOOKUP(封面!B1,当年决算导出!A:AZ,52,FALSE),"")</f>
        <v>4738674.5599999996</v>
      </c>
      <c r="K22" s="89" t="s">
        <v>171</v>
      </c>
      <c r="L22" s="7" t="s">
        <v>200</v>
      </c>
    </row>
    <row r="23" spans="1:14" ht="18" customHeight="1">
      <c r="A23" s="91" t="s">
        <v>211</v>
      </c>
      <c r="B23" s="91"/>
      <c r="C23" s="91"/>
      <c r="D23" s="91"/>
      <c r="E23" s="89">
        <f>_xlfn.IFNA(VLOOKUP(封面!B1,当年决算导出!A:BA,53,FALSE),"")</f>
        <v>5690596.3399999999</v>
      </c>
      <c r="F23" s="89" t="s">
        <v>171</v>
      </c>
      <c r="G23" s="7" t="s">
        <v>171</v>
      </c>
      <c r="H23" s="88" t="s">
        <v>212</v>
      </c>
      <c r="I23" s="88"/>
      <c r="J23" s="88"/>
      <c r="K23" s="23">
        <f>E23/$E$21</f>
        <v>0.71923550007356918</v>
      </c>
      <c r="L23" s="13" t="s">
        <v>288</v>
      </c>
      <c r="M23" s="7" t="s">
        <v>377</v>
      </c>
    </row>
    <row r="24" spans="1:14" ht="18" customHeight="1">
      <c r="A24" s="91" t="s">
        <v>213</v>
      </c>
      <c r="B24" s="91"/>
      <c r="C24" s="91"/>
      <c r="D24" s="91"/>
      <c r="E24" s="89">
        <f>_xlfn.IFNA(VLOOKUP(封面!B1,当年决算导出!A:BB,54,FALSE),"")</f>
        <v>5300596.34</v>
      </c>
      <c r="F24" s="89" t="s">
        <v>171</v>
      </c>
      <c r="G24" s="7" t="s">
        <v>171</v>
      </c>
      <c r="H24" s="88" t="s">
        <v>212</v>
      </c>
      <c r="I24" s="88"/>
      <c r="J24" s="88"/>
      <c r="K24" s="23">
        <f>E24/$E$21</f>
        <v>0.66994332957519709</v>
      </c>
      <c r="L24" s="13" t="s">
        <v>290</v>
      </c>
    </row>
    <row r="25" spans="1:14" ht="18" customHeight="1">
      <c r="A25" s="6" t="s">
        <v>214</v>
      </c>
    </row>
    <row r="26" spans="1:14" ht="18" customHeight="1">
      <c r="A26" s="91" t="s">
        <v>468</v>
      </c>
      <c r="B26" s="91"/>
      <c r="C26" s="91"/>
      <c r="D26" s="93" t="s">
        <v>469</v>
      </c>
      <c r="E26" s="93"/>
      <c r="F26" s="93"/>
      <c r="G26" s="88">
        <f>_xlfn.IFNA(VLOOKUP(封面!B1,当年决算导出!A:BG,59,FALSE),"")</f>
        <v>133464932.67</v>
      </c>
      <c r="H26" s="88"/>
      <c r="I26" s="7" t="s">
        <v>470</v>
      </c>
      <c r="J26" s="7" t="s">
        <v>194</v>
      </c>
    </row>
    <row r="27" spans="1:14" ht="18" customHeight="1">
      <c r="B27" s="8" t="s">
        <v>471</v>
      </c>
      <c r="C27" s="8">
        <f>_xlfn.IFNA(VLOOKUP(封面!B1,当年决算导出!A:BC,55,FALSE),"")</f>
        <v>1</v>
      </c>
      <c r="D27" s="7" t="s">
        <v>413</v>
      </c>
      <c r="K27" s="100">
        <f>_xlfn.IFNA(VLOOKUP(封面!B1,当年决算导出!A:BD,56,FALSE),"")</f>
        <v>203876</v>
      </c>
      <c r="L27" s="100" t="s">
        <v>171</v>
      </c>
      <c r="M27" s="7" t="s">
        <v>215</v>
      </c>
    </row>
    <row r="28" spans="1:14" ht="18" customHeight="1">
      <c r="A28" s="11"/>
      <c r="B28" s="88" t="s">
        <v>472</v>
      </c>
      <c r="C28" s="88"/>
      <c r="D28" s="88"/>
      <c r="E28" s="88"/>
      <c r="F28" s="88"/>
      <c r="G28" s="8">
        <f>_xlfn.IFNA(VLOOKUP(封面!B1,当年决算导出!A:BF,58,FALSE),"")</f>
        <v>0</v>
      </c>
      <c r="H28" s="7" t="s">
        <v>216</v>
      </c>
    </row>
    <row r="29" spans="1:14" ht="18" customHeight="1">
      <c r="A29" s="6" t="s">
        <v>217</v>
      </c>
    </row>
    <row r="30" spans="1:14" ht="18" customHeight="1">
      <c r="A30" s="7" t="s">
        <v>218</v>
      </c>
    </row>
    <row r="31" spans="1:14" ht="18" customHeight="1">
      <c r="A31" s="6" t="s">
        <v>219</v>
      </c>
    </row>
    <row r="32" spans="1:14" s="84" customFormat="1" ht="18" customHeight="1">
      <c r="A32" s="83" t="s">
        <v>473</v>
      </c>
      <c r="B32" s="97" t="s">
        <v>510</v>
      </c>
      <c r="C32" s="97"/>
      <c r="D32" s="97"/>
      <c r="E32" s="97"/>
      <c r="F32" s="97"/>
      <c r="G32" s="97"/>
      <c r="H32" s="97"/>
      <c r="I32" s="97"/>
      <c r="J32" s="97"/>
      <c r="K32" s="97"/>
      <c r="L32" s="97"/>
      <c r="M32" s="97"/>
      <c r="N32" s="97"/>
    </row>
    <row r="33" spans="1:14" s="84" customFormat="1" ht="18" customHeight="1">
      <c r="A33" s="83" t="s">
        <v>474</v>
      </c>
      <c r="B33" s="97" t="s">
        <v>511</v>
      </c>
      <c r="C33" s="97"/>
      <c r="D33" s="97"/>
      <c r="E33" s="97"/>
      <c r="F33" s="97"/>
      <c r="G33" s="97"/>
      <c r="H33" s="97"/>
      <c r="I33" s="97"/>
      <c r="J33" s="97"/>
      <c r="K33" s="97"/>
      <c r="L33" s="97"/>
      <c r="M33" s="97"/>
      <c r="N33" s="97"/>
    </row>
    <row r="34" spans="1:14" s="84" customFormat="1" ht="18" customHeight="1">
      <c r="A34" s="83" t="s">
        <v>475</v>
      </c>
      <c r="B34" s="97" t="s">
        <v>512</v>
      </c>
      <c r="C34" s="97"/>
      <c r="D34" s="97"/>
      <c r="E34" s="97"/>
      <c r="F34" s="97"/>
      <c r="G34" s="97"/>
      <c r="H34" s="97"/>
      <c r="I34" s="97"/>
      <c r="J34" s="97"/>
      <c r="K34" s="97"/>
      <c r="L34" s="97"/>
      <c r="M34" s="97"/>
      <c r="N34" s="97"/>
    </row>
    <row r="35" spans="1:14" s="84" customFormat="1" ht="18" customHeight="1">
      <c r="A35" s="83" t="s">
        <v>476</v>
      </c>
      <c r="B35" s="97" t="s">
        <v>513</v>
      </c>
      <c r="C35" s="97"/>
      <c r="D35" s="97"/>
      <c r="E35" s="97"/>
      <c r="F35" s="97"/>
      <c r="G35" s="97"/>
      <c r="H35" s="97"/>
      <c r="I35" s="97"/>
      <c r="J35" s="97"/>
      <c r="K35" s="97"/>
      <c r="L35" s="97"/>
      <c r="M35" s="97"/>
      <c r="N35" s="97"/>
    </row>
    <row r="36" spans="1:14" s="84" customFormat="1" ht="18" customHeight="1">
      <c r="A36" s="83" t="s">
        <v>477</v>
      </c>
      <c r="B36" s="97" t="s">
        <v>514</v>
      </c>
      <c r="C36" s="97"/>
      <c r="D36" s="97"/>
      <c r="E36" s="97"/>
      <c r="F36" s="97"/>
      <c r="G36" s="97"/>
      <c r="H36" s="97"/>
      <c r="I36" s="97"/>
      <c r="J36" s="97"/>
      <c r="K36" s="97"/>
      <c r="L36" s="97"/>
      <c r="M36" s="97"/>
      <c r="N36" s="97"/>
    </row>
    <row r="37" spans="1:14" s="84" customFormat="1" ht="18" customHeight="1">
      <c r="A37" s="83" t="s">
        <v>478</v>
      </c>
      <c r="B37" s="97" t="s">
        <v>515</v>
      </c>
      <c r="C37" s="97"/>
      <c r="D37" s="97"/>
      <c r="E37" s="97"/>
      <c r="F37" s="97"/>
      <c r="G37" s="97"/>
      <c r="H37" s="97"/>
      <c r="I37" s="97"/>
      <c r="J37" s="97"/>
      <c r="K37" s="97"/>
      <c r="L37" s="97"/>
      <c r="M37" s="97"/>
      <c r="N37" s="97"/>
    </row>
    <row r="38" spans="1:14" s="84" customFormat="1" ht="18" customHeight="1">
      <c r="A38" s="83" t="s">
        <v>479</v>
      </c>
      <c r="B38" s="97" t="s">
        <v>516</v>
      </c>
      <c r="C38" s="97"/>
      <c r="D38" s="97"/>
      <c r="E38" s="97"/>
      <c r="F38" s="97"/>
      <c r="G38" s="97"/>
      <c r="H38" s="97"/>
      <c r="I38" s="97"/>
      <c r="J38" s="97"/>
      <c r="K38" s="97"/>
      <c r="L38" s="97"/>
      <c r="M38" s="97"/>
      <c r="N38" s="97"/>
    </row>
    <row r="39" spans="1:14" s="84" customFormat="1" ht="94.25" customHeight="1">
      <c r="A39" s="83" t="s">
        <v>480</v>
      </c>
      <c r="B39" s="97" t="s">
        <v>517</v>
      </c>
      <c r="C39" s="97"/>
      <c r="D39" s="97"/>
      <c r="E39" s="97"/>
      <c r="F39" s="97"/>
      <c r="G39" s="97"/>
      <c r="H39" s="97"/>
      <c r="I39" s="97"/>
      <c r="J39" s="97"/>
      <c r="K39" s="97"/>
      <c r="L39" s="97"/>
      <c r="M39" s="97"/>
      <c r="N39" s="97"/>
    </row>
    <row r="40" spans="1:14" s="84" customFormat="1" ht="59.4" customHeight="1">
      <c r="A40" s="83" t="s">
        <v>481</v>
      </c>
      <c r="B40" s="97" t="s">
        <v>518</v>
      </c>
      <c r="C40" s="97"/>
      <c r="D40" s="97"/>
      <c r="E40" s="97"/>
      <c r="F40" s="97"/>
      <c r="G40" s="97"/>
      <c r="H40" s="97"/>
      <c r="I40" s="97"/>
      <c r="J40" s="97"/>
      <c r="K40" s="97"/>
      <c r="L40" s="97"/>
      <c r="M40" s="97"/>
      <c r="N40" s="97"/>
    </row>
    <row r="41" spans="1:14" s="84" customFormat="1" ht="36" customHeight="1">
      <c r="A41" s="83" t="s">
        <v>482</v>
      </c>
      <c r="B41" s="97" t="s">
        <v>519</v>
      </c>
      <c r="C41" s="97"/>
      <c r="D41" s="97"/>
      <c r="E41" s="97"/>
      <c r="F41" s="97"/>
      <c r="G41" s="97"/>
      <c r="H41" s="97"/>
      <c r="I41" s="97"/>
      <c r="J41" s="97"/>
      <c r="K41" s="97"/>
      <c r="L41" s="97"/>
      <c r="M41" s="97"/>
      <c r="N41" s="97"/>
    </row>
    <row r="42" spans="1:14" s="84" customFormat="1" ht="36" customHeight="1">
      <c r="A42" s="83" t="s">
        <v>483</v>
      </c>
      <c r="B42" s="97" t="s">
        <v>520</v>
      </c>
      <c r="C42" s="97"/>
      <c r="D42" s="97"/>
      <c r="E42" s="97"/>
      <c r="F42" s="97"/>
      <c r="G42" s="97"/>
      <c r="H42" s="97"/>
      <c r="I42" s="97"/>
      <c r="J42" s="97"/>
      <c r="K42" s="97"/>
      <c r="L42" s="97"/>
      <c r="M42" s="97"/>
      <c r="N42" s="97"/>
    </row>
    <row r="43" spans="1:14" s="84" customFormat="1" ht="18" customHeight="1">
      <c r="A43" s="83" t="s">
        <v>484</v>
      </c>
      <c r="B43" s="97" t="s">
        <v>521</v>
      </c>
      <c r="C43" s="97"/>
      <c r="D43" s="97"/>
      <c r="E43" s="97"/>
      <c r="F43" s="97"/>
      <c r="G43" s="97"/>
      <c r="H43" s="97"/>
      <c r="I43" s="97"/>
      <c r="J43" s="97"/>
      <c r="K43" s="97"/>
      <c r="L43" s="97"/>
      <c r="M43" s="97"/>
      <c r="N43" s="97"/>
    </row>
    <row r="44" spans="1:14" s="84" customFormat="1" ht="18" customHeight="1">
      <c r="A44" s="83" t="s">
        <v>485</v>
      </c>
      <c r="B44" s="97" t="s">
        <v>522</v>
      </c>
      <c r="C44" s="97"/>
      <c r="D44" s="97"/>
      <c r="E44" s="97"/>
      <c r="F44" s="97"/>
      <c r="G44" s="97"/>
      <c r="H44" s="97"/>
      <c r="I44" s="97"/>
      <c r="J44" s="97"/>
      <c r="K44" s="97"/>
      <c r="L44" s="97"/>
      <c r="M44" s="97"/>
      <c r="N44" s="97"/>
    </row>
    <row r="45" spans="1:14" s="84" customFormat="1" ht="18" customHeight="1">
      <c r="A45" s="83" t="s">
        <v>486</v>
      </c>
      <c r="B45" s="97" t="s">
        <v>523</v>
      </c>
      <c r="C45" s="97"/>
      <c r="D45" s="97"/>
      <c r="E45" s="97"/>
      <c r="F45" s="97"/>
      <c r="G45" s="97"/>
      <c r="H45" s="97"/>
      <c r="I45" s="97"/>
      <c r="J45" s="97"/>
      <c r="K45" s="97"/>
      <c r="L45" s="97"/>
      <c r="M45" s="97"/>
      <c r="N45" s="97"/>
    </row>
    <row r="46" spans="1:14" s="84" customFormat="1" ht="18" customHeight="1">
      <c r="A46" s="83" t="s">
        <v>487</v>
      </c>
      <c r="B46" s="97" t="s">
        <v>524</v>
      </c>
      <c r="C46" s="97"/>
      <c r="D46" s="97"/>
      <c r="E46" s="97"/>
      <c r="F46" s="97"/>
      <c r="G46" s="97"/>
      <c r="H46" s="97"/>
      <c r="I46" s="97"/>
      <c r="J46" s="97"/>
      <c r="K46" s="97"/>
      <c r="L46" s="97"/>
      <c r="M46" s="97"/>
      <c r="N46" s="97"/>
    </row>
    <row r="47" spans="1:14" s="84" customFormat="1" ht="18" customHeight="1">
      <c r="A47" s="83" t="s">
        <v>488</v>
      </c>
      <c r="B47" s="97" t="s">
        <v>525</v>
      </c>
      <c r="C47" s="97"/>
      <c r="D47" s="97"/>
      <c r="E47" s="97"/>
      <c r="F47" s="97"/>
      <c r="G47" s="97"/>
      <c r="H47" s="97"/>
      <c r="I47" s="97"/>
      <c r="J47" s="97"/>
      <c r="K47" s="97"/>
      <c r="L47" s="97"/>
      <c r="M47" s="97"/>
      <c r="N47" s="97"/>
    </row>
    <row r="48" spans="1:14" s="84" customFormat="1" ht="18" customHeight="1">
      <c r="A48" s="83" t="s">
        <v>489</v>
      </c>
      <c r="B48" s="97" t="s">
        <v>526</v>
      </c>
      <c r="C48" s="97"/>
      <c r="D48" s="97"/>
      <c r="E48" s="97"/>
      <c r="F48" s="97"/>
      <c r="G48" s="97"/>
      <c r="H48" s="97"/>
      <c r="I48" s="97"/>
      <c r="J48" s="97"/>
      <c r="K48" s="97"/>
      <c r="L48" s="97"/>
      <c r="M48" s="97"/>
      <c r="N48" s="97"/>
    </row>
    <row r="49" spans="1:14" s="84" customFormat="1" ht="18" customHeight="1">
      <c r="A49" s="83" t="s">
        <v>490</v>
      </c>
      <c r="B49" s="97" t="s">
        <v>527</v>
      </c>
      <c r="C49" s="97"/>
      <c r="D49" s="97"/>
      <c r="E49" s="97"/>
      <c r="F49" s="97"/>
      <c r="G49" s="97"/>
      <c r="H49" s="97"/>
      <c r="I49" s="97"/>
      <c r="J49" s="97"/>
      <c r="K49" s="97"/>
      <c r="L49" s="97"/>
      <c r="M49" s="97"/>
      <c r="N49" s="97"/>
    </row>
    <row r="50" spans="1:14" s="84" customFormat="1" ht="18" customHeight="1">
      <c r="A50" s="83" t="s">
        <v>491</v>
      </c>
      <c r="B50" s="97" t="s">
        <v>528</v>
      </c>
      <c r="C50" s="97"/>
      <c r="D50" s="97"/>
      <c r="E50" s="97"/>
      <c r="F50" s="97"/>
      <c r="G50" s="97"/>
      <c r="H50" s="97"/>
      <c r="I50" s="97"/>
      <c r="J50" s="97"/>
      <c r="K50" s="97"/>
      <c r="L50" s="97"/>
      <c r="M50" s="97"/>
      <c r="N50" s="97"/>
    </row>
    <row r="51" spans="1:14" s="84" customFormat="1" ht="18" customHeight="1">
      <c r="A51" s="83" t="s">
        <v>492</v>
      </c>
      <c r="B51" s="97" t="s">
        <v>529</v>
      </c>
      <c r="C51" s="97"/>
      <c r="D51" s="97"/>
      <c r="E51" s="97"/>
      <c r="F51" s="97"/>
      <c r="G51" s="97"/>
      <c r="H51" s="97"/>
      <c r="I51" s="97"/>
      <c r="J51" s="97"/>
      <c r="K51" s="97"/>
      <c r="L51" s="97"/>
      <c r="M51" s="97"/>
      <c r="N51" s="97"/>
    </row>
    <row r="52" spans="1:14" s="84" customFormat="1" ht="36" customHeight="1">
      <c r="A52" s="83" t="s">
        <v>493</v>
      </c>
      <c r="B52" s="97" t="s">
        <v>530</v>
      </c>
      <c r="C52" s="97"/>
      <c r="D52" s="97"/>
      <c r="E52" s="97"/>
      <c r="F52" s="97"/>
      <c r="G52" s="97"/>
      <c r="H52" s="97"/>
      <c r="I52" s="97"/>
      <c r="J52" s="97"/>
      <c r="K52" s="97"/>
      <c r="L52" s="97"/>
      <c r="M52" s="97"/>
      <c r="N52" s="97"/>
    </row>
    <row r="53" spans="1:14" s="84" customFormat="1" ht="18" customHeight="1">
      <c r="A53" s="83" t="s">
        <v>494</v>
      </c>
      <c r="B53" s="97" t="s">
        <v>531</v>
      </c>
      <c r="C53" s="97"/>
      <c r="D53" s="97"/>
      <c r="E53" s="97"/>
      <c r="F53" s="97"/>
      <c r="G53" s="97"/>
      <c r="H53" s="97"/>
      <c r="I53" s="97"/>
      <c r="J53" s="97"/>
      <c r="K53" s="97"/>
      <c r="L53" s="97"/>
      <c r="M53" s="97"/>
      <c r="N53" s="97"/>
    </row>
    <row r="54" spans="1:14" s="84" customFormat="1" ht="18" customHeight="1">
      <c r="A54" s="83" t="s">
        <v>495</v>
      </c>
      <c r="B54" s="97" t="s">
        <v>532</v>
      </c>
      <c r="C54" s="97"/>
      <c r="D54" s="97"/>
      <c r="E54" s="97"/>
      <c r="F54" s="97"/>
      <c r="G54" s="97"/>
      <c r="H54" s="97"/>
      <c r="I54" s="97"/>
      <c r="J54" s="97"/>
      <c r="K54" s="97"/>
      <c r="L54" s="97"/>
      <c r="M54" s="97"/>
      <c r="N54" s="97"/>
    </row>
    <row r="55" spans="1:14" s="84" customFormat="1" ht="18" customHeight="1">
      <c r="A55" s="83" t="s">
        <v>496</v>
      </c>
      <c r="B55" s="97" t="s">
        <v>533</v>
      </c>
      <c r="C55" s="97"/>
      <c r="D55" s="97"/>
      <c r="E55" s="97"/>
      <c r="F55" s="97"/>
      <c r="G55" s="97"/>
      <c r="H55" s="97"/>
      <c r="I55" s="97"/>
      <c r="J55" s="97"/>
      <c r="K55" s="97"/>
      <c r="L55" s="97"/>
      <c r="M55" s="97"/>
      <c r="N55" s="97"/>
    </row>
    <row r="56" spans="1:14" s="84" customFormat="1" ht="36" customHeight="1">
      <c r="A56" s="83" t="s">
        <v>497</v>
      </c>
      <c r="B56" s="97" t="s">
        <v>534</v>
      </c>
      <c r="C56" s="97"/>
      <c r="D56" s="97"/>
      <c r="E56" s="97"/>
      <c r="F56" s="97"/>
      <c r="G56" s="97"/>
      <c r="H56" s="97"/>
      <c r="I56" s="97"/>
      <c r="J56" s="97"/>
      <c r="K56" s="97"/>
      <c r="L56" s="97"/>
      <c r="M56" s="97"/>
      <c r="N56" s="97"/>
    </row>
    <row r="57" spans="1:14" s="84" customFormat="1" ht="36" customHeight="1">
      <c r="A57" s="83" t="s">
        <v>498</v>
      </c>
      <c r="B57" s="97" t="s">
        <v>535</v>
      </c>
      <c r="C57" s="97"/>
      <c r="D57" s="97"/>
      <c r="E57" s="97"/>
      <c r="F57" s="97"/>
      <c r="G57" s="97"/>
      <c r="H57" s="97"/>
      <c r="I57" s="97"/>
      <c r="J57" s="97"/>
      <c r="K57" s="97"/>
      <c r="L57" s="97"/>
      <c r="M57" s="97"/>
      <c r="N57" s="97"/>
    </row>
    <row r="58" spans="1:14" s="84" customFormat="1" ht="36" customHeight="1">
      <c r="A58" s="83" t="s">
        <v>499</v>
      </c>
      <c r="B58" s="97" t="s">
        <v>536</v>
      </c>
      <c r="C58" s="97"/>
      <c r="D58" s="97"/>
      <c r="E58" s="97"/>
      <c r="F58" s="97"/>
      <c r="G58" s="97"/>
      <c r="H58" s="97"/>
      <c r="I58" s="97"/>
      <c r="J58" s="97"/>
      <c r="K58" s="97"/>
      <c r="L58" s="97"/>
      <c r="M58" s="97"/>
      <c r="N58" s="97"/>
    </row>
    <row r="59" spans="1:14" s="84" customFormat="1" ht="36" customHeight="1">
      <c r="A59" s="83" t="s">
        <v>500</v>
      </c>
      <c r="B59" s="97" t="s">
        <v>537</v>
      </c>
      <c r="C59" s="97"/>
      <c r="D59" s="97"/>
      <c r="E59" s="97"/>
      <c r="F59" s="97"/>
      <c r="G59" s="97"/>
      <c r="H59" s="97"/>
      <c r="I59" s="97"/>
      <c r="J59" s="97"/>
      <c r="K59" s="97"/>
      <c r="L59" s="97"/>
      <c r="M59" s="97"/>
      <c r="N59" s="97"/>
    </row>
    <row r="60" spans="1:14" s="84" customFormat="1" ht="18" customHeight="1">
      <c r="A60" s="83" t="s">
        <v>501</v>
      </c>
      <c r="B60" s="97" t="s">
        <v>538</v>
      </c>
      <c r="C60" s="97"/>
      <c r="D60" s="97"/>
      <c r="E60" s="97"/>
      <c r="F60" s="97"/>
      <c r="G60" s="97"/>
      <c r="H60" s="97"/>
      <c r="I60" s="97"/>
      <c r="J60" s="97"/>
      <c r="K60" s="97"/>
      <c r="L60" s="97"/>
      <c r="M60" s="97"/>
      <c r="N60" s="97"/>
    </row>
    <row r="61" spans="1:14" s="84" customFormat="1" ht="36" customHeight="1">
      <c r="A61" s="83" t="s">
        <v>502</v>
      </c>
      <c r="B61" s="97" t="s">
        <v>539</v>
      </c>
      <c r="C61" s="97"/>
      <c r="D61" s="97"/>
      <c r="E61" s="97"/>
      <c r="F61" s="97"/>
      <c r="G61" s="97"/>
      <c r="H61" s="97"/>
      <c r="I61" s="97"/>
      <c r="J61" s="97"/>
      <c r="K61" s="97"/>
      <c r="L61" s="97"/>
      <c r="M61" s="97"/>
      <c r="N61" s="97"/>
    </row>
    <row r="62" spans="1:14" s="84" customFormat="1" ht="36" customHeight="1">
      <c r="A62" s="83" t="s">
        <v>503</v>
      </c>
      <c r="B62" s="97" t="s">
        <v>540</v>
      </c>
      <c r="C62" s="97"/>
      <c r="D62" s="97"/>
      <c r="E62" s="97"/>
      <c r="F62" s="97"/>
      <c r="G62" s="97"/>
      <c r="H62" s="97"/>
      <c r="I62" s="97"/>
      <c r="J62" s="97"/>
      <c r="K62" s="97"/>
      <c r="L62" s="97"/>
      <c r="M62" s="97"/>
      <c r="N62" s="97"/>
    </row>
    <row r="63" spans="1:14" s="84" customFormat="1" ht="36" customHeight="1">
      <c r="A63" s="83" t="s">
        <v>504</v>
      </c>
      <c r="B63" s="97" t="s">
        <v>541</v>
      </c>
      <c r="C63" s="97"/>
      <c r="D63" s="97"/>
      <c r="E63" s="97"/>
      <c r="F63" s="97"/>
      <c r="G63" s="97"/>
      <c r="H63" s="97"/>
      <c r="I63" s="97"/>
      <c r="J63" s="97"/>
      <c r="K63" s="97"/>
      <c r="L63" s="97"/>
      <c r="M63" s="97"/>
      <c r="N63" s="97"/>
    </row>
    <row r="64" spans="1:14" s="84" customFormat="1" ht="36" customHeight="1">
      <c r="A64" s="83" t="s">
        <v>505</v>
      </c>
      <c r="B64" s="97" t="s">
        <v>542</v>
      </c>
      <c r="C64" s="97"/>
      <c r="D64" s="97"/>
      <c r="E64" s="97"/>
      <c r="F64" s="97"/>
      <c r="G64" s="97"/>
      <c r="H64" s="97"/>
      <c r="I64" s="97"/>
      <c r="J64" s="97"/>
      <c r="K64" s="97"/>
      <c r="L64" s="97"/>
      <c r="M64" s="97"/>
      <c r="N64" s="97"/>
    </row>
    <row r="65" spans="1:14" s="84" customFormat="1" ht="36" customHeight="1">
      <c r="A65" s="83" t="s">
        <v>506</v>
      </c>
      <c r="B65" s="97" t="s">
        <v>543</v>
      </c>
      <c r="C65" s="97"/>
      <c r="D65" s="97"/>
      <c r="E65" s="97"/>
      <c r="F65" s="97"/>
      <c r="G65" s="97"/>
      <c r="H65" s="97"/>
      <c r="I65" s="97"/>
      <c r="J65" s="97"/>
      <c r="K65" s="97"/>
      <c r="L65" s="97"/>
      <c r="M65" s="97"/>
      <c r="N65" s="97"/>
    </row>
    <row r="66" spans="1:14" s="84" customFormat="1" ht="58.25" customHeight="1">
      <c r="A66" s="83" t="s">
        <v>507</v>
      </c>
      <c r="B66" s="97" t="s">
        <v>544</v>
      </c>
      <c r="C66" s="97"/>
      <c r="D66" s="97"/>
      <c r="E66" s="97"/>
      <c r="F66" s="97"/>
      <c r="G66" s="97"/>
      <c r="H66" s="97"/>
      <c r="I66" s="97"/>
      <c r="J66" s="97"/>
      <c r="K66" s="97"/>
      <c r="L66" s="97"/>
      <c r="M66" s="97"/>
      <c r="N66" s="97"/>
    </row>
    <row r="67" spans="1:14" s="84" customFormat="1" ht="36" customHeight="1">
      <c r="A67" s="83" t="s">
        <v>508</v>
      </c>
      <c r="B67" s="97" t="s">
        <v>545</v>
      </c>
      <c r="C67" s="97"/>
      <c r="D67" s="97"/>
      <c r="E67" s="97"/>
      <c r="F67" s="97"/>
      <c r="G67" s="97"/>
      <c r="H67" s="97"/>
      <c r="I67" s="97"/>
      <c r="J67" s="97"/>
      <c r="K67" s="97"/>
      <c r="L67" s="97"/>
      <c r="M67" s="97"/>
      <c r="N67" s="97"/>
    </row>
    <row r="68" spans="1:14" s="84" customFormat="1" ht="36" customHeight="1">
      <c r="A68" s="83" t="s">
        <v>509</v>
      </c>
      <c r="B68" s="97" t="s">
        <v>546</v>
      </c>
      <c r="C68" s="97"/>
      <c r="D68" s="97"/>
      <c r="E68" s="97"/>
      <c r="F68" s="97"/>
      <c r="G68" s="97"/>
      <c r="H68" s="97"/>
      <c r="I68" s="97"/>
      <c r="J68" s="97"/>
      <c r="K68" s="97"/>
      <c r="L68" s="97"/>
      <c r="M68" s="97"/>
      <c r="N68" s="97"/>
    </row>
    <row r="69" spans="1:14" s="84" customFormat="1" ht="36" customHeight="1">
      <c r="A69" s="83" t="s">
        <v>551</v>
      </c>
      <c r="B69" s="97" t="s">
        <v>547</v>
      </c>
      <c r="C69" s="97"/>
      <c r="D69" s="97"/>
      <c r="E69" s="97"/>
      <c r="F69" s="97"/>
      <c r="G69" s="97"/>
      <c r="H69" s="97"/>
      <c r="I69" s="97"/>
      <c r="J69" s="97"/>
      <c r="K69" s="97"/>
      <c r="L69" s="97"/>
      <c r="M69" s="97"/>
      <c r="N69" s="97"/>
    </row>
    <row r="70" spans="1:14" s="84" customFormat="1" ht="36" customHeight="1">
      <c r="A70" s="83" t="s">
        <v>552</v>
      </c>
      <c r="B70" s="97" t="s">
        <v>548</v>
      </c>
      <c r="C70" s="97"/>
      <c r="D70" s="97"/>
      <c r="E70" s="97"/>
      <c r="F70" s="97"/>
      <c r="G70" s="97"/>
      <c r="H70" s="97"/>
      <c r="I70" s="97"/>
      <c r="J70" s="97"/>
      <c r="K70" s="97"/>
      <c r="L70" s="97"/>
      <c r="M70" s="97"/>
      <c r="N70" s="97"/>
    </row>
    <row r="71" spans="1:14" s="84" customFormat="1" ht="36" customHeight="1">
      <c r="A71" s="83" t="s">
        <v>553</v>
      </c>
      <c r="B71" s="97" t="s">
        <v>549</v>
      </c>
      <c r="C71" s="97"/>
      <c r="D71" s="97"/>
      <c r="E71" s="97"/>
      <c r="F71" s="97"/>
      <c r="G71" s="97"/>
      <c r="H71" s="97"/>
      <c r="I71" s="97"/>
      <c r="J71" s="97"/>
      <c r="K71" s="97"/>
      <c r="L71" s="97"/>
      <c r="M71" s="97"/>
      <c r="N71" s="97"/>
    </row>
    <row r="72" spans="1:14" s="84" customFormat="1" ht="36" customHeight="1">
      <c r="A72" s="83" t="s">
        <v>554</v>
      </c>
      <c r="B72" s="97" t="s">
        <v>550</v>
      </c>
      <c r="C72" s="97"/>
      <c r="D72" s="97"/>
      <c r="E72" s="97"/>
      <c r="F72" s="97"/>
      <c r="G72" s="97"/>
      <c r="H72" s="97"/>
      <c r="I72" s="97"/>
      <c r="J72" s="97"/>
      <c r="K72" s="97"/>
      <c r="L72" s="97"/>
      <c r="M72" s="97"/>
      <c r="N72" s="97"/>
    </row>
  </sheetData>
  <mergeCells count="80">
    <mergeCell ref="K27:L27"/>
    <mergeCell ref="B28:F28"/>
    <mergeCell ref="A24:D24"/>
    <mergeCell ref="E24:F24"/>
    <mergeCell ref="H24:J24"/>
    <mergeCell ref="A26:C26"/>
    <mergeCell ref="D26:F26"/>
    <mergeCell ref="G26:H26"/>
    <mergeCell ref="A22:C22"/>
    <mergeCell ref="D22:E22"/>
    <mergeCell ref="G22:I22"/>
    <mergeCell ref="J22:K22"/>
    <mergeCell ref="A23:D23"/>
    <mergeCell ref="E23:F23"/>
    <mergeCell ref="H23:J23"/>
    <mergeCell ref="A16:C16"/>
    <mergeCell ref="E16:L16"/>
    <mergeCell ref="A21:D21"/>
    <mergeCell ref="E21:F21"/>
    <mergeCell ref="H21:K21"/>
    <mergeCell ref="L21:M21"/>
    <mergeCell ref="A17:N17"/>
    <mergeCell ref="A1:N1"/>
    <mergeCell ref="F4:G4"/>
    <mergeCell ref="A5:B5"/>
    <mergeCell ref="E5:F5"/>
    <mergeCell ref="A15:N15"/>
    <mergeCell ref="I12:K12"/>
    <mergeCell ref="L12:M12"/>
    <mergeCell ref="F13:G13"/>
    <mergeCell ref="L13:M13"/>
    <mergeCell ref="B14:C14"/>
    <mergeCell ref="A13:E13"/>
    <mergeCell ref="A9:N9"/>
    <mergeCell ref="A11:B11"/>
    <mergeCell ref="E11:G11"/>
    <mergeCell ref="H11:I11"/>
    <mergeCell ref="L11:M11"/>
    <mergeCell ref="A12:H12"/>
    <mergeCell ref="B63:N63"/>
    <mergeCell ref="B64:N64"/>
    <mergeCell ref="B65:N65"/>
    <mergeCell ref="B56:N56"/>
    <mergeCell ref="B57:N57"/>
    <mergeCell ref="B58:N58"/>
    <mergeCell ref="B59:N59"/>
    <mergeCell ref="B60:N60"/>
    <mergeCell ref="B42:N42"/>
    <mergeCell ref="B43:N43"/>
    <mergeCell ref="B44:N44"/>
    <mergeCell ref="B61:N61"/>
    <mergeCell ref="B62:N62"/>
    <mergeCell ref="B51:N51"/>
    <mergeCell ref="B52:N52"/>
    <mergeCell ref="B53:N53"/>
    <mergeCell ref="B54:N54"/>
    <mergeCell ref="B55:N55"/>
    <mergeCell ref="B46:N46"/>
    <mergeCell ref="B47:N47"/>
    <mergeCell ref="B48:N48"/>
    <mergeCell ref="B49:N49"/>
    <mergeCell ref="B50:N50"/>
    <mergeCell ref="B45:N45"/>
    <mergeCell ref="B37:N37"/>
    <mergeCell ref="B38:N38"/>
    <mergeCell ref="B39:N39"/>
    <mergeCell ref="B40:N40"/>
    <mergeCell ref="B41:N41"/>
    <mergeCell ref="B32:N32"/>
    <mergeCell ref="B33:N33"/>
    <mergeCell ref="B34:N34"/>
    <mergeCell ref="B35:N35"/>
    <mergeCell ref="B36:N36"/>
    <mergeCell ref="B71:N71"/>
    <mergeCell ref="B72:N72"/>
    <mergeCell ref="B66:N66"/>
    <mergeCell ref="B67:N67"/>
    <mergeCell ref="B68:N68"/>
    <mergeCell ref="B69:N69"/>
    <mergeCell ref="B70:N70"/>
  </mergeCells>
  <phoneticPr fontId="4" type="noConversion"/>
  <pageMargins left="0.5" right="0.41" top="0.56999999999999995" bottom="0.54" header="0.3" footer="0.3"/>
  <pageSetup paperSize="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0:N11"/>
  <sheetViews>
    <sheetView zoomScale="90" zoomScaleNormal="90" workbookViewId="0">
      <selection activeCell="A10" sqref="A10:N10"/>
    </sheetView>
  </sheetViews>
  <sheetFormatPr defaultRowHeight="14"/>
  <sheetData>
    <row r="10" spans="1:14" ht="54.65" customHeight="1">
      <c r="A10" s="87" t="s">
        <v>445</v>
      </c>
      <c r="B10" s="87"/>
      <c r="C10" s="87"/>
      <c r="D10" s="87"/>
      <c r="E10" s="87"/>
      <c r="F10" s="87"/>
      <c r="G10" s="87"/>
      <c r="H10" s="87"/>
      <c r="I10" s="87"/>
      <c r="J10" s="87"/>
      <c r="K10" s="87"/>
      <c r="L10" s="87"/>
      <c r="M10" s="87"/>
      <c r="N10" s="87"/>
    </row>
    <row r="11" spans="1:14" ht="78" customHeight="1">
      <c r="A11" s="88" t="s">
        <v>390</v>
      </c>
      <c r="B11" s="88"/>
      <c r="C11" s="88"/>
      <c r="D11" s="88"/>
      <c r="E11" s="88"/>
      <c r="F11" s="88"/>
      <c r="G11" s="88"/>
      <c r="H11" s="88"/>
      <c r="I11" s="88"/>
      <c r="J11" s="88"/>
      <c r="K11" s="88"/>
      <c r="L11" s="88"/>
      <c r="M11" s="88"/>
      <c r="N11" s="88"/>
    </row>
  </sheetData>
  <sheetProtection algorithmName="SHA-512" hashValue="7ArepOrY9icPov2c+F9z9pglR90CMESnN1mAbRhcAde12FmP21r3sHhhxyuyUQSZgqkIFA9kETFBFlrl6IjRrQ==" saltValue="lEl4XZg5hdkX93JsLBczdw==" spinCount="100000" sheet="1" objects="1" scenarios="1"/>
  <mergeCells count="2">
    <mergeCell ref="A10:N10"/>
    <mergeCell ref="A11:N11"/>
  </mergeCells>
  <phoneticPr fontId="4" type="noConversion"/>
  <pageMargins left="0.7" right="0.7" top="0.75" bottom="0.75" header="0.3" footer="0.3"/>
  <pageSetup paperSize="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C12"/>
  <sheetViews>
    <sheetView workbookViewId="0">
      <selection activeCell="B12" sqref="B12"/>
    </sheetView>
  </sheetViews>
  <sheetFormatPr defaultRowHeight="14"/>
  <cols>
    <col min="1" max="1" width="13.9140625" style="60" bestFit="1" customWidth="1"/>
    <col min="2" max="2" width="8.9140625" style="60"/>
  </cols>
  <sheetData>
    <row r="1" spans="1:3">
      <c r="A1" s="60" t="s">
        <v>391</v>
      </c>
      <c r="B1" s="60" t="s">
        <v>393</v>
      </c>
    </row>
    <row r="2" spans="1:3">
      <c r="A2" s="61" t="s">
        <v>392</v>
      </c>
      <c r="B2" s="62">
        <f>第二部分!H11</f>
        <v>0.99057458841136414</v>
      </c>
      <c r="C2" s="59"/>
    </row>
    <row r="3" spans="1:3">
      <c r="A3" s="61" t="s">
        <v>175</v>
      </c>
      <c r="B3" s="62">
        <f>第二部分!H12</f>
        <v>9.425411588635824E-3</v>
      </c>
      <c r="C3" s="59"/>
    </row>
    <row r="4" spans="1:3">
      <c r="A4" s="61" t="s">
        <v>176</v>
      </c>
      <c r="B4" s="62">
        <f>第二部分!H13</f>
        <v>0</v>
      </c>
      <c r="C4" s="59"/>
    </row>
    <row r="5" spans="1:3">
      <c r="A5" s="61" t="s">
        <v>178</v>
      </c>
      <c r="B5" s="62">
        <f>第二部分!H15</f>
        <v>0</v>
      </c>
      <c r="C5" s="59"/>
    </row>
    <row r="9" spans="1:3">
      <c r="A9" s="60" t="s">
        <v>394</v>
      </c>
      <c r="B9" s="60" t="s">
        <v>393</v>
      </c>
    </row>
    <row r="10" spans="1:3">
      <c r="A10" s="60" t="s">
        <v>395</v>
      </c>
      <c r="B10" s="63">
        <f>第二部分!H28</f>
        <v>0.91224825462440828</v>
      </c>
    </row>
    <row r="11" spans="1:3">
      <c r="A11" s="60" t="s">
        <v>236</v>
      </c>
      <c r="B11" s="63">
        <f>第二部分!H29</f>
        <v>8.7751745375591744E-2</v>
      </c>
    </row>
    <row r="12" spans="1:3">
      <c r="A12" s="60" t="s">
        <v>237</v>
      </c>
      <c r="B12" s="63">
        <f>第二部分!H30</f>
        <v>0</v>
      </c>
    </row>
  </sheetData>
  <phoneticPr fontId="4" type="noConversion"/>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BG168"/>
  <sheetViews>
    <sheetView workbookViewId="0">
      <pane xSplit="2" ySplit="1" topLeftCell="AU141" activePane="bottomRight" state="frozen"/>
      <selection activeCell="A10" sqref="A10:N10"/>
      <selection pane="topRight" activeCell="A10" sqref="A10:N10"/>
      <selection pane="bottomLeft" activeCell="A10" sqref="A10:N10"/>
      <selection pane="bottomRight" activeCell="AV166" sqref="AV166"/>
    </sheetView>
  </sheetViews>
  <sheetFormatPr defaultColWidth="8.9140625" defaultRowHeight="14"/>
  <cols>
    <col min="1" max="1" width="7.33203125" style="52" customWidth="1"/>
    <col min="2" max="2" width="15.4140625" style="46" customWidth="1"/>
    <col min="3" max="3" width="5.9140625" style="46" customWidth="1"/>
    <col min="4" max="6" width="13.33203125" style="46" customWidth="1"/>
    <col min="7" max="8" width="12.4140625" style="46" customWidth="1"/>
    <col min="9" max="9" width="9" style="46" customWidth="1"/>
    <col min="10" max="10" width="12.25" style="46" customWidth="1"/>
    <col min="11" max="13" width="13.33203125" style="46" customWidth="1"/>
    <col min="14" max="14" width="12.6640625" style="46" customWidth="1"/>
    <col min="15" max="20" width="13.33203125" style="46" customWidth="1"/>
    <col min="21" max="21" width="11.58203125" style="46" customWidth="1"/>
    <col min="22" max="22" width="13.33203125" style="46" customWidth="1"/>
    <col min="23" max="23" width="11" style="46" customWidth="1"/>
    <col min="24" max="24" width="11.6640625" style="53" customWidth="1"/>
    <col min="25" max="25" width="10.58203125" style="46" customWidth="1"/>
    <col min="26" max="26" width="10.33203125" style="46" customWidth="1"/>
    <col min="27" max="27" width="13.33203125" style="46" customWidth="1"/>
    <col min="28" max="28" width="11" style="46" customWidth="1"/>
    <col min="29" max="29" width="10.9140625" style="46" customWidth="1"/>
    <col min="30" max="34" width="7.58203125" style="46" customWidth="1"/>
    <col min="35" max="35" width="13.33203125" style="46" customWidth="1"/>
    <col min="36" max="36" width="11.25" style="46" customWidth="1"/>
    <col min="37" max="40" width="6.9140625" style="46" customWidth="1"/>
    <col min="41" max="41" width="12.4140625" style="46" customWidth="1"/>
    <col min="42" max="42" width="11.75" style="46" customWidth="1"/>
    <col min="43" max="46" width="11.08203125" style="46" customWidth="1"/>
    <col min="47" max="47" width="8.58203125" style="46" customWidth="1"/>
    <col min="48" max="51" width="13.33203125" style="46" customWidth="1"/>
    <col min="52" max="52" width="12.33203125" style="46" customWidth="1"/>
    <col min="53" max="53" width="12" style="46" customWidth="1"/>
    <col min="54" max="54" width="13.33203125" style="46" customWidth="1"/>
    <col min="55" max="55" width="10" style="46" customWidth="1"/>
    <col min="56" max="56" width="13.33203125" style="46" customWidth="1"/>
    <col min="57" max="57" width="9" style="46" customWidth="1"/>
    <col min="58" max="58" width="9.58203125" style="46" customWidth="1"/>
    <col min="59" max="16384" width="8.9140625" style="46"/>
  </cols>
  <sheetData>
    <row r="1" spans="1:59" ht="60" customHeight="1">
      <c r="A1" s="15" t="s">
        <v>379</v>
      </c>
      <c r="B1" s="16" t="s">
        <v>226</v>
      </c>
      <c r="C1" s="16" t="s">
        <v>221</v>
      </c>
      <c r="D1" s="16" t="s">
        <v>227</v>
      </c>
      <c r="E1" s="16" t="s">
        <v>228</v>
      </c>
      <c r="F1" s="16" t="s">
        <v>229</v>
      </c>
      <c r="G1" s="16" t="s">
        <v>230</v>
      </c>
      <c r="H1" s="16" t="s">
        <v>231</v>
      </c>
      <c r="I1" s="16" t="s">
        <v>232</v>
      </c>
      <c r="J1" s="16" t="s">
        <v>233</v>
      </c>
      <c r="K1" s="16" t="s">
        <v>234</v>
      </c>
      <c r="L1" s="16" t="s">
        <v>235</v>
      </c>
      <c r="M1" s="16" t="s">
        <v>236</v>
      </c>
      <c r="N1" s="16" t="s">
        <v>237</v>
      </c>
      <c r="O1" s="16" t="s">
        <v>238</v>
      </c>
      <c r="P1" s="16" t="s">
        <v>239</v>
      </c>
      <c r="Q1" s="16" t="s">
        <v>240</v>
      </c>
      <c r="R1" s="80" t="s">
        <v>454</v>
      </c>
      <c r="S1" s="16" t="s">
        <v>242</v>
      </c>
      <c r="T1" s="16" t="s">
        <v>243</v>
      </c>
      <c r="U1" s="16" t="s">
        <v>244</v>
      </c>
      <c r="V1" s="16" t="s">
        <v>246</v>
      </c>
      <c r="W1" s="16" t="s">
        <v>384</v>
      </c>
      <c r="X1" s="45" t="s">
        <v>385</v>
      </c>
      <c r="Y1" s="16" t="s">
        <v>386</v>
      </c>
      <c r="Z1" s="16" t="s">
        <v>380</v>
      </c>
      <c r="AA1" s="16" t="s">
        <v>249</v>
      </c>
      <c r="AB1" s="16" t="s">
        <v>250</v>
      </c>
      <c r="AC1" s="16" t="s">
        <v>251</v>
      </c>
      <c r="AD1" s="16" t="s">
        <v>252</v>
      </c>
      <c r="AE1" s="16" t="s">
        <v>253</v>
      </c>
      <c r="AF1" s="16" t="s">
        <v>254</v>
      </c>
      <c r="AG1" s="16" t="s">
        <v>255</v>
      </c>
      <c r="AH1" s="16" t="s">
        <v>256</v>
      </c>
      <c r="AI1" s="16" t="s">
        <v>257</v>
      </c>
      <c r="AJ1" s="16" t="s">
        <v>258</v>
      </c>
      <c r="AK1" s="16" t="s">
        <v>259</v>
      </c>
      <c r="AL1" s="16" t="s">
        <v>260</v>
      </c>
      <c r="AM1" s="16" t="s">
        <v>293</v>
      </c>
      <c r="AN1" s="16" t="s">
        <v>294</v>
      </c>
      <c r="AO1" s="16" t="s">
        <v>261</v>
      </c>
      <c r="AP1" s="16" t="s">
        <v>262</v>
      </c>
      <c r="AQ1" s="79" t="s">
        <v>263</v>
      </c>
      <c r="AR1" s="79" t="s">
        <v>264</v>
      </c>
      <c r="AS1" s="79" t="s">
        <v>265</v>
      </c>
      <c r="AT1" s="79" t="s">
        <v>266</v>
      </c>
      <c r="AU1" s="16" t="s">
        <v>267</v>
      </c>
      <c r="AV1" s="16" t="s">
        <v>295</v>
      </c>
      <c r="AW1" s="16" t="s">
        <v>268</v>
      </c>
      <c r="AX1" s="16" t="s">
        <v>269</v>
      </c>
      <c r="AY1" s="16" t="s">
        <v>270</v>
      </c>
      <c r="AZ1" s="16" t="s">
        <v>271</v>
      </c>
      <c r="BA1" s="16" t="s">
        <v>272</v>
      </c>
      <c r="BB1" s="16" t="s">
        <v>273</v>
      </c>
      <c r="BC1" s="16" t="s">
        <v>274</v>
      </c>
      <c r="BD1" s="16" t="s">
        <v>378</v>
      </c>
      <c r="BE1" s="79" t="s">
        <v>275</v>
      </c>
      <c r="BF1" s="80" t="s">
        <v>455</v>
      </c>
      <c r="BG1" s="80" t="s">
        <v>453</v>
      </c>
    </row>
    <row r="2" spans="1:59" ht="11.75" customHeight="1">
      <c r="A2" s="18">
        <v>255001</v>
      </c>
      <c r="B2" s="19" t="s">
        <v>456</v>
      </c>
      <c r="C2" s="47">
        <v>0</v>
      </c>
      <c r="D2" s="20">
        <v>318422733.37</v>
      </c>
      <c r="E2" s="20">
        <v>317125301.51999998</v>
      </c>
      <c r="F2" s="20">
        <v>317125301.51999998</v>
      </c>
      <c r="G2" s="20">
        <v>0</v>
      </c>
      <c r="H2" s="20">
        <v>0</v>
      </c>
      <c r="I2" s="20">
        <v>0</v>
      </c>
      <c r="J2" s="20">
        <v>0</v>
      </c>
      <c r="K2" s="20">
        <v>317125301.51999998</v>
      </c>
      <c r="L2" s="20">
        <v>0</v>
      </c>
      <c r="M2" s="20">
        <v>317125301.51999998</v>
      </c>
      <c r="N2" s="20">
        <v>0</v>
      </c>
      <c r="O2" s="20">
        <v>317125301.51999998</v>
      </c>
      <c r="P2" s="20">
        <v>317125301.51999998</v>
      </c>
      <c r="Q2" s="20">
        <v>317125301.51999998</v>
      </c>
      <c r="R2" s="20">
        <v>0</v>
      </c>
      <c r="S2" s="20">
        <v>0</v>
      </c>
      <c r="T2" s="20">
        <v>0</v>
      </c>
      <c r="U2" s="20">
        <v>0</v>
      </c>
      <c r="V2" s="20">
        <v>0</v>
      </c>
      <c r="W2" s="20">
        <v>0</v>
      </c>
      <c r="X2" s="20">
        <v>0</v>
      </c>
      <c r="Y2" s="20">
        <v>0</v>
      </c>
      <c r="Z2" s="20">
        <v>0</v>
      </c>
      <c r="AA2" s="20">
        <v>0</v>
      </c>
      <c r="AB2" s="20">
        <v>0</v>
      </c>
      <c r="AC2" s="20">
        <v>0</v>
      </c>
      <c r="AD2" s="20">
        <v>0</v>
      </c>
      <c r="AE2" s="20">
        <v>0</v>
      </c>
      <c r="AF2" s="47">
        <v>0</v>
      </c>
      <c r="AG2" s="47">
        <v>0</v>
      </c>
      <c r="AH2" s="20">
        <v>0</v>
      </c>
      <c r="AI2" s="20">
        <v>0</v>
      </c>
      <c r="AJ2" s="20">
        <v>0</v>
      </c>
      <c r="AK2" s="20">
        <v>0</v>
      </c>
      <c r="AL2" s="20">
        <v>0</v>
      </c>
      <c r="AM2" s="47">
        <v>0</v>
      </c>
      <c r="AN2" s="20">
        <v>0</v>
      </c>
      <c r="AO2" s="20">
        <v>0</v>
      </c>
      <c r="AP2" s="20">
        <v>0</v>
      </c>
      <c r="AQ2" s="20"/>
      <c r="AR2" s="47"/>
      <c r="AS2" s="20"/>
      <c r="AT2" s="20"/>
      <c r="AU2" s="47">
        <v>0</v>
      </c>
      <c r="AV2" s="20">
        <v>0</v>
      </c>
      <c r="AW2" s="20">
        <v>2373006.2400000002</v>
      </c>
      <c r="AX2" s="20">
        <v>0</v>
      </c>
      <c r="AY2" s="20">
        <v>0</v>
      </c>
      <c r="AZ2" s="20">
        <v>2373006.2400000002</v>
      </c>
      <c r="BA2" s="20">
        <v>2373006.2400000002</v>
      </c>
      <c r="BB2" s="20">
        <v>0</v>
      </c>
      <c r="BC2" s="20">
        <v>0</v>
      </c>
      <c r="BD2" s="20">
        <v>0</v>
      </c>
      <c r="BE2" s="47"/>
      <c r="BF2" s="47">
        <v>0</v>
      </c>
      <c r="BG2" s="20">
        <v>23892647.890000001</v>
      </c>
    </row>
    <row r="3" spans="1:59" ht="11.75" customHeight="1">
      <c r="A3" s="18">
        <v>255002</v>
      </c>
      <c r="B3" s="19" t="s">
        <v>2</v>
      </c>
      <c r="C3" s="47">
        <v>171</v>
      </c>
      <c r="D3" s="20">
        <v>83407234.219999999</v>
      </c>
      <c r="E3" s="20">
        <v>83407234.219999999</v>
      </c>
      <c r="F3" s="20">
        <v>82938234.219999999</v>
      </c>
      <c r="G3" s="20">
        <v>469000</v>
      </c>
      <c r="H3" s="20">
        <v>0</v>
      </c>
      <c r="I3" s="20">
        <v>0</v>
      </c>
      <c r="J3" s="20">
        <v>0</v>
      </c>
      <c r="K3" s="20">
        <v>83407234.219999999</v>
      </c>
      <c r="L3" s="20">
        <v>75307391.799999997</v>
      </c>
      <c r="M3" s="20">
        <v>8099842.4199999999</v>
      </c>
      <c r="N3" s="20">
        <v>0</v>
      </c>
      <c r="O3" s="20">
        <v>82938234.219999999</v>
      </c>
      <c r="P3" s="20">
        <v>82938234.219999999</v>
      </c>
      <c r="Q3" s="20">
        <v>55516321.240000002</v>
      </c>
      <c r="R3" s="20">
        <v>0</v>
      </c>
      <c r="S3" s="20">
        <v>12893264.140000001</v>
      </c>
      <c r="T3" s="20">
        <v>5373473.9199999999</v>
      </c>
      <c r="U3" s="20">
        <v>0</v>
      </c>
      <c r="V3" s="20">
        <v>9155174.9199999999</v>
      </c>
      <c r="W3" s="20">
        <v>0</v>
      </c>
      <c r="X3" s="20">
        <v>0</v>
      </c>
      <c r="Y3" s="20">
        <v>0</v>
      </c>
      <c r="Z3" s="20">
        <v>0</v>
      </c>
      <c r="AA3" s="20">
        <v>75307391.799999997</v>
      </c>
      <c r="AB3" s="20">
        <v>4698.22</v>
      </c>
      <c r="AC3" s="20">
        <v>27000</v>
      </c>
      <c r="AD3" s="20">
        <v>0</v>
      </c>
      <c r="AE3" s="20">
        <v>0</v>
      </c>
      <c r="AF3" s="47">
        <v>0</v>
      </c>
      <c r="AG3" s="47">
        <v>0</v>
      </c>
      <c r="AH3" s="20">
        <v>0</v>
      </c>
      <c r="AI3" s="20">
        <v>4698.22</v>
      </c>
      <c r="AJ3" s="20">
        <v>27000</v>
      </c>
      <c r="AK3" s="20">
        <v>0</v>
      </c>
      <c r="AL3" s="20">
        <v>0</v>
      </c>
      <c r="AM3" s="47">
        <v>0</v>
      </c>
      <c r="AN3" s="20">
        <v>0</v>
      </c>
      <c r="AO3" s="20">
        <v>4698.22</v>
      </c>
      <c r="AP3" s="20">
        <v>27000</v>
      </c>
      <c r="AQ3" s="20"/>
      <c r="AR3" s="47"/>
      <c r="AS3" s="20"/>
      <c r="AT3" s="20"/>
      <c r="AU3" s="47">
        <v>1</v>
      </c>
      <c r="AV3" s="20">
        <v>4698.22</v>
      </c>
      <c r="AW3" s="20">
        <v>9328239.0899999999</v>
      </c>
      <c r="AX3" s="20">
        <v>86684</v>
      </c>
      <c r="AY3" s="20">
        <v>7060887.8700000001</v>
      </c>
      <c r="AZ3" s="20">
        <v>2180667.2200000002</v>
      </c>
      <c r="BA3" s="20">
        <v>1144425</v>
      </c>
      <c r="BB3" s="20">
        <v>1144425</v>
      </c>
      <c r="BC3" s="20">
        <v>1</v>
      </c>
      <c r="BD3" s="20">
        <v>179800</v>
      </c>
      <c r="BE3" s="47"/>
      <c r="BF3" s="47">
        <v>0</v>
      </c>
      <c r="BG3" s="20">
        <v>71587432.849999994</v>
      </c>
    </row>
    <row r="4" spans="1:59" ht="11.75" customHeight="1">
      <c r="A4" s="18">
        <v>255003</v>
      </c>
      <c r="B4" s="19" t="s">
        <v>3</v>
      </c>
      <c r="C4" s="47">
        <v>490</v>
      </c>
      <c r="D4" s="20">
        <v>313175797.72000003</v>
      </c>
      <c r="E4" s="20">
        <v>303065262.25999999</v>
      </c>
      <c r="F4" s="20">
        <v>271717337.25999999</v>
      </c>
      <c r="G4" s="20">
        <v>2847925</v>
      </c>
      <c r="H4" s="20">
        <v>28500000</v>
      </c>
      <c r="I4" s="20">
        <v>0</v>
      </c>
      <c r="J4" s="20">
        <v>0</v>
      </c>
      <c r="K4" s="20">
        <v>304403237.80000001</v>
      </c>
      <c r="L4" s="20">
        <v>239738338.59999999</v>
      </c>
      <c r="M4" s="20">
        <v>36164899.200000003</v>
      </c>
      <c r="N4" s="20">
        <v>28500000</v>
      </c>
      <c r="O4" s="20">
        <v>271717337.25999999</v>
      </c>
      <c r="P4" s="20">
        <v>271717337.25999999</v>
      </c>
      <c r="Q4" s="20">
        <v>188033114.19</v>
      </c>
      <c r="R4" s="20">
        <v>0</v>
      </c>
      <c r="S4" s="20">
        <v>35825651.039999999</v>
      </c>
      <c r="T4" s="20">
        <v>16859394.030000001</v>
      </c>
      <c r="U4" s="20">
        <v>0</v>
      </c>
      <c r="V4" s="20">
        <v>30999178</v>
      </c>
      <c r="W4" s="20">
        <v>0</v>
      </c>
      <c r="X4" s="20">
        <v>0</v>
      </c>
      <c r="Y4" s="20">
        <v>0</v>
      </c>
      <c r="Z4" s="20">
        <v>0</v>
      </c>
      <c r="AA4" s="20">
        <v>239738338.59999999</v>
      </c>
      <c r="AB4" s="20">
        <v>14743.41</v>
      </c>
      <c r="AC4" s="20">
        <v>54000</v>
      </c>
      <c r="AD4" s="20">
        <v>0</v>
      </c>
      <c r="AE4" s="20">
        <v>0</v>
      </c>
      <c r="AF4" s="47">
        <v>0</v>
      </c>
      <c r="AG4" s="47">
        <v>0</v>
      </c>
      <c r="AH4" s="20">
        <v>0</v>
      </c>
      <c r="AI4" s="20">
        <v>14743.41</v>
      </c>
      <c r="AJ4" s="20">
        <v>54000</v>
      </c>
      <c r="AK4" s="20">
        <v>0</v>
      </c>
      <c r="AL4" s="20">
        <v>0</v>
      </c>
      <c r="AM4" s="47">
        <v>0</v>
      </c>
      <c r="AN4" s="20">
        <v>0</v>
      </c>
      <c r="AO4" s="20">
        <v>14743.41</v>
      </c>
      <c r="AP4" s="20">
        <v>54000</v>
      </c>
      <c r="AQ4" s="20"/>
      <c r="AR4" s="47"/>
      <c r="AS4" s="20"/>
      <c r="AT4" s="20"/>
      <c r="AU4" s="47">
        <v>2</v>
      </c>
      <c r="AV4" s="20">
        <v>7371.71</v>
      </c>
      <c r="AW4" s="20">
        <v>51327106.149999999</v>
      </c>
      <c r="AX4" s="20">
        <v>23270072.640000001</v>
      </c>
      <c r="AY4" s="20">
        <v>15080800</v>
      </c>
      <c r="AZ4" s="20">
        <v>12976233.51</v>
      </c>
      <c r="BA4" s="20">
        <v>26545228.649999999</v>
      </c>
      <c r="BB4" s="20">
        <v>19453749.170000002</v>
      </c>
      <c r="BC4" s="20">
        <v>2</v>
      </c>
      <c r="BD4" s="20">
        <v>443941</v>
      </c>
      <c r="BE4" s="47"/>
      <c r="BF4" s="47">
        <v>0</v>
      </c>
      <c r="BG4" s="20">
        <v>306580755.38999999</v>
      </c>
    </row>
    <row r="5" spans="1:59" ht="11.75" customHeight="1">
      <c r="A5" s="18">
        <v>255004</v>
      </c>
      <c r="B5" s="19" t="s">
        <v>4</v>
      </c>
      <c r="C5" s="47">
        <v>136</v>
      </c>
      <c r="D5" s="20">
        <v>70348568.799999997</v>
      </c>
      <c r="E5" s="20">
        <v>70163942.170000002</v>
      </c>
      <c r="F5" s="20">
        <v>69902842.170000002</v>
      </c>
      <c r="G5" s="20">
        <v>261100</v>
      </c>
      <c r="H5" s="20">
        <v>0</v>
      </c>
      <c r="I5" s="20">
        <v>0</v>
      </c>
      <c r="J5" s="20">
        <v>0</v>
      </c>
      <c r="K5" s="20">
        <v>70163942.170000002</v>
      </c>
      <c r="L5" s="20">
        <v>63842423.460000001</v>
      </c>
      <c r="M5" s="20">
        <v>6321518.71</v>
      </c>
      <c r="N5" s="20">
        <v>0</v>
      </c>
      <c r="O5" s="20">
        <v>69902842.170000002</v>
      </c>
      <c r="P5" s="20">
        <v>69902842.170000002</v>
      </c>
      <c r="Q5" s="20">
        <v>45727171.93</v>
      </c>
      <c r="R5" s="20">
        <v>0</v>
      </c>
      <c r="S5" s="20">
        <v>11260073.539999999</v>
      </c>
      <c r="T5" s="20">
        <v>4297987.7</v>
      </c>
      <c r="U5" s="20">
        <v>0</v>
      </c>
      <c r="V5" s="20">
        <v>8617609</v>
      </c>
      <c r="W5" s="20">
        <v>0</v>
      </c>
      <c r="X5" s="20">
        <v>0</v>
      </c>
      <c r="Y5" s="20">
        <v>0</v>
      </c>
      <c r="Z5" s="20">
        <v>0</v>
      </c>
      <c r="AA5" s="20">
        <v>63842423.460000001</v>
      </c>
      <c r="AB5" s="20">
        <v>10934.84</v>
      </c>
      <c r="AC5" s="20">
        <v>27000</v>
      </c>
      <c r="AD5" s="20">
        <v>0</v>
      </c>
      <c r="AE5" s="20">
        <v>0</v>
      </c>
      <c r="AF5" s="47">
        <v>0</v>
      </c>
      <c r="AG5" s="47">
        <v>0</v>
      </c>
      <c r="AH5" s="20">
        <v>0</v>
      </c>
      <c r="AI5" s="20">
        <v>10934.84</v>
      </c>
      <c r="AJ5" s="20">
        <v>27000</v>
      </c>
      <c r="AK5" s="20">
        <v>0</v>
      </c>
      <c r="AL5" s="20">
        <v>0</v>
      </c>
      <c r="AM5" s="47">
        <v>0</v>
      </c>
      <c r="AN5" s="20">
        <v>0</v>
      </c>
      <c r="AO5" s="20">
        <v>10934.84</v>
      </c>
      <c r="AP5" s="20">
        <v>27000</v>
      </c>
      <c r="AQ5" s="20"/>
      <c r="AR5" s="47"/>
      <c r="AS5" s="20"/>
      <c r="AT5" s="20"/>
      <c r="AU5" s="47">
        <v>1</v>
      </c>
      <c r="AV5" s="20">
        <v>10934.84</v>
      </c>
      <c r="AW5" s="20">
        <v>688677.84</v>
      </c>
      <c r="AX5" s="20">
        <v>152101.5</v>
      </c>
      <c r="AY5" s="20">
        <v>0</v>
      </c>
      <c r="AZ5" s="20">
        <v>536576.34</v>
      </c>
      <c r="BA5" s="20">
        <v>686730.1</v>
      </c>
      <c r="BB5" s="20">
        <v>686730.1</v>
      </c>
      <c r="BC5" s="20">
        <v>1</v>
      </c>
      <c r="BD5" s="20">
        <v>207876</v>
      </c>
      <c r="BE5" s="47"/>
      <c r="BF5" s="47">
        <v>0</v>
      </c>
      <c r="BG5" s="20">
        <v>42753190.259999998</v>
      </c>
    </row>
    <row r="6" spans="1:59" ht="11.75" customHeight="1">
      <c r="A6" s="18">
        <v>255005</v>
      </c>
      <c r="B6" s="19" t="s">
        <v>5</v>
      </c>
      <c r="C6" s="47">
        <v>551</v>
      </c>
      <c r="D6" s="20">
        <v>331457803.75</v>
      </c>
      <c r="E6" s="20">
        <v>328987571.99000001</v>
      </c>
      <c r="F6" s="20">
        <v>312996923.95999998</v>
      </c>
      <c r="G6" s="20">
        <v>2719370</v>
      </c>
      <c r="H6" s="20">
        <v>9999000</v>
      </c>
      <c r="I6" s="20">
        <v>0</v>
      </c>
      <c r="J6" s="20">
        <v>3272278.03</v>
      </c>
      <c r="K6" s="20">
        <v>328987571.99000001</v>
      </c>
      <c r="L6" s="20">
        <v>268465590.35000002</v>
      </c>
      <c r="M6" s="20">
        <v>50522981.640000001</v>
      </c>
      <c r="N6" s="20">
        <v>9999000</v>
      </c>
      <c r="O6" s="20">
        <v>312996923.95999998</v>
      </c>
      <c r="P6" s="20">
        <v>312996923.95999998</v>
      </c>
      <c r="Q6" s="20">
        <v>218326405.31999999</v>
      </c>
      <c r="R6" s="20">
        <v>0</v>
      </c>
      <c r="S6" s="20">
        <v>41104315.359999999</v>
      </c>
      <c r="T6" s="20">
        <v>18621409.280000001</v>
      </c>
      <c r="U6" s="20">
        <v>0</v>
      </c>
      <c r="V6" s="20">
        <v>34944794</v>
      </c>
      <c r="W6" s="20">
        <v>0</v>
      </c>
      <c r="X6" s="20">
        <v>0</v>
      </c>
      <c r="Y6" s="20">
        <v>0</v>
      </c>
      <c r="Z6" s="20">
        <v>0</v>
      </c>
      <c r="AA6" s="20">
        <v>268465590.35000002</v>
      </c>
      <c r="AB6" s="20">
        <v>15493.24</v>
      </c>
      <c r="AC6" s="20">
        <v>54000</v>
      </c>
      <c r="AD6" s="20">
        <v>0</v>
      </c>
      <c r="AE6" s="20">
        <v>0</v>
      </c>
      <c r="AF6" s="47">
        <v>0</v>
      </c>
      <c r="AG6" s="47">
        <v>0</v>
      </c>
      <c r="AH6" s="20">
        <v>0</v>
      </c>
      <c r="AI6" s="20">
        <v>15493.24</v>
      </c>
      <c r="AJ6" s="20">
        <v>54000</v>
      </c>
      <c r="AK6" s="20">
        <v>0</v>
      </c>
      <c r="AL6" s="20">
        <v>0</v>
      </c>
      <c r="AM6" s="47">
        <v>0</v>
      </c>
      <c r="AN6" s="20">
        <v>0</v>
      </c>
      <c r="AO6" s="20">
        <v>15493.24</v>
      </c>
      <c r="AP6" s="20">
        <v>54000</v>
      </c>
      <c r="AQ6" s="20"/>
      <c r="AR6" s="47"/>
      <c r="AS6" s="20"/>
      <c r="AT6" s="20"/>
      <c r="AU6" s="47">
        <v>2</v>
      </c>
      <c r="AV6" s="20">
        <v>7746.62</v>
      </c>
      <c r="AW6" s="20">
        <v>23810262.640000001</v>
      </c>
      <c r="AX6" s="20">
        <v>717220</v>
      </c>
      <c r="AY6" s="20">
        <v>0</v>
      </c>
      <c r="AZ6" s="20">
        <v>23093042.640000001</v>
      </c>
      <c r="BA6" s="20">
        <v>12915118.5</v>
      </c>
      <c r="BB6" s="20">
        <v>12915118.5</v>
      </c>
      <c r="BC6" s="20">
        <v>2</v>
      </c>
      <c r="BD6" s="20">
        <v>308359.21999999997</v>
      </c>
      <c r="BE6" s="47"/>
      <c r="BF6" s="47">
        <v>2</v>
      </c>
      <c r="BG6" s="20">
        <v>186367877.15000001</v>
      </c>
    </row>
    <row r="7" spans="1:59" ht="11.75" customHeight="1">
      <c r="A7" s="18">
        <v>255006</v>
      </c>
      <c r="B7" s="19" t="s">
        <v>6</v>
      </c>
      <c r="C7" s="47">
        <v>220</v>
      </c>
      <c r="D7" s="20">
        <v>110474219.20999999</v>
      </c>
      <c r="E7" s="20">
        <v>110193083.36</v>
      </c>
      <c r="F7" s="20">
        <v>108451005.01000001</v>
      </c>
      <c r="G7" s="20">
        <v>1742078.35</v>
      </c>
      <c r="H7" s="20">
        <v>0</v>
      </c>
      <c r="I7" s="20">
        <v>0</v>
      </c>
      <c r="J7" s="20">
        <v>0</v>
      </c>
      <c r="K7" s="20">
        <v>110193083.36</v>
      </c>
      <c r="L7" s="20">
        <v>99383375.780000001</v>
      </c>
      <c r="M7" s="20">
        <v>10809707.58</v>
      </c>
      <c r="N7" s="20">
        <v>0</v>
      </c>
      <c r="O7" s="20">
        <v>108451005.01000001</v>
      </c>
      <c r="P7" s="20">
        <v>108451005.01000001</v>
      </c>
      <c r="Q7" s="20">
        <v>72660488.170000002</v>
      </c>
      <c r="R7" s="20">
        <v>0</v>
      </c>
      <c r="S7" s="20">
        <v>16146084.560000001</v>
      </c>
      <c r="T7" s="20">
        <v>7040401.2800000003</v>
      </c>
      <c r="U7" s="20">
        <v>0</v>
      </c>
      <c r="V7" s="20">
        <v>12604031</v>
      </c>
      <c r="W7" s="20">
        <v>0</v>
      </c>
      <c r="X7" s="20">
        <v>0</v>
      </c>
      <c r="Y7" s="20">
        <v>0</v>
      </c>
      <c r="Z7" s="20">
        <v>0</v>
      </c>
      <c r="AA7" s="20">
        <v>99383375.780000001</v>
      </c>
      <c r="AB7" s="20">
        <v>8445.18</v>
      </c>
      <c r="AC7" s="20">
        <v>27000</v>
      </c>
      <c r="AD7" s="20">
        <v>0</v>
      </c>
      <c r="AE7" s="20">
        <v>0</v>
      </c>
      <c r="AF7" s="47">
        <v>0</v>
      </c>
      <c r="AG7" s="47">
        <v>0</v>
      </c>
      <c r="AH7" s="20">
        <v>0</v>
      </c>
      <c r="AI7" s="20">
        <v>8445.18</v>
      </c>
      <c r="AJ7" s="20">
        <v>27000</v>
      </c>
      <c r="AK7" s="20">
        <v>0</v>
      </c>
      <c r="AL7" s="20">
        <v>0</v>
      </c>
      <c r="AM7" s="47">
        <v>0</v>
      </c>
      <c r="AN7" s="20">
        <v>0</v>
      </c>
      <c r="AO7" s="20">
        <v>8445.18</v>
      </c>
      <c r="AP7" s="20">
        <v>27000</v>
      </c>
      <c r="AQ7" s="20"/>
      <c r="AR7" s="47"/>
      <c r="AS7" s="20"/>
      <c r="AT7" s="20"/>
      <c r="AU7" s="47">
        <v>1</v>
      </c>
      <c r="AV7" s="20">
        <v>8445.18</v>
      </c>
      <c r="AW7" s="20">
        <v>4366114.72</v>
      </c>
      <c r="AX7" s="20">
        <v>1195329.25</v>
      </c>
      <c r="AY7" s="20">
        <v>772342.78</v>
      </c>
      <c r="AZ7" s="20">
        <v>2398442.69</v>
      </c>
      <c r="BA7" s="20">
        <v>4366114.72</v>
      </c>
      <c r="BB7" s="20">
        <v>3593771.94</v>
      </c>
      <c r="BC7" s="20">
        <v>1</v>
      </c>
      <c r="BD7" s="20">
        <v>188000</v>
      </c>
      <c r="BE7" s="47"/>
      <c r="BF7" s="47">
        <v>0</v>
      </c>
      <c r="BG7" s="20">
        <v>57924408.899999999</v>
      </c>
    </row>
    <row r="8" spans="1:59" ht="11.75" customHeight="1">
      <c r="A8" s="18">
        <v>255007</v>
      </c>
      <c r="B8" s="19" t="s">
        <v>7</v>
      </c>
      <c r="C8" s="47">
        <v>151</v>
      </c>
      <c r="D8" s="20">
        <v>67924537.180000007</v>
      </c>
      <c r="E8" s="20">
        <v>67837282.400000006</v>
      </c>
      <c r="F8" s="20">
        <v>67423582.400000006</v>
      </c>
      <c r="G8" s="20">
        <v>413700</v>
      </c>
      <c r="H8" s="20">
        <v>0</v>
      </c>
      <c r="I8" s="20">
        <v>0</v>
      </c>
      <c r="J8" s="20">
        <v>0</v>
      </c>
      <c r="K8" s="20">
        <v>67837282.400000006</v>
      </c>
      <c r="L8" s="20">
        <v>62538319.950000003</v>
      </c>
      <c r="M8" s="20">
        <v>5298962.45</v>
      </c>
      <c r="N8" s="20">
        <v>0</v>
      </c>
      <c r="O8" s="20">
        <v>67423582.400000006</v>
      </c>
      <c r="P8" s="20">
        <v>67423582.400000006</v>
      </c>
      <c r="Q8" s="20">
        <v>44920351.880000003</v>
      </c>
      <c r="R8" s="20">
        <v>0</v>
      </c>
      <c r="S8" s="20">
        <v>9828327.4399999995</v>
      </c>
      <c r="T8" s="20">
        <v>4016499.08</v>
      </c>
      <c r="U8" s="20">
        <v>0</v>
      </c>
      <c r="V8" s="20">
        <v>8658404</v>
      </c>
      <c r="W8" s="20">
        <v>0</v>
      </c>
      <c r="X8" s="20">
        <v>0</v>
      </c>
      <c r="Y8" s="20">
        <v>0</v>
      </c>
      <c r="Z8" s="20">
        <v>0</v>
      </c>
      <c r="AA8" s="20">
        <v>62538319.950000003</v>
      </c>
      <c r="AB8" s="20">
        <v>10145.969999999999</v>
      </c>
      <c r="AC8" s="20">
        <v>27000</v>
      </c>
      <c r="AD8" s="20">
        <v>0</v>
      </c>
      <c r="AE8" s="20">
        <v>0</v>
      </c>
      <c r="AF8" s="47">
        <v>0</v>
      </c>
      <c r="AG8" s="47">
        <v>0</v>
      </c>
      <c r="AH8" s="20">
        <v>0</v>
      </c>
      <c r="AI8" s="20">
        <v>10145.969999999999</v>
      </c>
      <c r="AJ8" s="20">
        <v>27000</v>
      </c>
      <c r="AK8" s="20">
        <v>0</v>
      </c>
      <c r="AL8" s="20">
        <v>0</v>
      </c>
      <c r="AM8" s="47">
        <v>0</v>
      </c>
      <c r="AN8" s="20">
        <v>0</v>
      </c>
      <c r="AO8" s="20">
        <v>10145.969999999999</v>
      </c>
      <c r="AP8" s="20">
        <v>27000</v>
      </c>
      <c r="AQ8" s="20"/>
      <c r="AR8" s="47"/>
      <c r="AS8" s="20"/>
      <c r="AT8" s="20"/>
      <c r="AU8" s="47">
        <v>1</v>
      </c>
      <c r="AV8" s="20">
        <v>10145.969999999999</v>
      </c>
      <c r="AW8" s="20">
        <v>606502.18999999994</v>
      </c>
      <c r="AX8" s="20">
        <v>127800</v>
      </c>
      <c r="AY8" s="20">
        <v>0</v>
      </c>
      <c r="AZ8" s="20">
        <v>478702.19</v>
      </c>
      <c r="BA8" s="20">
        <v>0</v>
      </c>
      <c r="BB8" s="20">
        <v>0</v>
      </c>
      <c r="BC8" s="20">
        <v>1</v>
      </c>
      <c r="BD8" s="20">
        <v>166244.74</v>
      </c>
      <c r="BE8" s="47"/>
      <c r="BF8" s="47">
        <v>0</v>
      </c>
      <c r="BG8" s="20">
        <v>26479101.050000001</v>
      </c>
    </row>
    <row r="9" spans="1:59" ht="11.75" customHeight="1">
      <c r="A9" s="18">
        <v>255009</v>
      </c>
      <c r="B9" s="19" t="s">
        <v>8</v>
      </c>
      <c r="C9" s="47">
        <v>413</v>
      </c>
      <c r="D9" s="20">
        <v>271065349.94999999</v>
      </c>
      <c r="E9" s="20">
        <v>270773508.88999999</v>
      </c>
      <c r="F9" s="20">
        <v>239061547.75</v>
      </c>
      <c r="G9" s="20">
        <v>2165600</v>
      </c>
      <c r="H9" s="20">
        <v>29474000</v>
      </c>
      <c r="I9" s="20">
        <v>0</v>
      </c>
      <c r="J9" s="20">
        <v>72361.14</v>
      </c>
      <c r="K9" s="20">
        <v>270773508.88999999</v>
      </c>
      <c r="L9" s="20">
        <v>192346173.86000001</v>
      </c>
      <c r="M9" s="20">
        <v>48953335.030000001</v>
      </c>
      <c r="N9" s="20">
        <v>29474000</v>
      </c>
      <c r="O9" s="20">
        <v>239061547.75</v>
      </c>
      <c r="P9" s="20">
        <v>239061547.75</v>
      </c>
      <c r="Q9" s="20">
        <v>171651815.61000001</v>
      </c>
      <c r="R9" s="20">
        <v>0</v>
      </c>
      <c r="S9" s="20">
        <v>29446533</v>
      </c>
      <c r="T9" s="20">
        <v>12708815.140000001</v>
      </c>
      <c r="U9" s="20">
        <v>0</v>
      </c>
      <c r="V9" s="20">
        <v>25254384</v>
      </c>
      <c r="W9" s="20">
        <v>0</v>
      </c>
      <c r="X9" s="20">
        <v>0</v>
      </c>
      <c r="Y9" s="20">
        <v>0</v>
      </c>
      <c r="Z9" s="20">
        <v>0</v>
      </c>
      <c r="AA9" s="20">
        <v>192346173.86000001</v>
      </c>
      <c r="AB9" s="20">
        <v>48000</v>
      </c>
      <c r="AC9" s="20">
        <v>54000</v>
      </c>
      <c r="AD9" s="20">
        <v>0</v>
      </c>
      <c r="AE9" s="20">
        <v>0</v>
      </c>
      <c r="AF9" s="47">
        <v>0</v>
      </c>
      <c r="AG9" s="47">
        <v>0</v>
      </c>
      <c r="AH9" s="20">
        <v>0</v>
      </c>
      <c r="AI9" s="20">
        <v>48000</v>
      </c>
      <c r="AJ9" s="20">
        <v>54000</v>
      </c>
      <c r="AK9" s="20">
        <v>0</v>
      </c>
      <c r="AL9" s="20">
        <v>0</v>
      </c>
      <c r="AM9" s="47">
        <v>0</v>
      </c>
      <c r="AN9" s="20">
        <v>0</v>
      </c>
      <c r="AO9" s="20">
        <v>48000</v>
      </c>
      <c r="AP9" s="20">
        <v>54000</v>
      </c>
      <c r="AQ9" s="20"/>
      <c r="AR9" s="47"/>
      <c r="AS9" s="20"/>
      <c r="AT9" s="20"/>
      <c r="AU9" s="47">
        <v>2</v>
      </c>
      <c r="AV9" s="20">
        <v>24000</v>
      </c>
      <c r="AW9" s="20">
        <v>11104046.02</v>
      </c>
      <c r="AX9" s="20">
        <v>2357177.4</v>
      </c>
      <c r="AY9" s="20">
        <v>0</v>
      </c>
      <c r="AZ9" s="20">
        <v>8746868.6199999992</v>
      </c>
      <c r="BA9" s="20">
        <v>11065508.18</v>
      </c>
      <c r="BB9" s="20">
        <v>11065508.18</v>
      </c>
      <c r="BC9" s="20">
        <v>2</v>
      </c>
      <c r="BD9" s="20">
        <v>738932.99</v>
      </c>
      <c r="BE9" s="47"/>
      <c r="BF9" s="47">
        <v>2</v>
      </c>
      <c r="BG9" s="20">
        <v>170690400.63999999</v>
      </c>
    </row>
    <row r="10" spans="1:59" ht="11.75" customHeight="1">
      <c r="A10" s="18">
        <v>255010</v>
      </c>
      <c r="B10" s="19" t="s">
        <v>9</v>
      </c>
      <c r="C10" s="47">
        <v>127</v>
      </c>
      <c r="D10" s="20">
        <v>89338581.409999996</v>
      </c>
      <c r="E10" s="20">
        <v>88368401.359999999</v>
      </c>
      <c r="F10" s="20">
        <v>86319055.359999999</v>
      </c>
      <c r="G10" s="20">
        <v>410900</v>
      </c>
      <c r="H10" s="20">
        <v>1638446</v>
      </c>
      <c r="I10" s="20">
        <v>0</v>
      </c>
      <c r="J10" s="20">
        <v>0</v>
      </c>
      <c r="K10" s="20">
        <v>87380562.650000006</v>
      </c>
      <c r="L10" s="20">
        <v>56466862.159999996</v>
      </c>
      <c r="M10" s="20">
        <v>30263093.199999999</v>
      </c>
      <c r="N10" s="20">
        <v>650607.29</v>
      </c>
      <c r="O10" s="20">
        <v>86319055.359999999</v>
      </c>
      <c r="P10" s="20">
        <v>86319055.359999999</v>
      </c>
      <c r="Q10" s="20">
        <v>66214579.149999999</v>
      </c>
      <c r="R10" s="20">
        <v>0</v>
      </c>
      <c r="S10" s="20">
        <v>8627368.6199999992</v>
      </c>
      <c r="T10" s="20">
        <v>3893724.59</v>
      </c>
      <c r="U10" s="20">
        <v>0</v>
      </c>
      <c r="V10" s="20">
        <v>7583383</v>
      </c>
      <c r="W10" s="20">
        <v>0</v>
      </c>
      <c r="X10" s="20">
        <v>0</v>
      </c>
      <c r="Y10" s="20">
        <v>0</v>
      </c>
      <c r="Z10" s="20">
        <v>0</v>
      </c>
      <c r="AA10" s="20">
        <v>56466862.159999996</v>
      </c>
      <c r="AB10" s="20">
        <v>5358.63</v>
      </c>
      <c r="AC10" s="20">
        <v>27000</v>
      </c>
      <c r="AD10" s="20">
        <v>0</v>
      </c>
      <c r="AE10" s="20">
        <v>0</v>
      </c>
      <c r="AF10" s="47">
        <v>0</v>
      </c>
      <c r="AG10" s="47">
        <v>0</v>
      </c>
      <c r="AH10" s="20">
        <v>0</v>
      </c>
      <c r="AI10" s="20">
        <v>5358.63</v>
      </c>
      <c r="AJ10" s="20">
        <v>27000</v>
      </c>
      <c r="AK10" s="20">
        <v>0</v>
      </c>
      <c r="AL10" s="20">
        <v>0</v>
      </c>
      <c r="AM10" s="47">
        <v>0</v>
      </c>
      <c r="AN10" s="20">
        <v>0</v>
      </c>
      <c r="AO10" s="20">
        <v>5358.63</v>
      </c>
      <c r="AP10" s="20">
        <v>27000</v>
      </c>
      <c r="AQ10" s="20"/>
      <c r="AR10" s="47"/>
      <c r="AS10" s="20"/>
      <c r="AT10" s="20"/>
      <c r="AU10" s="47">
        <v>1</v>
      </c>
      <c r="AV10" s="20">
        <v>5358.63</v>
      </c>
      <c r="AW10" s="20">
        <v>690812.07</v>
      </c>
      <c r="AX10" s="20">
        <v>78300</v>
      </c>
      <c r="AY10" s="20">
        <v>0</v>
      </c>
      <c r="AZ10" s="20">
        <v>612512.06999999995</v>
      </c>
      <c r="BA10" s="20">
        <v>689261.95</v>
      </c>
      <c r="BB10" s="20">
        <v>563761.94999999995</v>
      </c>
      <c r="BC10" s="20">
        <v>1</v>
      </c>
      <c r="BD10" s="20">
        <v>149220</v>
      </c>
      <c r="BE10" s="47"/>
      <c r="BF10" s="47">
        <v>0</v>
      </c>
      <c r="BG10" s="20">
        <v>127015832.48</v>
      </c>
    </row>
    <row r="11" spans="1:59" ht="11.75" customHeight="1">
      <c r="A11" s="18">
        <v>255012</v>
      </c>
      <c r="B11" s="19" t="s">
        <v>10</v>
      </c>
      <c r="C11" s="47">
        <v>147</v>
      </c>
      <c r="D11" s="20">
        <v>69961556.189999998</v>
      </c>
      <c r="E11" s="20">
        <v>69720234.420000002</v>
      </c>
      <c r="F11" s="20">
        <v>68217505.700000003</v>
      </c>
      <c r="G11" s="20">
        <v>25600</v>
      </c>
      <c r="H11" s="20">
        <v>0</v>
      </c>
      <c r="I11" s="20">
        <v>0</v>
      </c>
      <c r="J11" s="20">
        <v>1477128.72</v>
      </c>
      <c r="K11" s="20">
        <v>69086769.069999993</v>
      </c>
      <c r="L11" s="20">
        <v>63353259.700000003</v>
      </c>
      <c r="M11" s="20">
        <v>5733509.3700000001</v>
      </c>
      <c r="N11" s="20">
        <v>0</v>
      </c>
      <c r="O11" s="20">
        <v>68217505.700000003</v>
      </c>
      <c r="P11" s="20">
        <v>68217505.700000003</v>
      </c>
      <c r="Q11" s="20">
        <v>46679015.079999998</v>
      </c>
      <c r="R11" s="20">
        <v>0</v>
      </c>
      <c r="S11" s="20">
        <v>9235755.75</v>
      </c>
      <c r="T11" s="20">
        <v>4195943.87</v>
      </c>
      <c r="U11" s="20">
        <v>0</v>
      </c>
      <c r="V11" s="20">
        <v>8106791</v>
      </c>
      <c r="W11" s="20">
        <v>0</v>
      </c>
      <c r="X11" s="20">
        <v>0</v>
      </c>
      <c r="Y11" s="20">
        <v>0</v>
      </c>
      <c r="Z11" s="20">
        <v>0</v>
      </c>
      <c r="AA11" s="20">
        <v>63353259.700000003</v>
      </c>
      <c r="AB11" s="20">
        <v>4338.8500000000004</v>
      </c>
      <c r="AC11" s="20">
        <v>27000</v>
      </c>
      <c r="AD11" s="20">
        <v>0</v>
      </c>
      <c r="AE11" s="20">
        <v>0</v>
      </c>
      <c r="AF11" s="47">
        <v>0</v>
      </c>
      <c r="AG11" s="47">
        <v>0</v>
      </c>
      <c r="AH11" s="20">
        <v>0</v>
      </c>
      <c r="AI11" s="20">
        <v>4338.8500000000004</v>
      </c>
      <c r="AJ11" s="20">
        <v>27000</v>
      </c>
      <c r="AK11" s="20">
        <v>0</v>
      </c>
      <c r="AL11" s="20">
        <v>0</v>
      </c>
      <c r="AM11" s="47">
        <v>0</v>
      </c>
      <c r="AN11" s="20">
        <v>0</v>
      </c>
      <c r="AO11" s="20">
        <v>4338.8500000000004</v>
      </c>
      <c r="AP11" s="20">
        <v>27000</v>
      </c>
      <c r="AQ11" s="20"/>
      <c r="AR11" s="47"/>
      <c r="AS11" s="20"/>
      <c r="AT11" s="20"/>
      <c r="AU11" s="47">
        <v>1</v>
      </c>
      <c r="AV11" s="20">
        <v>4338.8500000000004</v>
      </c>
      <c r="AW11" s="20">
        <v>922300.25</v>
      </c>
      <c r="AX11" s="20">
        <v>134400</v>
      </c>
      <c r="AY11" s="20">
        <v>0</v>
      </c>
      <c r="AZ11" s="20">
        <v>787900.25</v>
      </c>
      <c r="BA11" s="20">
        <v>919311.37</v>
      </c>
      <c r="BB11" s="20">
        <v>919311.37</v>
      </c>
      <c r="BC11" s="20">
        <v>1</v>
      </c>
      <c r="BD11" s="20">
        <v>195400</v>
      </c>
      <c r="BE11" s="47"/>
      <c r="BF11" s="47">
        <v>0</v>
      </c>
      <c r="BG11" s="20">
        <v>76326688.159999996</v>
      </c>
    </row>
    <row r="12" spans="1:59" ht="11.75" customHeight="1">
      <c r="A12" s="18">
        <v>255013</v>
      </c>
      <c r="B12" s="19" t="s">
        <v>11</v>
      </c>
      <c r="C12" s="47">
        <v>109</v>
      </c>
      <c r="D12" s="20">
        <v>51021074.310000002</v>
      </c>
      <c r="E12" s="20">
        <v>50790087.780000001</v>
      </c>
      <c r="F12" s="20">
        <v>50580087.780000001</v>
      </c>
      <c r="G12" s="20">
        <v>210000</v>
      </c>
      <c r="H12" s="20">
        <v>0</v>
      </c>
      <c r="I12" s="20">
        <v>0</v>
      </c>
      <c r="J12" s="20">
        <v>0</v>
      </c>
      <c r="K12" s="20">
        <v>50790087.780000001</v>
      </c>
      <c r="L12" s="20">
        <v>47978057.259999998</v>
      </c>
      <c r="M12" s="20">
        <v>2812030.52</v>
      </c>
      <c r="N12" s="20">
        <v>0</v>
      </c>
      <c r="O12" s="20">
        <v>50580087.780000001</v>
      </c>
      <c r="P12" s="20">
        <v>50580087.780000001</v>
      </c>
      <c r="Q12" s="20">
        <v>33011954.120000001</v>
      </c>
      <c r="R12" s="20">
        <v>0</v>
      </c>
      <c r="S12" s="20">
        <v>8101271.1299999999</v>
      </c>
      <c r="T12" s="20">
        <v>3302523.53</v>
      </c>
      <c r="U12" s="20">
        <v>0</v>
      </c>
      <c r="V12" s="20">
        <v>6164339</v>
      </c>
      <c r="W12" s="20">
        <v>0</v>
      </c>
      <c r="X12" s="20">
        <v>0</v>
      </c>
      <c r="Y12" s="20">
        <v>0</v>
      </c>
      <c r="Z12" s="20">
        <v>0</v>
      </c>
      <c r="AA12" s="20">
        <v>47978057.259999998</v>
      </c>
      <c r="AB12" s="20">
        <v>10119.17</v>
      </c>
      <c r="AC12" s="20">
        <v>27000</v>
      </c>
      <c r="AD12" s="20">
        <v>0</v>
      </c>
      <c r="AE12" s="20">
        <v>0</v>
      </c>
      <c r="AF12" s="47">
        <v>0</v>
      </c>
      <c r="AG12" s="47">
        <v>0</v>
      </c>
      <c r="AH12" s="20">
        <v>0</v>
      </c>
      <c r="AI12" s="20">
        <v>10119.17</v>
      </c>
      <c r="AJ12" s="20">
        <v>27000</v>
      </c>
      <c r="AK12" s="20">
        <v>0</v>
      </c>
      <c r="AL12" s="20">
        <v>0</v>
      </c>
      <c r="AM12" s="47">
        <v>0</v>
      </c>
      <c r="AN12" s="20">
        <v>0</v>
      </c>
      <c r="AO12" s="20">
        <v>10119.17</v>
      </c>
      <c r="AP12" s="20">
        <v>27000</v>
      </c>
      <c r="AQ12" s="20"/>
      <c r="AR12" s="47"/>
      <c r="AS12" s="20"/>
      <c r="AT12" s="20"/>
      <c r="AU12" s="47">
        <v>1</v>
      </c>
      <c r="AV12" s="20">
        <v>10119.17</v>
      </c>
      <c r="AW12" s="20">
        <v>433459.17</v>
      </c>
      <c r="AX12" s="20">
        <v>72480</v>
      </c>
      <c r="AY12" s="20">
        <v>0</v>
      </c>
      <c r="AZ12" s="20">
        <v>360979.17</v>
      </c>
      <c r="BA12" s="20">
        <v>429894.2</v>
      </c>
      <c r="BB12" s="20">
        <v>429894.2</v>
      </c>
      <c r="BC12" s="20">
        <v>1</v>
      </c>
      <c r="BD12" s="20">
        <v>169582.99</v>
      </c>
      <c r="BE12" s="47"/>
      <c r="BF12" s="47">
        <v>0</v>
      </c>
      <c r="BG12" s="20">
        <v>20743754.190000001</v>
      </c>
    </row>
    <row r="13" spans="1:59" ht="11.75" customHeight="1">
      <c r="A13" s="18">
        <v>255015</v>
      </c>
      <c r="B13" s="19" t="s">
        <v>12</v>
      </c>
      <c r="C13" s="47">
        <v>167</v>
      </c>
      <c r="D13" s="20">
        <v>77461157.109999999</v>
      </c>
      <c r="E13" s="20">
        <v>77461157.109999999</v>
      </c>
      <c r="F13" s="20">
        <v>77001607.109999999</v>
      </c>
      <c r="G13" s="20">
        <v>459550</v>
      </c>
      <c r="H13" s="20">
        <v>0</v>
      </c>
      <c r="I13" s="20">
        <v>0</v>
      </c>
      <c r="J13" s="20">
        <v>0</v>
      </c>
      <c r="K13" s="20">
        <v>77461157.109999999</v>
      </c>
      <c r="L13" s="20">
        <v>71993270.579999998</v>
      </c>
      <c r="M13" s="20">
        <v>5467886.5300000003</v>
      </c>
      <c r="N13" s="20">
        <v>0</v>
      </c>
      <c r="O13" s="20">
        <v>77001607.109999999</v>
      </c>
      <c r="P13" s="20">
        <v>77001607.109999999</v>
      </c>
      <c r="Q13" s="20">
        <v>50281346.140000001</v>
      </c>
      <c r="R13" s="20">
        <v>0</v>
      </c>
      <c r="S13" s="20">
        <v>11738905.16</v>
      </c>
      <c r="T13" s="20">
        <v>5274275.8099999996</v>
      </c>
      <c r="U13" s="20">
        <v>0</v>
      </c>
      <c r="V13" s="20">
        <v>9707080</v>
      </c>
      <c r="W13" s="20">
        <v>0</v>
      </c>
      <c r="X13" s="20">
        <v>0</v>
      </c>
      <c r="Y13" s="20">
        <v>0</v>
      </c>
      <c r="Z13" s="20">
        <v>0</v>
      </c>
      <c r="AA13" s="20">
        <v>71993270.579999998</v>
      </c>
      <c r="AB13" s="20">
        <v>27000</v>
      </c>
      <c r="AC13" s="20">
        <v>27000</v>
      </c>
      <c r="AD13" s="20">
        <v>0</v>
      </c>
      <c r="AE13" s="20">
        <v>0</v>
      </c>
      <c r="AF13" s="47">
        <v>0</v>
      </c>
      <c r="AG13" s="47">
        <v>0</v>
      </c>
      <c r="AH13" s="20">
        <v>0</v>
      </c>
      <c r="AI13" s="20">
        <v>27000</v>
      </c>
      <c r="AJ13" s="20">
        <v>27000</v>
      </c>
      <c r="AK13" s="20">
        <v>0</v>
      </c>
      <c r="AL13" s="20">
        <v>0</v>
      </c>
      <c r="AM13" s="47">
        <v>0</v>
      </c>
      <c r="AN13" s="20">
        <v>0</v>
      </c>
      <c r="AO13" s="20">
        <v>27000</v>
      </c>
      <c r="AP13" s="20">
        <v>27000</v>
      </c>
      <c r="AQ13" s="20"/>
      <c r="AR13" s="47"/>
      <c r="AS13" s="20"/>
      <c r="AT13" s="20"/>
      <c r="AU13" s="47">
        <v>1</v>
      </c>
      <c r="AV13" s="20">
        <v>27000</v>
      </c>
      <c r="AW13" s="20">
        <v>1167810.77</v>
      </c>
      <c r="AX13" s="20">
        <v>234800</v>
      </c>
      <c r="AY13" s="20">
        <v>0</v>
      </c>
      <c r="AZ13" s="20">
        <v>933010.77</v>
      </c>
      <c r="BA13" s="20">
        <v>1167810.77</v>
      </c>
      <c r="BB13" s="20">
        <v>1167810.77</v>
      </c>
      <c r="BC13" s="20">
        <v>1</v>
      </c>
      <c r="BD13" s="20">
        <v>191190</v>
      </c>
      <c r="BE13" s="47"/>
      <c r="BF13" s="47">
        <v>0</v>
      </c>
      <c r="BG13" s="20">
        <v>31841319</v>
      </c>
    </row>
    <row r="14" spans="1:59" ht="11.75" customHeight="1">
      <c r="A14" s="18">
        <v>255016</v>
      </c>
      <c r="B14" s="19" t="s">
        <v>13</v>
      </c>
      <c r="C14" s="47">
        <v>188</v>
      </c>
      <c r="D14" s="20">
        <v>85128320.200000003</v>
      </c>
      <c r="E14" s="20">
        <v>84788969.379999995</v>
      </c>
      <c r="F14" s="20">
        <v>84788969.379999995</v>
      </c>
      <c r="G14" s="20">
        <v>0</v>
      </c>
      <c r="H14" s="20">
        <v>0</v>
      </c>
      <c r="I14" s="20">
        <v>0</v>
      </c>
      <c r="J14" s="20">
        <v>0</v>
      </c>
      <c r="K14" s="20">
        <v>84788969.379999995</v>
      </c>
      <c r="L14" s="20">
        <v>77224937.709999993</v>
      </c>
      <c r="M14" s="20">
        <v>7564031.6699999999</v>
      </c>
      <c r="N14" s="20">
        <v>0</v>
      </c>
      <c r="O14" s="20">
        <v>84788969.379999995</v>
      </c>
      <c r="P14" s="20">
        <v>84788969.379999995</v>
      </c>
      <c r="Q14" s="20">
        <v>56664784.560000002</v>
      </c>
      <c r="R14" s="20">
        <v>0</v>
      </c>
      <c r="S14" s="20">
        <v>14007124.08</v>
      </c>
      <c r="T14" s="20">
        <v>5270856.74</v>
      </c>
      <c r="U14" s="20">
        <v>0</v>
      </c>
      <c r="V14" s="20">
        <v>8846204</v>
      </c>
      <c r="W14" s="20">
        <v>0</v>
      </c>
      <c r="X14" s="20">
        <v>0</v>
      </c>
      <c r="Y14" s="20">
        <v>0</v>
      </c>
      <c r="Z14" s="20">
        <v>0</v>
      </c>
      <c r="AA14" s="20">
        <v>77224937.709999993</v>
      </c>
      <c r="AB14" s="20">
        <v>5845.84</v>
      </c>
      <c r="AC14" s="20">
        <v>27000</v>
      </c>
      <c r="AD14" s="20">
        <v>0</v>
      </c>
      <c r="AE14" s="20">
        <v>0</v>
      </c>
      <c r="AF14" s="47">
        <v>0</v>
      </c>
      <c r="AG14" s="47">
        <v>0</v>
      </c>
      <c r="AH14" s="20">
        <v>0</v>
      </c>
      <c r="AI14" s="20">
        <v>5845.84</v>
      </c>
      <c r="AJ14" s="20">
        <v>27000</v>
      </c>
      <c r="AK14" s="20">
        <v>0</v>
      </c>
      <c r="AL14" s="20">
        <v>0</v>
      </c>
      <c r="AM14" s="47">
        <v>0</v>
      </c>
      <c r="AN14" s="20">
        <v>0</v>
      </c>
      <c r="AO14" s="20">
        <v>5845.84</v>
      </c>
      <c r="AP14" s="20">
        <v>27000</v>
      </c>
      <c r="AQ14" s="20"/>
      <c r="AR14" s="47"/>
      <c r="AS14" s="20"/>
      <c r="AT14" s="20"/>
      <c r="AU14" s="47">
        <v>1</v>
      </c>
      <c r="AV14" s="20">
        <v>5845.84</v>
      </c>
      <c r="AW14" s="20">
        <v>1819928.24</v>
      </c>
      <c r="AX14" s="20">
        <v>302638</v>
      </c>
      <c r="AY14" s="20">
        <v>0</v>
      </c>
      <c r="AZ14" s="20">
        <v>1517290.24</v>
      </c>
      <c r="BA14" s="20">
        <v>1819928.24</v>
      </c>
      <c r="BB14" s="20">
        <v>1819928.24</v>
      </c>
      <c r="BC14" s="20">
        <v>1</v>
      </c>
      <c r="BD14" s="20">
        <v>169582.99</v>
      </c>
      <c r="BE14" s="47"/>
      <c r="BF14" s="47">
        <v>0</v>
      </c>
      <c r="BG14" s="20">
        <v>160198362.19</v>
      </c>
    </row>
    <row r="15" spans="1:59" ht="11.75" customHeight="1">
      <c r="A15" s="18">
        <v>255017</v>
      </c>
      <c r="B15" s="19" t="s">
        <v>14</v>
      </c>
      <c r="C15" s="47">
        <v>304</v>
      </c>
      <c r="D15" s="20">
        <v>171125782.90000001</v>
      </c>
      <c r="E15" s="20">
        <v>170521351.88999999</v>
      </c>
      <c r="F15" s="20">
        <v>168741351.88999999</v>
      </c>
      <c r="G15" s="20">
        <v>1780000</v>
      </c>
      <c r="H15" s="20">
        <v>0</v>
      </c>
      <c r="I15" s="20">
        <v>0</v>
      </c>
      <c r="J15" s="20">
        <v>0</v>
      </c>
      <c r="K15" s="20">
        <v>170521351.88999999</v>
      </c>
      <c r="L15" s="20">
        <v>142269900.27000001</v>
      </c>
      <c r="M15" s="20">
        <v>28251451.620000001</v>
      </c>
      <c r="N15" s="20">
        <v>0</v>
      </c>
      <c r="O15" s="20">
        <v>168741351.88999999</v>
      </c>
      <c r="P15" s="20">
        <v>168741351.88999999</v>
      </c>
      <c r="Q15" s="20">
        <v>116337944.70999999</v>
      </c>
      <c r="R15" s="20">
        <v>0</v>
      </c>
      <c r="S15" s="20">
        <v>24579127.120000001</v>
      </c>
      <c r="T15" s="20">
        <v>9411970.0600000005</v>
      </c>
      <c r="U15" s="20">
        <v>0</v>
      </c>
      <c r="V15" s="20">
        <v>18412310</v>
      </c>
      <c r="W15" s="20">
        <v>0</v>
      </c>
      <c r="X15" s="20">
        <v>0</v>
      </c>
      <c r="Y15" s="20">
        <v>0</v>
      </c>
      <c r="Z15" s="20">
        <v>0</v>
      </c>
      <c r="AA15" s="20">
        <v>142269900.27000001</v>
      </c>
      <c r="AB15" s="20">
        <v>19944.95</v>
      </c>
      <c r="AC15" s="20">
        <v>54000</v>
      </c>
      <c r="AD15" s="20">
        <v>0</v>
      </c>
      <c r="AE15" s="20">
        <v>0</v>
      </c>
      <c r="AF15" s="47">
        <v>0</v>
      </c>
      <c r="AG15" s="47">
        <v>0</v>
      </c>
      <c r="AH15" s="20">
        <v>0</v>
      </c>
      <c r="AI15" s="20">
        <v>19944.95</v>
      </c>
      <c r="AJ15" s="20">
        <v>54000</v>
      </c>
      <c r="AK15" s="20">
        <v>0</v>
      </c>
      <c r="AL15" s="20">
        <v>0</v>
      </c>
      <c r="AM15" s="47">
        <v>0</v>
      </c>
      <c r="AN15" s="20">
        <v>0</v>
      </c>
      <c r="AO15" s="20">
        <v>19944.95</v>
      </c>
      <c r="AP15" s="20">
        <v>54000</v>
      </c>
      <c r="AQ15" s="20"/>
      <c r="AR15" s="47"/>
      <c r="AS15" s="20"/>
      <c r="AT15" s="20"/>
      <c r="AU15" s="47">
        <v>2</v>
      </c>
      <c r="AV15" s="20">
        <v>9972.48</v>
      </c>
      <c r="AW15" s="20">
        <v>23544802.25</v>
      </c>
      <c r="AX15" s="20">
        <v>15149299</v>
      </c>
      <c r="AY15" s="20">
        <v>0</v>
      </c>
      <c r="AZ15" s="20">
        <v>8395503.25</v>
      </c>
      <c r="BA15" s="20">
        <v>9871530.5500000007</v>
      </c>
      <c r="BB15" s="20">
        <v>8318575.75</v>
      </c>
      <c r="BC15" s="20">
        <v>2</v>
      </c>
      <c r="BD15" s="20">
        <v>344382.99</v>
      </c>
      <c r="BE15" s="47"/>
      <c r="BF15" s="47">
        <v>0</v>
      </c>
      <c r="BG15" s="20">
        <v>147338737.69</v>
      </c>
    </row>
    <row r="16" spans="1:59" ht="11.75" customHeight="1">
      <c r="A16" s="18">
        <v>255018</v>
      </c>
      <c r="B16" s="19" t="s">
        <v>15</v>
      </c>
      <c r="C16" s="47">
        <v>103</v>
      </c>
      <c r="D16" s="20">
        <v>51832787.759999998</v>
      </c>
      <c r="E16" s="20">
        <v>51672203.5</v>
      </c>
      <c r="F16" s="20">
        <v>51672203.5</v>
      </c>
      <c r="G16" s="20">
        <v>0</v>
      </c>
      <c r="H16" s="20">
        <v>0</v>
      </c>
      <c r="I16" s="20">
        <v>0</v>
      </c>
      <c r="J16" s="20">
        <v>0</v>
      </c>
      <c r="K16" s="20">
        <v>51672203.5</v>
      </c>
      <c r="L16" s="20">
        <v>47299462</v>
      </c>
      <c r="M16" s="20">
        <v>4372741.5</v>
      </c>
      <c r="N16" s="20">
        <v>0</v>
      </c>
      <c r="O16" s="20">
        <v>51672203.5</v>
      </c>
      <c r="P16" s="20">
        <v>51672203.5</v>
      </c>
      <c r="Q16" s="20">
        <v>34603583.740000002</v>
      </c>
      <c r="R16" s="20">
        <v>0</v>
      </c>
      <c r="S16" s="20">
        <v>7838888.1500000004</v>
      </c>
      <c r="T16" s="20">
        <v>2870124.61</v>
      </c>
      <c r="U16" s="20">
        <v>0</v>
      </c>
      <c r="V16" s="20">
        <v>6359607</v>
      </c>
      <c r="W16" s="20">
        <v>0</v>
      </c>
      <c r="X16" s="20">
        <v>0</v>
      </c>
      <c r="Y16" s="20">
        <v>0</v>
      </c>
      <c r="Z16" s="20">
        <v>0</v>
      </c>
      <c r="AA16" s="20">
        <v>47299462</v>
      </c>
      <c r="AB16" s="20">
        <v>5874.1</v>
      </c>
      <c r="AC16" s="20">
        <v>27000</v>
      </c>
      <c r="AD16" s="20">
        <v>0</v>
      </c>
      <c r="AE16" s="20">
        <v>0</v>
      </c>
      <c r="AF16" s="47">
        <v>0</v>
      </c>
      <c r="AG16" s="47">
        <v>0</v>
      </c>
      <c r="AH16" s="20">
        <v>0</v>
      </c>
      <c r="AI16" s="20">
        <v>5874.1</v>
      </c>
      <c r="AJ16" s="20">
        <v>27000</v>
      </c>
      <c r="AK16" s="20">
        <v>0</v>
      </c>
      <c r="AL16" s="20">
        <v>0</v>
      </c>
      <c r="AM16" s="47">
        <v>0</v>
      </c>
      <c r="AN16" s="20">
        <v>0</v>
      </c>
      <c r="AO16" s="20">
        <v>5874.1</v>
      </c>
      <c r="AP16" s="20">
        <v>27000</v>
      </c>
      <c r="AQ16" s="20"/>
      <c r="AR16" s="47"/>
      <c r="AS16" s="20"/>
      <c r="AT16" s="20"/>
      <c r="AU16" s="47">
        <v>1</v>
      </c>
      <c r="AV16" s="20">
        <v>5874.1</v>
      </c>
      <c r="AW16" s="20">
        <v>714251.1</v>
      </c>
      <c r="AX16" s="20">
        <v>0</v>
      </c>
      <c r="AY16" s="20">
        <v>0</v>
      </c>
      <c r="AZ16" s="20">
        <v>714251.1</v>
      </c>
      <c r="BA16" s="20">
        <v>712069.52</v>
      </c>
      <c r="BB16" s="20">
        <v>712069.52</v>
      </c>
      <c r="BC16" s="20">
        <v>1</v>
      </c>
      <c r="BD16" s="20">
        <v>195190</v>
      </c>
      <c r="BE16" s="47"/>
      <c r="BF16" s="47">
        <v>0</v>
      </c>
      <c r="BG16" s="20">
        <v>24470377.359999999</v>
      </c>
    </row>
    <row r="17" spans="1:59" ht="11.75" customHeight="1">
      <c r="A17" s="18">
        <v>255019</v>
      </c>
      <c r="B17" s="19" t="s">
        <v>16</v>
      </c>
      <c r="C17" s="47">
        <v>179</v>
      </c>
      <c r="D17" s="20">
        <v>103706684.81</v>
      </c>
      <c r="E17" s="20">
        <v>103629775.13</v>
      </c>
      <c r="F17" s="20">
        <v>103629775.13</v>
      </c>
      <c r="G17" s="20">
        <v>0</v>
      </c>
      <c r="H17" s="20">
        <v>0</v>
      </c>
      <c r="I17" s="20">
        <v>0</v>
      </c>
      <c r="J17" s="20">
        <v>0</v>
      </c>
      <c r="K17" s="20">
        <v>103629775.13</v>
      </c>
      <c r="L17" s="20">
        <v>71390782.290000007</v>
      </c>
      <c r="M17" s="20">
        <v>32238992.84</v>
      </c>
      <c r="N17" s="20">
        <v>0</v>
      </c>
      <c r="O17" s="20">
        <v>103629775.13</v>
      </c>
      <c r="P17" s="20">
        <v>103629775.13</v>
      </c>
      <c r="Q17" s="20">
        <v>83815368.040000007</v>
      </c>
      <c r="R17" s="20">
        <v>0</v>
      </c>
      <c r="S17" s="20">
        <v>7930727.3700000001</v>
      </c>
      <c r="T17" s="20">
        <v>3183644.88</v>
      </c>
      <c r="U17" s="20">
        <v>0</v>
      </c>
      <c r="V17" s="20">
        <v>8700034.8399999999</v>
      </c>
      <c r="W17" s="20">
        <v>0</v>
      </c>
      <c r="X17" s="20">
        <v>0</v>
      </c>
      <c r="Y17" s="20">
        <v>0</v>
      </c>
      <c r="Z17" s="20">
        <v>0</v>
      </c>
      <c r="AA17" s="20">
        <v>71390782.290000007</v>
      </c>
      <c r="AB17" s="20">
        <v>3140.61</v>
      </c>
      <c r="AC17" s="20">
        <v>27000</v>
      </c>
      <c r="AD17" s="20">
        <v>0</v>
      </c>
      <c r="AE17" s="20">
        <v>0</v>
      </c>
      <c r="AF17" s="47">
        <v>0</v>
      </c>
      <c r="AG17" s="47">
        <v>0</v>
      </c>
      <c r="AH17" s="20">
        <v>0</v>
      </c>
      <c r="AI17" s="20">
        <v>3140.61</v>
      </c>
      <c r="AJ17" s="20">
        <v>27000</v>
      </c>
      <c r="AK17" s="20">
        <v>0</v>
      </c>
      <c r="AL17" s="20">
        <v>0</v>
      </c>
      <c r="AM17" s="47">
        <v>0</v>
      </c>
      <c r="AN17" s="20">
        <v>0</v>
      </c>
      <c r="AO17" s="20">
        <v>3140.61</v>
      </c>
      <c r="AP17" s="20">
        <v>27000</v>
      </c>
      <c r="AQ17" s="20"/>
      <c r="AR17" s="47"/>
      <c r="AS17" s="20"/>
      <c r="AT17" s="20"/>
      <c r="AU17" s="47">
        <v>1</v>
      </c>
      <c r="AV17" s="20">
        <v>3140.61</v>
      </c>
      <c r="AW17" s="20">
        <v>2424567.61</v>
      </c>
      <c r="AX17" s="20">
        <v>476371</v>
      </c>
      <c r="AY17" s="20">
        <v>0</v>
      </c>
      <c r="AZ17" s="20">
        <v>1948196.61</v>
      </c>
      <c r="BA17" s="20">
        <v>1946806</v>
      </c>
      <c r="BB17" s="20">
        <v>476371</v>
      </c>
      <c r="BC17" s="20">
        <v>1</v>
      </c>
      <c r="BD17" s="20">
        <v>125800</v>
      </c>
      <c r="BE17" s="47"/>
      <c r="BF17" s="47">
        <v>0</v>
      </c>
      <c r="BG17" s="20">
        <v>31581902.100000001</v>
      </c>
    </row>
    <row r="18" spans="1:59" ht="11.75" customHeight="1">
      <c r="A18" s="18">
        <v>255020</v>
      </c>
      <c r="B18" s="19" t="s">
        <v>17</v>
      </c>
      <c r="C18" s="47">
        <v>135</v>
      </c>
      <c r="D18" s="20">
        <v>65516094.68</v>
      </c>
      <c r="E18" s="20">
        <v>64953766.310000002</v>
      </c>
      <c r="F18" s="20">
        <v>64571566.310000002</v>
      </c>
      <c r="G18" s="20">
        <v>382200</v>
      </c>
      <c r="H18" s="20">
        <v>0</v>
      </c>
      <c r="I18" s="20">
        <v>0</v>
      </c>
      <c r="J18" s="20">
        <v>0</v>
      </c>
      <c r="K18" s="20">
        <v>64953766.310000002</v>
      </c>
      <c r="L18" s="20">
        <v>58761970.619999997</v>
      </c>
      <c r="M18" s="20">
        <v>6191795.6900000004</v>
      </c>
      <c r="N18" s="20">
        <v>0</v>
      </c>
      <c r="O18" s="20">
        <v>64571566.310000002</v>
      </c>
      <c r="P18" s="20">
        <v>64571566.310000002</v>
      </c>
      <c r="Q18" s="20">
        <v>43570981.530000001</v>
      </c>
      <c r="R18" s="20">
        <v>0</v>
      </c>
      <c r="S18" s="20">
        <v>9552810.8000000007</v>
      </c>
      <c r="T18" s="20">
        <v>3828976.98</v>
      </c>
      <c r="U18" s="20">
        <v>0</v>
      </c>
      <c r="V18" s="20">
        <v>7618797</v>
      </c>
      <c r="W18" s="20">
        <v>0</v>
      </c>
      <c r="X18" s="20">
        <v>0</v>
      </c>
      <c r="Y18" s="20">
        <v>0</v>
      </c>
      <c r="Z18" s="20">
        <v>0</v>
      </c>
      <c r="AA18" s="20">
        <v>58761970.619999997</v>
      </c>
      <c r="AB18" s="20">
        <v>3999.22</v>
      </c>
      <c r="AC18" s="20">
        <v>27000</v>
      </c>
      <c r="AD18" s="20">
        <v>0</v>
      </c>
      <c r="AE18" s="20">
        <v>0</v>
      </c>
      <c r="AF18" s="47">
        <v>0</v>
      </c>
      <c r="AG18" s="47">
        <v>0</v>
      </c>
      <c r="AH18" s="20">
        <v>0</v>
      </c>
      <c r="AI18" s="20">
        <v>3999.22</v>
      </c>
      <c r="AJ18" s="20">
        <v>27000</v>
      </c>
      <c r="AK18" s="20">
        <v>0</v>
      </c>
      <c r="AL18" s="20">
        <v>0</v>
      </c>
      <c r="AM18" s="47">
        <v>0</v>
      </c>
      <c r="AN18" s="20">
        <v>0</v>
      </c>
      <c r="AO18" s="20">
        <v>3999.22</v>
      </c>
      <c r="AP18" s="20">
        <v>27000</v>
      </c>
      <c r="AQ18" s="20"/>
      <c r="AR18" s="47"/>
      <c r="AS18" s="20"/>
      <c r="AT18" s="20"/>
      <c r="AU18" s="47">
        <v>1</v>
      </c>
      <c r="AV18" s="20">
        <v>3999.22</v>
      </c>
      <c r="AW18" s="20">
        <v>407839.22</v>
      </c>
      <c r="AX18" s="20">
        <v>11200</v>
      </c>
      <c r="AY18" s="20">
        <v>0</v>
      </c>
      <c r="AZ18" s="20">
        <v>396639.22</v>
      </c>
      <c r="BA18" s="20">
        <v>0</v>
      </c>
      <c r="BB18" s="20">
        <v>0</v>
      </c>
      <c r="BC18" s="20">
        <v>1</v>
      </c>
      <c r="BD18" s="20">
        <v>257905</v>
      </c>
      <c r="BE18" s="47"/>
      <c r="BF18" s="47">
        <v>0</v>
      </c>
      <c r="BG18" s="20">
        <v>32358315.07</v>
      </c>
    </row>
    <row r="19" spans="1:59" ht="11.75" customHeight="1">
      <c r="A19" s="18">
        <v>255021</v>
      </c>
      <c r="B19" s="19" t="s">
        <v>18</v>
      </c>
      <c r="C19" s="47">
        <v>136</v>
      </c>
      <c r="D19" s="20">
        <v>73783743.230000004</v>
      </c>
      <c r="E19" s="20">
        <v>73673313.930000007</v>
      </c>
      <c r="F19" s="20">
        <v>73412563.930000007</v>
      </c>
      <c r="G19" s="20">
        <v>260750</v>
      </c>
      <c r="H19" s="20">
        <v>0</v>
      </c>
      <c r="I19" s="20">
        <v>0</v>
      </c>
      <c r="J19" s="20">
        <v>0</v>
      </c>
      <c r="K19" s="20">
        <v>73673313.930000007</v>
      </c>
      <c r="L19" s="20">
        <v>68151136.849999994</v>
      </c>
      <c r="M19" s="20">
        <v>5522177.0800000001</v>
      </c>
      <c r="N19" s="20">
        <v>0</v>
      </c>
      <c r="O19" s="20">
        <v>73412563.930000007</v>
      </c>
      <c r="P19" s="20">
        <v>73412563.930000007</v>
      </c>
      <c r="Q19" s="20">
        <v>44616739.840000004</v>
      </c>
      <c r="R19" s="20">
        <v>0</v>
      </c>
      <c r="S19" s="20">
        <v>15992920.560000001</v>
      </c>
      <c r="T19" s="20">
        <v>4219581.53</v>
      </c>
      <c r="U19" s="20">
        <v>0</v>
      </c>
      <c r="V19" s="20">
        <v>8583322</v>
      </c>
      <c r="W19" s="20">
        <v>0</v>
      </c>
      <c r="X19" s="20">
        <v>0</v>
      </c>
      <c r="Y19" s="20">
        <v>0</v>
      </c>
      <c r="Z19" s="20">
        <v>0</v>
      </c>
      <c r="AA19" s="20">
        <v>68151136.849999994</v>
      </c>
      <c r="AB19" s="20">
        <v>12044.8</v>
      </c>
      <c r="AC19" s="20">
        <v>27000</v>
      </c>
      <c r="AD19" s="20">
        <v>0</v>
      </c>
      <c r="AE19" s="20">
        <v>0</v>
      </c>
      <c r="AF19" s="47">
        <v>0</v>
      </c>
      <c r="AG19" s="47">
        <v>0</v>
      </c>
      <c r="AH19" s="20">
        <v>0</v>
      </c>
      <c r="AI19" s="20">
        <v>12044.8</v>
      </c>
      <c r="AJ19" s="20">
        <v>27000</v>
      </c>
      <c r="AK19" s="20">
        <v>0</v>
      </c>
      <c r="AL19" s="20">
        <v>0</v>
      </c>
      <c r="AM19" s="47">
        <v>0</v>
      </c>
      <c r="AN19" s="20">
        <v>0</v>
      </c>
      <c r="AO19" s="20">
        <v>12044.8</v>
      </c>
      <c r="AP19" s="20">
        <v>27000</v>
      </c>
      <c r="AQ19" s="20"/>
      <c r="AR19" s="47"/>
      <c r="AS19" s="20"/>
      <c r="AT19" s="20"/>
      <c r="AU19" s="47">
        <v>1</v>
      </c>
      <c r="AV19" s="20">
        <v>12044.8</v>
      </c>
      <c r="AW19" s="20">
        <v>710937.92</v>
      </c>
      <c r="AX19" s="20">
        <v>18548</v>
      </c>
      <c r="AY19" s="20">
        <v>0</v>
      </c>
      <c r="AZ19" s="20">
        <v>692389.92</v>
      </c>
      <c r="BA19" s="20">
        <v>708215.9</v>
      </c>
      <c r="BB19" s="20">
        <v>708215.9</v>
      </c>
      <c r="BC19" s="20">
        <v>1</v>
      </c>
      <c r="BD19" s="20">
        <v>257905</v>
      </c>
      <c r="BE19" s="47"/>
      <c r="BF19" s="47">
        <v>0</v>
      </c>
      <c r="BG19" s="20">
        <v>37311213.140000001</v>
      </c>
    </row>
    <row r="20" spans="1:59" ht="11.75" customHeight="1">
      <c r="A20" s="18">
        <v>255022</v>
      </c>
      <c r="B20" s="19" t="s">
        <v>278</v>
      </c>
      <c r="C20" s="47">
        <v>92</v>
      </c>
      <c r="D20" s="20">
        <v>42960870.020000003</v>
      </c>
      <c r="E20" s="20">
        <v>42808262.920000002</v>
      </c>
      <c r="F20" s="20">
        <v>42720262.920000002</v>
      </c>
      <c r="G20" s="20">
        <v>88000</v>
      </c>
      <c r="H20" s="20">
        <v>0</v>
      </c>
      <c r="I20" s="20">
        <v>0</v>
      </c>
      <c r="J20" s="20">
        <v>0</v>
      </c>
      <c r="K20" s="20">
        <v>42808262.920000002</v>
      </c>
      <c r="L20" s="20">
        <v>40063171.659999996</v>
      </c>
      <c r="M20" s="20">
        <v>2745091.26</v>
      </c>
      <c r="N20" s="20">
        <v>0</v>
      </c>
      <c r="O20" s="20">
        <v>42720262.920000002</v>
      </c>
      <c r="P20" s="20">
        <v>42720262.920000002</v>
      </c>
      <c r="Q20" s="20">
        <v>27913484.600000001</v>
      </c>
      <c r="R20" s="20">
        <v>0</v>
      </c>
      <c r="S20" s="20">
        <v>6476830.3600000003</v>
      </c>
      <c r="T20" s="20">
        <v>2709587.92</v>
      </c>
      <c r="U20" s="20">
        <v>0</v>
      </c>
      <c r="V20" s="20">
        <v>5620360.04</v>
      </c>
      <c r="W20" s="20">
        <v>0</v>
      </c>
      <c r="X20" s="20">
        <v>0</v>
      </c>
      <c r="Y20" s="20">
        <v>0</v>
      </c>
      <c r="Z20" s="20">
        <v>0</v>
      </c>
      <c r="AA20" s="20">
        <v>40063171.659999996</v>
      </c>
      <c r="AB20" s="20">
        <v>7656.33</v>
      </c>
      <c r="AC20" s="20">
        <v>27000</v>
      </c>
      <c r="AD20" s="20">
        <v>0</v>
      </c>
      <c r="AE20" s="20">
        <v>0</v>
      </c>
      <c r="AF20" s="47">
        <v>0</v>
      </c>
      <c r="AG20" s="47">
        <v>0</v>
      </c>
      <c r="AH20" s="20">
        <v>0</v>
      </c>
      <c r="AI20" s="20">
        <v>7656.33</v>
      </c>
      <c r="AJ20" s="20">
        <v>27000</v>
      </c>
      <c r="AK20" s="20">
        <v>0</v>
      </c>
      <c r="AL20" s="20">
        <v>0</v>
      </c>
      <c r="AM20" s="47">
        <v>0</v>
      </c>
      <c r="AN20" s="20">
        <v>0</v>
      </c>
      <c r="AO20" s="20">
        <v>7656.33</v>
      </c>
      <c r="AP20" s="20">
        <v>27000</v>
      </c>
      <c r="AQ20" s="20"/>
      <c r="AR20" s="47"/>
      <c r="AS20" s="20"/>
      <c r="AT20" s="20"/>
      <c r="AU20" s="47">
        <v>1</v>
      </c>
      <c r="AV20" s="20">
        <v>7656.33</v>
      </c>
      <c r="AW20" s="20">
        <v>648929.07999999996</v>
      </c>
      <c r="AX20" s="20">
        <v>28316</v>
      </c>
      <c r="AY20" s="20">
        <v>0</v>
      </c>
      <c r="AZ20" s="20">
        <v>620613.07999999996</v>
      </c>
      <c r="BA20" s="20">
        <v>645996.1</v>
      </c>
      <c r="BB20" s="20">
        <v>205326.1</v>
      </c>
      <c r="BC20" s="20">
        <v>1</v>
      </c>
      <c r="BD20" s="20">
        <v>240835.09</v>
      </c>
      <c r="BE20" s="47"/>
      <c r="BF20" s="47">
        <v>0</v>
      </c>
      <c r="BG20" s="20">
        <v>24669244.030000001</v>
      </c>
    </row>
    <row r="21" spans="1:59" ht="11.75" customHeight="1">
      <c r="A21" s="18">
        <v>255025</v>
      </c>
      <c r="B21" s="19" t="s">
        <v>20</v>
      </c>
      <c r="C21" s="47">
        <v>113</v>
      </c>
      <c r="D21" s="20">
        <v>58005848.350000001</v>
      </c>
      <c r="E21" s="20">
        <v>57784141.509999998</v>
      </c>
      <c r="F21" s="20">
        <v>57784141.509999998</v>
      </c>
      <c r="G21" s="20">
        <v>0</v>
      </c>
      <c r="H21" s="20">
        <v>0</v>
      </c>
      <c r="I21" s="20">
        <v>0</v>
      </c>
      <c r="J21" s="20">
        <v>0</v>
      </c>
      <c r="K21" s="20">
        <v>57784141.509999998</v>
      </c>
      <c r="L21" s="20">
        <v>52653326.090000004</v>
      </c>
      <c r="M21" s="20">
        <v>5130815.42</v>
      </c>
      <c r="N21" s="20">
        <v>0</v>
      </c>
      <c r="O21" s="20">
        <v>57784141.509999998</v>
      </c>
      <c r="P21" s="20">
        <v>57784141.509999998</v>
      </c>
      <c r="Q21" s="20">
        <v>38938957.950000003</v>
      </c>
      <c r="R21" s="20">
        <v>0</v>
      </c>
      <c r="S21" s="20">
        <v>7917754.8799999999</v>
      </c>
      <c r="T21" s="20">
        <v>3670445.84</v>
      </c>
      <c r="U21" s="20">
        <v>0</v>
      </c>
      <c r="V21" s="20">
        <v>7256982.8399999999</v>
      </c>
      <c r="W21" s="20">
        <v>0</v>
      </c>
      <c r="X21" s="20">
        <v>0</v>
      </c>
      <c r="Y21" s="20">
        <v>0</v>
      </c>
      <c r="Z21" s="20">
        <v>0</v>
      </c>
      <c r="AA21" s="20">
        <v>52653326.090000004</v>
      </c>
      <c r="AB21" s="20">
        <v>13311.75</v>
      </c>
      <c r="AC21" s="20">
        <v>27000</v>
      </c>
      <c r="AD21" s="20">
        <v>0</v>
      </c>
      <c r="AE21" s="20">
        <v>0</v>
      </c>
      <c r="AF21" s="47">
        <v>0</v>
      </c>
      <c r="AG21" s="47">
        <v>0</v>
      </c>
      <c r="AH21" s="20">
        <v>0</v>
      </c>
      <c r="AI21" s="20">
        <v>13311.75</v>
      </c>
      <c r="AJ21" s="20">
        <v>27000</v>
      </c>
      <c r="AK21" s="20">
        <v>0</v>
      </c>
      <c r="AL21" s="20">
        <v>0</v>
      </c>
      <c r="AM21" s="47">
        <v>0</v>
      </c>
      <c r="AN21" s="20">
        <v>0</v>
      </c>
      <c r="AO21" s="20">
        <v>13311.75</v>
      </c>
      <c r="AP21" s="20">
        <v>27000</v>
      </c>
      <c r="AQ21" s="20"/>
      <c r="AR21" s="47"/>
      <c r="AS21" s="20"/>
      <c r="AT21" s="20"/>
      <c r="AU21" s="47">
        <v>1</v>
      </c>
      <c r="AV21" s="20">
        <v>13311.75</v>
      </c>
      <c r="AW21" s="20">
        <v>2029075.4</v>
      </c>
      <c r="AX21" s="20">
        <v>1379900</v>
      </c>
      <c r="AY21" s="20">
        <v>0</v>
      </c>
      <c r="AZ21" s="20">
        <v>649175.4</v>
      </c>
      <c r="BA21" s="20">
        <v>2022056.65</v>
      </c>
      <c r="BB21" s="20">
        <v>2002456.65</v>
      </c>
      <c r="BC21" s="20">
        <v>1</v>
      </c>
      <c r="BD21" s="20">
        <v>195400</v>
      </c>
      <c r="BE21" s="47"/>
      <c r="BF21" s="47">
        <v>0</v>
      </c>
      <c r="BG21" s="20">
        <v>32473271.309999999</v>
      </c>
    </row>
    <row r="22" spans="1:59" ht="11.75" customHeight="1">
      <c r="A22" s="18">
        <v>255026</v>
      </c>
      <c r="B22" s="19" t="s">
        <v>21</v>
      </c>
      <c r="C22" s="47">
        <v>209</v>
      </c>
      <c r="D22" s="20">
        <v>102163047.17</v>
      </c>
      <c r="E22" s="20">
        <v>101726208.77</v>
      </c>
      <c r="F22" s="20">
        <v>101726208.77</v>
      </c>
      <c r="G22" s="20">
        <v>0</v>
      </c>
      <c r="H22" s="20">
        <v>0</v>
      </c>
      <c r="I22" s="20">
        <v>0</v>
      </c>
      <c r="J22" s="20">
        <v>0</v>
      </c>
      <c r="K22" s="20">
        <v>101726208.77</v>
      </c>
      <c r="L22" s="20">
        <v>95694013.769999996</v>
      </c>
      <c r="M22" s="20">
        <v>6032195</v>
      </c>
      <c r="N22" s="20">
        <v>0</v>
      </c>
      <c r="O22" s="20">
        <v>101726208.77</v>
      </c>
      <c r="P22" s="20">
        <v>101726208.77</v>
      </c>
      <c r="Q22" s="20">
        <v>67691951.579999998</v>
      </c>
      <c r="R22" s="20">
        <v>0</v>
      </c>
      <c r="S22" s="20">
        <v>14862953.43</v>
      </c>
      <c r="T22" s="20">
        <v>6526681.7599999998</v>
      </c>
      <c r="U22" s="20">
        <v>0</v>
      </c>
      <c r="V22" s="20">
        <v>12644622</v>
      </c>
      <c r="W22" s="20">
        <v>0</v>
      </c>
      <c r="X22" s="20">
        <v>0</v>
      </c>
      <c r="Y22" s="20">
        <v>0</v>
      </c>
      <c r="Z22" s="20">
        <v>0</v>
      </c>
      <c r="AA22" s="20">
        <v>95694013.769999996</v>
      </c>
      <c r="AB22" s="20">
        <v>5903.19</v>
      </c>
      <c r="AC22" s="20">
        <v>27000</v>
      </c>
      <c r="AD22" s="20">
        <v>0</v>
      </c>
      <c r="AE22" s="20">
        <v>0</v>
      </c>
      <c r="AF22" s="47">
        <v>0</v>
      </c>
      <c r="AG22" s="47">
        <v>0</v>
      </c>
      <c r="AH22" s="20">
        <v>0</v>
      </c>
      <c r="AI22" s="20">
        <v>5903.19</v>
      </c>
      <c r="AJ22" s="20">
        <v>27000</v>
      </c>
      <c r="AK22" s="20">
        <v>0</v>
      </c>
      <c r="AL22" s="20">
        <v>0</v>
      </c>
      <c r="AM22" s="47">
        <v>0</v>
      </c>
      <c r="AN22" s="20">
        <v>0</v>
      </c>
      <c r="AO22" s="20">
        <v>5903.19</v>
      </c>
      <c r="AP22" s="20">
        <v>27000</v>
      </c>
      <c r="AQ22" s="20"/>
      <c r="AR22" s="47"/>
      <c r="AS22" s="20"/>
      <c r="AT22" s="20"/>
      <c r="AU22" s="47">
        <v>1</v>
      </c>
      <c r="AV22" s="20">
        <v>5903.19</v>
      </c>
      <c r="AW22" s="20">
        <v>1016817.8</v>
      </c>
      <c r="AX22" s="20">
        <v>194587.2</v>
      </c>
      <c r="AY22" s="20">
        <v>0</v>
      </c>
      <c r="AZ22" s="20">
        <v>822230.6</v>
      </c>
      <c r="BA22" s="20">
        <v>1014384.6</v>
      </c>
      <c r="BB22" s="20">
        <v>1014384.6</v>
      </c>
      <c r="BC22" s="20">
        <v>1</v>
      </c>
      <c r="BD22" s="20">
        <v>257905</v>
      </c>
      <c r="BE22" s="47"/>
      <c r="BF22" s="47">
        <v>0</v>
      </c>
      <c r="BG22" s="20">
        <v>53141287.829999998</v>
      </c>
    </row>
    <row r="23" spans="1:59" ht="11.75" customHeight="1">
      <c r="A23" s="18">
        <v>255027</v>
      </c>
      <c r="B23" s="19" t="s">
        <v>22</v>
      </c>
      <c r="C23" s="47">
        <v>270</v>
      </c>
      <c r="D23" s="20">
        <v>144199454.38999999</v>
      </c>
      <c r="E23" s="20">
        <v>143267292.47</v>
      </c>
      <c r="F23" s="20">
        <v>142721292.47</v>
      </c>
      <c r="G23" s="20">
        <v>546000</v>
      </c>
      <c r="H23" s="20">
        <v>0</v>
      </c>
      <c r="I23" s="20">
        <v>0</v>
      </c>
      <c r="J23" s="20">
        <v>0</v>
      </c>
      <c r="K23" s="20">
        <v>143267292.47</v>
      </c>
      <c r="L23" s="20">
        <v>129066390.29000001</v>
      </c>
      <c r="M23" s="20">
        <v>14200902.18</v>
      </c>
      <c r="N23" s="20">
        <v>0</v>
      </c>
      <c r="O23" s="20">
        <v>142721292.47</v>
      </c>
      <c r="P23" s="20">
        <v>142721292.47</v>
      </c>
      <c r="Q23" s="20">
        <v>96060918.230000004</v>
      </c>
      <c r="R23" s="20">
        <v>0</v>
      </c>
      <c r="S23" s="20">
        <v>21322566.199999999</v>
      </c>
      <c r="T23" s="20">
        <v>8411201.5199999996</v>
      </c>
      <c r="U23" s="20">
        <v>0</v>
      </c>
      <c r="V23" s="20">
        <v>16926606.52</v>
      </c>
      <c r="W23" s="20">
        <v>0</v>
      </c>
      <c r="X23" s="20">
        <v>0</v>
      </c>
      <c r="Y23" s="20">
        <v>0</v>
      </c>
      <c r="Z23" s="20">
        <v>0</v>
      </c>
      <c r="AA23" s="20">
        <v>129066390.29000001</v>
      </c>
      <c r="AB23" s="20">
        <v>34000</v>
      </c>
      <c r="AC23" s="20">
        <v>54000</v>
      </c>
      <c r="AD23" s="20">
        <v>0</v>
      </c>
      <c r="AE23" s="20">
        <v>0</v>
      </c>
      <c r="AF23" s="47">
        <v>0</v>
      </c>
      <c r="AG23" s="47">
        <v>0</v>
      </c>
      <c r="AH23" s="20">
        <v>0</v>
      </c>
      <c r="AI23" s="20">
        <v>34000</v>
      </c>
      <c r="AJ23" s="20">
        <v>54000</v>
      </c>
      <c r="AK23" s="20">
        <v>0</v>
      </c>
      <c r="AL23" s="20">
        <v>0</v>
      </c>
      <c r="AM23" s="47">
        <v>0</v>
      </c>
      <c r="AN23" s="20">
        <v>0</v>
      </c>
      <c r="AO23" s="20">
        <v>34000</v>
      </c>
      <c r="AP23" s="20">
        <v>54000</v>
      </c>
      <c r="AQ23" s="20"/>
      <c r="AR23" s="47"/>
      <c r="AS23" s="20"/>
      <c r="AT23" s="20"/>
      <c r="AU23" s="47">
        <v>2</v>
      </c>
      <c r="AV23" s="20">
        <v>17000</v>
      </c>
      <c r="AW23" s="20">
        <v>2322618.9</v>
      </c>
      <c r="AX23" s="20">
        <v>443480.7</v>
      </c>
      <c r="AY23" s="20">
        <v>0</v>
      </c>
      <c r="AZ23" s="20">
        <v>1879138.2</v>
      </c>
      <c r="BA23" s="20">
        <v>443480.7</v>
      </c>
      <c r="BB23" s="20">
        <v>443480.7</v>
      </c>
      <c r="BC23" s="20">
        <v>2</v>
      </c>
      <c r="BD23" s="20">
        <v>598343.42000000004</v>
      </c>
      <c r="BE23" s="47"/>
      <c r="BF23" s="47">
        <v>1</v>
      </c>
      <c r="BG23" s="20">
        <v>71418076.579999998</v>
      </c>
    </row>
    <row r="24" spans="1:59" ht="11.75" customHeight="1">
      <c r="A24" s="18">
        <v>255028</v>
      </c>
      <c r="B24" s="19" t="s">
        <v>23</v>
      </c>
      <c r="C24" s="47">
        <v>144</v>
      </c>
      <c r="D24" s="20">
        <v>32150872.829999998</v>
      </c>
      <c r="E24" s="20">
        <v>28319957.989999998</v>
      </c>
      <c r="F24" s="20">
        <v>28319957.989999998</v>
      </c>
      <c r="G24" s="20">
        <v>0</v>
      </c>
      <c r="H24" s="20">
        <v>0</v>
      </c>
      <c r="I24" s="20">
        <v>0</v>
      </c>
      <c r="J24" s="20">
        <v>0</v>
      </c>
      <c r="K24" s="20">
        <v>28319957.989999998</v>
      </c>
      <c r="L24" s="20">
        <v>20018896.809999999</v>
      </c>
      <c r="M24" s="20">
        <v>8301061.1799999997</v>
      </c>
      <c r="N24" s="20">
        <v>0</v>
      </c>
      <c r="O24" s="20">
        <v>28319957.989999998</v>
      </c>
      <c r="P24" s="20">
        <v>28319957.989999998</v>
      </c>
      <c r="Q24" s="20">
        <v>25521028.52</v>
      </c>
      <c r="R24" s="20">
        <v>0</v>
      </c>
      <c r="S24" s="20">
        <v>1937564.03</v>
      </c>
      <c r="T24" s="20">
        <v>228988.05</v>
      </c>
      <c r="U24" s="20">
        <v>0</v>
      </c>
      <c r="V24" s="20">
        <v>632377.39</v>
      </c>
      <c r="W24" s="20">
        <v>0</v>
      </c>
      <c r="X24" s="20">
        <v>0</v>
      </c>
      <c r="Y24" s="20">
        <v>0</v>
      </c>
      <c r="Z24" s="20">
        <v>0</v>
      </c>
      <c r="AA24" s="20">
        <v>20018896.809999999</v>
      </c>
      <c r="AB24" s="20">
        <v>0</v>
      </c>
      <c r="AC24" s="20">
        <v>0</v>
      </c>
      <c r="AD24" s="20">
        <v>0</v>
      </c>
      <c r="AE24" s="20">
        <v>0</v>
      </c>
      <c r="AF24" s="47">
        <v>0</v>
      </c>
      <c r="AG24" s="47">
        <v>0</v>
      </c>
      <c r="AH24" s="20">
        <v>0</v>
      </c>
      <c r="AI24" s="20">
        <v>0</v>
      </c>
      <c r="AJ24" s="20">
        <v>0</v>
      </c>
      <c r="AK24" s="20">
        <v>0</v>
      </c>
      <c r="AL24" s="20">
        <v>0</v>
      </c>
      <c r="AM24" s="47">
        <v>0</v>
      </c>
      <c r="AN24" s="20">
        <v>0</v>
      </c>
      <c r="AO24" s="20">
        <v>0</v>
      </c>
      <c r="AP24" s="20">
        <v>0</v>
      </c>
      <c r="AQ24" s="20"/>
      <c r="AR24" s="47"/>
      <c r="AS24" s="20"/>
      <c r="AT24" s="20"/>
      <c r="AU24" s="47">
        <v>0</v>
      </c>
      <c r="AV24" s="20">
        <v>0</v>
      </c>
      <c r="AW24" s="20">
        <v>2983928</v>
      </c>
      <c r="AX24" s="20">
        <v>969608</v>
      </c>
      <c r="AY24" s="20">
        <v>0</v>
      </c>
      <c r="AZ24" s="20">
        <v>2014320</v>
      </c>
      <c r="BA24" s="20">
        <v>2014320</v>
      </c>
      <c r="BB24" s="20">
        <v>969608</v>
      </c>
      <c r="BC24" s="20">
        <v>0</v>
      </c>
      <c r="BD24" s="20">
        <v>0</v>
      </c>
      <c r="BE24" s="47"/>
      <c r="BF24" s="47">
        <v>0</v>
      </c>
      <c r="BG24" s="20">
        <v>13484601.51</v>
      </c>
    </row>
    <row r="25" spans="1:59" ht="11.75" customHeight="1">
      <c r="A25" s="18">
        <v>255029</v>
      </c>
      <c r="B25" s="19" t="s">
        <v>24</v>
      </c>
      <c r="C25" s="47">
        <v>141</v>
      </c>
      <c r="D25" s="20">
        <v>150528867.00999999</v>
      </c>
      <c r="E25" s="20">
        <v>148806461.68000001</v>
      </c>
      <c r="F25" s="20">
        <v>148806461.68000001</v>
      </c>
      <c r="G25" s="20">
        <v>0</v>
      </c>
      <c r="H25" s="20">
        <v>0</v>
      </c>
      <c r="I25" s="20">
        <v>0</v>
      </c>
      <c r="J25" s="20">
        <v>0</v>
      </c>
      <c r="K25" s="20">
        <v>148806461.68000001</v>
      </c>
      <c r="L25" s="20">
        <v>73756907.170000002</v>
      </c>
      <c r="M25" s="20">
        <v>75049554.510000005</v>
      </c>
      <c r="N25" s="20">
        <v>0</v>
      </c>
      <c r="O25" s="20">
        <v>148806461.68000001</v>
      </c>
      <c r="P25" s="20">
        <v>148806461.68000001</v>
      </c>
      <c r="Q25" s="20">
        <v>125133398.31</v>
      </c>
      <c r="R25" s="20">
        <v>0</v>
      </c>
      <c r="S25" s="20">
        <v>10961477.24</v>
      </c>
      <c r="T25" s="20">
        <v>4836495.13</v>
      </c>
      <c r="U25" s="20">
        <v>0</v>
      </c>
      <c r="V25" s="20">
        <v>7875091</v>
      </c>
      <c r="W25" s="20">
        <v>0</v>
      </c>
      <c r="X25" s="20">
        <v>0</v>
      </c>
      <c r="Y25" s="20">
        <v>0</v>
      </c>
      <c r="Z25" s="20">
        <v>0</v>
      </c>
      <c r="AA25" s="20">
        <v>73756907.170000002</v>
      </c>
      <c r="AB25" s="20">
        <v>11536.51</v>
      </c>
      <c r="AC25" s="20">
        <v>27000</v>
      </c>
      <c r="AD25" s="20">
        <v>0</v>
      </c>
      <c r="AE25" s="20">
        <v>0</v>
      </c>
      <c r="AF25" s="47">
        <v>0</v>
      </c>
      <c r="AG25" s="47">
        <v>0</v>
      </c>
      <c r="AH25" s="20">
        <v>0</v>
      </c>
      <c r="AI25" s="20">
        <v>11536.51</v>
      </c>
      <c r="AJ25" s="20">
        <v>27000</v>
      </c>
      <c r="AK25" s="20">
        <v>0</v>
      </c>
      <c r="AL25" s="20">
        <v>0</v>
      </c>
      <c r="AM25" s="47">
        <v>0</v>
      </c>
      <c r="AN25" s="20">
        <v>0</v>
      </c>
      <c r="AO25" s="20">
        <v>11536.51</v>
      </c>
      <c r="AP25" s="20">
        <v>27000</v>
      </c>
      <c r="AQ25" s="20"/>
      <c r="AR25" s="47"/>
      <c r="AS25" s="20"/>
      <c r="AT25" s="20"/>
      <c r="AU25" s="47">
        <v>1</v>
      </c>
      <c r="AV25" s="20">
        <v>11536.51</v>
      </c>
      <c r="AW25" s="20">
        <v>9920649.0700000003</v>
      </c>
      <c r="AX25" s="20">
        <v>4633710</v>
      </c>
      <c r="AY25" s="20">
        <v>3271210.06</v>
      </c>
      <c r="AZ25" s="20">
        <v>2015729.01</v>
      </c>
      <c r="BA25" s="20">
        <v>7728551.2699999996</v>
      </c>
      <c r="BB25" s="20">
        <v>4457341.21</v>
      </c>
      <c r="BC25" s="20">
        <v>1</v>
      </c>
      <c r="BD25" s="20">
        <v>156230</v>
      </c>
      <c r="BE25" s="47"/>
      <c r="BF25" s="47">
        <v>1</v>
      </c>
      <c r="BG25" s="20">
        <v>65508955.920000002</v>
      </c>
    </row>
    <row r="26" spans="1:59" ht="11.75" customHeight="1">
      <c r="A26" s="18">
        <v>255030</v>
      </c>
      <c r="B26" s="19" t="s">
        <v>25</v>
      </c>
      <c r="C26" s="47">
        <v>115</v>
      </c>
      <c r="D26" s="20">
        <v>68821581.530000001</v>
      </c>
      <c r="E26" s="20">
        <v>68407845.290000007</v>
      </c>
      <c r="F26" s="20">
        <v>68407845.290000007</v>
      </c>
      <c r="G26" s="20">
        <v>0</v>
      </c>
      <c r="H26" s="20">
        <v>0</v>
      </c>
      <c r="I26" s="20">
        <v>0</v>
      </c>
      <c r="J26" s="20">
        <v>0</v>
      </c>
      <c r="K26" s="20">
        <v>68407845.290000007</v>
      </c>
      <c r="L26" s="20">
        <v>61296367.07</v>
      </c>
      <c r="M26" s="20">
        <v>7111478.2199999997</v>
      </c>
      <c r="N26" s="20">
        <v>0</v>
      </c>
      <c r="O26" s="20">
        <v>68407845.290000007</v>
      </c>
      <c r="P26" s="20">
        <v>68407845.290000007</v>
      </c>
      <c r="Q26" s="20">
        <v>42368376.57</v>
      </c>
      <c r="R26" s="20">
        <v>0</v>
      </c>
      <c r="S26" s="20">
        <v>15558886.289999999</v>
      </c>
      <c r="T26" s="20">
        <v>3937364.43</v>
      </c>
      <c r="U26" s="20">
        <v>0</v>
      </c>
      <c r="V26" s="20">
        <v>6543218</v>
      </c>
      <c r="W26" s="20">
        <v>0</v>
      </c>
      <c r="X26" s="20">
        <v>0</v>
      </c>
      <c r="Y26" s="20">
        <v>0</v>
      </c>
      <c r="Z26" s="20">
        <v>0</v>
      </c>
      <c r="AA26" s="20">
        <v>61296367.07</v>
      </c>
      <c r="AB26" s="20">
        <v>13354.32</v>
      </c>
      <c r="AC26" s="20">
        <v>27000</v>
      </c>
      <c r="AD26" s="20">
        <v>0</v>
      </c>
      <c r="AE26" s="20">
        <v>0</v>
      </c>
      <c r="AF26" s="47">
        <v>0</v>
      </c>
      <c r="AG26" s="47">
        <v>0</v>
      </c>
      <c r="AH26" s="20">
        <v>0</v>
      </c>
      <c r="AI26" s="20">
        <v>13354.32</v>
      </c>
      <c r="AJ26" s="20">
        <v>27000</v>
      </c>
      <c r="AK26" s="20">
        <v>0</v>
      </c>
      <c r="AL26" s="20">
        <v>0</v>
      </c>
      <c r="AM26" s="47">
        <v>0</v>
      </c>
      <c r="AN26" s="20">
        <v>0</v>
      </c>
      <c r="AO26" s="20">
        <v>13354.32</v>
      </c>
      <c r="AP26" s="20">
        <v>27000</v>
      </c>
      <c r="AQ26" s="20"/>
      <c r="AR26" s="47"/>
      <c r="AS26" s="20"/>
      <c r="AT26" s="20"/>
      <c r="AU26" s="47">
        <v>1</v>
      </c>
      <c r="AV26" s="20">
        <v>13354.32</v>
      </c>
      <c r="AW26" s="20">
        <v>3207700.6</v>
      </c>
      <c r="AX26" s="20">
        <v>2588880</v>
      </c>
      <c r="AY26" s="20">
        <v>0</v>
      </c>
      <c r="AZ26" s="20">
        <v>618820.6</v>
      </c>
      <c r="BA26" s="20">
        <v>2305856.3199999998</v>
      </c>
      <c r="BB26" s="20">
        <v>2303656.3199999998</v>
      </c>
      <c r="BC26" s="20">
        <v>1</v>
      </c>
      <c r="BD26" s="20">
        <v>170766</v>
      </c>
      <c r="BE26" s="47"/>
      <c r="BF26" s="47">
        <v>1</v>
      </c>
      <c r="BG26" s="20">
        <v>62217614.210000001</v>
      </c>
    </row>
    <row r="27" spans="1:59" ht="11.75" customHeight="1">
      <c r="A27" s="18">
        <v>255031</v>
      </c>
      <c r="B27" s="19" t="s">
        <v>26</v>
      </c>
      <c r="C27" s="47">
        <v>289</v>
      </c>
      <c r="D27" s="20">
        <v>151752375.88999999</v>
      </c>
      <c r="E27" s="20">
        <v>150728460.66999999</v>
      </c>
      <c r="F27" s="20">
        <v>149128460.66999999</v>
      </c>
      <c r="G27" s="20">
        <v>1600000</v>
      </c>
      <c r="H27" s="20">
        <v>0</v>
      </c>
      <c r="I27" s="20">
        <v>0</v>
      </c>
      <c r="J27" s="20">
        <v>0</v>
      </c>
      <c r="K27" s="20">
        <v>150728460.66999999</v>
      </c>
      <c r="L27" s="20">
        <v>135458448.69</v>
      </c>
      <c r="M27" s="20">
        <v>15270011.98</v>
      </c>
      <c r="N27" s="20">
        <v>0</v>
      </c>
      <c r="O27" s="20">
        <v>149128460.66999999</v>
      </c>
      <c r="P27" s="20">
        <v>149128460.66999999</v>
      </c>
      <c r="Q27" s="20">
        <v>97885114.030000001</v>
      </c>
      <c r="R27" s="20">
        <v>0</v>
      </c>
      <c r="S27" s="20">
        <v>26641022.5</v>
      </c>
      <c r="T27" s="20">
        <v>8393257.1400000006</v>
      </c>
      <c r="U27" s="20">
        <v>0</v>
      </c>
      <c r="V27" s="20">
        <v>16209067</v>
      </c>
      <c r="W27" s="20">
        <v>0</v>
      </c>
      <c r="X27" s="20">
        <v>0</v>
      </c>
      <c r="Y27" s="20">
        <v>0</v>
      </c>
      <c r="Z27" s="20">
        <v>0</v>
      </c>
      <c r="AA27" s="20">
        <v>135458448.69</v>
      </c>
      <c r="AB27" s="20">
        <v>10866.76</v>
      </c>
      <c r="AC27" s="20">
        <v>27000</v>
      </c>
      <c r="AD27" s="20">
        <v>0</v>
      </c>
      <c r="AE27" s="20">
        <v>0</v>
      </c>
      <c r="AF27" s="47">
        <v>0</v>
      </c>
      <c r="AG27" s="47">
        <v>0</v>
      </c>
      <c r="AH27" s="20">
        <v>0</v>
      </c>
      <c r="AI27" s="20">
        <v>10866.76</v>
      </c>
      <c r="AJ27" s="20">
        <v>27000</v>
      </c>
      <c r="AK27" s="20">
        <v>0</v>
      </c>
      <c r="AL27" s="20">
        <v>0</v>
      </c>
      <c r="AM27" s="47">
        <v>0</v>
      </c>
      <c r="AN27" s="20">
        <v>0</v>
      </c>
      <c r="AO27" s="20">
        <v>10866.76</v>
      </c>
      <c r="AP27" s="20">
        <v>27000</v>
      </c>
      <c r="AQ27" s="20"/>
      <c r="AR27" s="47"/>
      <c r="AS27" s="20"/>
      <c r="AT27" s="20"/>
      <c r="AU27" s="47">
        <v>1</v>
      </c>
      <c r="AV27" s="20">
        <v>10866.76</v>
      </c>
      <c r="AW27" s="20">
        <v>11155735.890000001</v>
      </c>
      <c r="AX27" s="20">
        <v>6049246.1299999999</v>
      </c>
      <c r="AY27" s="20">
        <v>0</v>
      </c>
      <c r="AZ27" s="20">
        <v>5106489.76</v>
      </c>
      <c r="BA27" s="20">
        <v>10174042.560000001</v>
      </c>
      <c r="BB27" s="20">
        <v>6639346.1299999999</v>
      </c>
      <c r="BC27" s="20">
        <v>1</v>
      </c>
      <c r="BD27" s="20">
        <v>124524</v>
      </c>
      <c r="BE27" s="47"/>
      <c r="BF27" s="47">
        <v>4</v>
      </c>
      <c r="BG27" s="20">
        <v>112397952.95</v>
      </c>
    </row>
    <row r="28" spans="1:59" ht="11.75" customHeight="1">
      <c r="A28" s="18">
        <v>255033</v>
      </c>
      <c r="B28" s="19" t="s">
        <v>27</v>
      </c>
      <c r="C28" s="47">
        <v>332</v>
      </c>
      <c r="D28" s="20">
        <v>173832513.81</v>
      </c>
      <c r="E28" s="20">
        <v>172894306.49000001</v>
      </c>
      <c r="F28" s="20">
        <v>171264706.49000001</v>
      </c>
      <c r="G28" s="20">
        <v>1629600</v>
      </c>
      <c r="H28" s="20">
        <v>0</v>
      </c>
      <c r="I28" s="20">
        <v>0</v>
      </c>
      <c r="J28" s="20">
        <v>0</v>
      </c>
      <c r="K28" s="20">
        <v>172894306.49000001</v>
      </c>
      <c r="L28" s="20">
        <v>157722529.33000001</v>
      </c>
      <c r="M28" s="20">
        <v>15171777.16</v>
      </c>
      <c r="N28" s="20">
        <v>0</v>
      </c>
      <c r="O28" s="20">
        <v>171264706.49000001</v>
      </c>
      <c r="P28" s="20">
        <v>171264706.49000001</v>
      </c>
      <c r="Q28" s="20">
        <v>111945001.92</v>
      </c>
      <c r="R28" s="20">
        <v>0</v>
      </c>
      <c r="S28" s="20">
        <v>28481100.870000001</v>
      </c>
      <c r="T28" s="20">
        <v>10669111.34</v>
      </c>
      <c r="U28" s="20">
        <v>0</v>
      </c>
      <c r="V28" s="20">
        <v>20169492.359999999</v>
      </c>
      <c r="W28" s="20">
        <v>0</v>
      </c>
      <c r="X28" s="20">
        <v>0</v>
      </c>
      <c r="Y28" s="20">
        <v>0</v>
      </c>
      <c r="Z28" s="20">
        <v>0</v>
      </c>
      <c r="AA28" s="20">
        <v>157722529.33000001</v>
      </c>
      <c r="AB28" s="20">
        <v>8929.8700000000008</v>
      </c>
      <c r="AC28" s="20">
        <v>27000</v>
      </c>
      <c r="AD28" s="20">
        <v>0</v>
      </c>
      <c r="AE28" s="20">
        <v>0</v>
      </c>
      <c r="AF28" s="47">
        <v>0</v>
      </c>
      <c r="AG28" s="47">
        <v>0</v>
      </c>
      <c r="AH28" s="20">
        <v>0</v>
      </c>
      <c r="AI28" s="20">
        <v>8929.8700000000008</v>
      </c>
      <c r="AJ28" s="20">
        <v>27000</v>
      </c>
      <c r="AK28" s="20">
        <v>0</v>
      </c>
      <c r="AL28" s="20">
        <v>0</v>
      </c>
      <c r="AM28" s="47">
        <v>0</v>
      </c>
      <c r="AN28" s="20">
        <v>0</v>
      </c>
      <c r="AO28" s="20">
        <v>8929.8700000000008</v>
      </c>
      <c r="AP28" s="20">
        <v>27000</v>
      </c>
      <c r="AQ28" s="20"/>
      <c r="AR28" s="47"/>
      <c r="AS28" s="20"/>
      <c r="AT28" s="20"/>
      <c r="AU28" s="47">
        <v>1</v>
      </c>
      <c r="AV28" s="20">
        <v>8929.8700000000008</v>
      </c>
      <c r="AW28" s="20">
        <v>7912007.04</v>
      </c>
      <c r="AX28" s="20">
        <v>564385.80000000005</v>
      </c>
      <c r="AY28" s="20">
        <v>2608946.6800000002</v>
      </c>
      <c r="AZ28" s="20">
        <v>4738674.5599999996</v>
      </c>
      <c r="BA28" s="20">
        <v>5690596.3399999999</v>
      </c>
      <c r="BB28" s="20">
        <v>5300596.34</v>
      </c>
      <c r="BC28" s="20">
        <v>1</v>
      </c>
      <c r="BD28" s="20">
        <v>203876</v>
      </c>
      <c r="BE28" s="47"/>
      <c r="BF28" s="47">
        <v>0</v>
      </c>
      <c r="BG28" s="20">
        <v>133464932.67</v>
      </c>
    </row>
    <row r="29" spans="1:59" ht="11.75" customHeight="1">
      <c r="A29" s="18">
        <v>255034</v>
      </c>
      <c r="B29" s="19" t="s">
        <v>28</v>
      </c>
      <c r="C29" s="47">
        <v>137</v>
      </c>
      <c r="D29" s="20">
        <v>71867098.340000004</v>
      </c>
      <c r="E29" s="20">
        <v>71559971.180000007</v>
      </c>
      <c r="F29" s="20">
        <v>71559971.180000007</v>
      </c>
      <c r="G29" s="20">
        <v>0</v>
      </c>
      <c r="H29" s="20">
        <v>0</v>
      </c>
      <c r="I29" s="20">
        <v>0</v>
      </c>
      <c r="J29" s="20">
        <v>0</v>
      </c>
      <c r="K29" s="20">
        <v>71559971.180000007</v>
      </c>
      <c r="L29" s="20">
        <v>63489848.579999998</v>
      </c>
      <c r="M29" s="20">
        <v>8070122.5999999996</v>
      </c>
      <c r="N29" s="20">
        <v>0</v>
      </c>
      <c r="O29" s="20">
        <v>71559971.180000007</v>
      </c>
      <c r="P29" s="20">
        <v>71559971.180000007</v>
      </c>
      <c r="Q29" s="20">
        <v>49728380.310000002</v>
      </c>
      <c r="R29" s="20">
        <v>0</v>
      </c>
      <c r="S29" s="20">
        <v>9081229.1500000004</v>
      </c>
      <c r="T29" s="20">
        <v>4392714.72</v>
      </c>
      <c r="U29" s="20">
        <v>0</v>
      </c>
      <c r="V29" s="20">
        <v>8357647</v>
      </c>
      <c r="W29" s="20">
        <v>0</v>
      </c>
      <c r="X29" s="20">
        <v>0</v>
      </c>
      <c r="Y29" s="20">
        <v>0</v>
      </c>
      <c r="Z29" s="20">
        <v>0</v>
      </c>
      <c r="AA29" s="20">
        <v>63489848.579999998</v>
      </c>
      <c r="AB29" s="20">
        <v>0</v>
      </c>
      <c r="AC29" s="20">
        <v>0</v>
      </c>
      <c r="AD29" s="20">
        <v>0</v>
      </c>
      <c r="AE29" s="20">
        <v>0</v>
      </c>
      <c r="AF29" s="47">
        <v>0</v>
      </c>
      <c r="AG29" s="47">
        <v>0</v>
      </c>
      <c r="AH29" s="20">
        <v>0</v>
      </c>
      <c r="AI29" s="20">
        <v>0</v>
      </c>
      <c r="AJ29" s="20">
        <v>0</v>
      </c>
      <c r="AK29" s="20">
        <v>0</v>
      </c>
      <c r="AL29" s="20">
        <v>0</v>
      </c>
      <c r="AM29" s="47">
        <v>0</v>
      </c>
      <c r="AN29" s="20">
        <v>0</v>
      </c>
      <c r="AO29" s="20">
        <v>0</v>
      </c>
      <c r="AP29" s="20">
        <v>0</v>
      </c>
      <c r="AQ29" s="20"/>
      <c r="AR29" s="47"/>
      <c r="AS29" s="20"/>
      <c r="AT29" s="20"/>
      <c r="AU29" s="47">
        <v>0</v>
      </c>
      <c r="AV29" s="20">
        <v>0</v>
      </c>
      <c r="AW29" s="20">
        <v>1963770</v>
      </c>
      <c r="AX29" s="20">
        <v>320580</v>
      </c>
      <c r="AY29" s="20">
        <v>0</v>
      </c>
      <c r="AZ29" s="20">
        <v>1643190</v>
      </c>
      <c r="BA29" s="20">
        <v>926970</v>
      </c>
      <c r="BB29" s="20">
        <v>926970</v>
      </c>
      <c r="BC29" s="20">
        <v>0</v>
      </c>
      <c r="BD29" s="20">
        <v>0</v>
      </c>
      <c r="BE29" s="47"/>
      <c r="BF29" s="47">
        <v>0</v>
      </c>
      <c r="BG29" s="20">
        <v>26062033</v>
      </c>
    </row>
    <row r="30" spans="1:59" ht="11.75" customHeight="1">
      <c r="A30" s="18">
        <v>255035</v>
      </c>
      <c r="B30" s="19" t="s">
        <v>29</v>
      </c>
      <c r="C30" s="47">
        <v>74</v>
      </c>
      <c r="D30" s="20">
        <v>36230248.020000003</v>
      </c>
      <c r="E30" s="20">
        <v>36055091.93</v>
      </c>
      <c r="F30" s="20">
        <v>36055091.93</v>
      </c>
      <c r="G30" s="20">
        <v>0</v>
      </c>
      <c r="H30" s="20">
        <v>0</v>
      </c>
      <c r="I30" s="20">
        <v>0</v>
      </c>
      <c r="J30" s="20">
        <v>0</v>
      </c>
      <c r="K30" s="20">
        <v>36055091.93</v>
      </c>
      <c r="L30" s="20">
        <v>31125544.850000001</v>
      </c>
      <c r="M30" s="20">
        <v>4929547.08</v>
      </c>
      <c r="N30" s="20">
        <v>0</v>
      </c>
      <c r="O30" s="20">
        <v>36055091.93</v>
      </c>
      <c r="P30" s="20">
        <v>36055091.93</v>
      </c>
      <c r="Q30" s="20">
        <v>25793926</v>
      </c>
      <c r="R30" s="20">
        <v>0</v>
      </c>
      <c r="S30" s="20">
        <v>4189815.12</v>
      </c>
      <c r="T30" s="20">
        <v>2086614.81</v>
      </c>
      <c r="U30" s="20">
        <v>0</v>
      </c>
      <c r="V30" s="20">
        <v>3984736</v>
      </c>
      <c r="W30" s="20">
        <v>0</v>
      </c>
      <c r="X30" s="20">
        <v>0</v>
      </c>
      <c r="Y30" s="20">
        <v>0</v>
      </c>
      <c r="Z30" s="20">
        <v>0</v>
      </c>
      <c r="AA30" s="20">
        <v>31125544.850000001</v>
      </c>
      <c r="AB30" s="20">
        <v>9438.57</v>
      </c>
      <c r="AC30" s="20">
        <v>27000</v>
      </c>
      <c r="AD30" s="20">
        <v>0</v>
      </c>
      <c r="AE30" s="20">
        <v>0</v>
      </c>
      <c r="AF30" s="47">
        <v>0</v>
      </c>
      <c r="AG30" s="47">
        <v>0</v>
      </c>
      <c r="AH30" s="20">
        <v>0</v>
      </c>
      <c r="AI30" s="20">
        <v>9438.57</v>
      </c>
      <c r="AJ30" s="20">
        <v>27000</v>
      </c>
      <c r="AK30" s="20">
        <v>0</v>
      </c>
      <c r="AL30" s="20">
        <v>0</v>
      </c>
      <c r="AM30" s="47">
        <v>0</v>
      </c>
      <c r="AN30" s="20">
        <v>0</v>
      </c>
      <c r="AO30" s="20">
        <v>9438.57</v>
      </c>
      <c r="AP30" s="20">
        <v>27000</v>
      </c>
      <c r="AQ30" s="20"/>
      <c r="AR30" s="47"/>
      <c r="AS30" s="20"/>
      <c r="AT30" s="20"/>
      <c r="AU30" s="47">
        <v>1</v>
      </c>
      <c r="AV30" s="20">
        <v>9438.57</v>
      </c>
      <c r="AW30" s="20">
        <v>2077068.57</v>
      </c>
      <c r="AX30" s="20">
        <v>1859900</v>
      </c>
      <c r="AY30" s="20">
        <v>0</v>
      </c>
      <c r="AZ30" s="20">
        <v>217168.57</v>
      </c>
      <c r="BA30" s="20">
        <v>2074070</v>
      </c>
      <c r="BB30" s="20">
        <v>1865990</v>
      </c>
      <c r="BC30" s="20">
        <v>1</v>
      </c>
      <c r="BD30" s="20">
        <v>156665.9</v>
      </c>
      <c r="BE30" s="47"/>
      <c r="BF30" s="47">
        <v>0</v>
      </c>
      <c r="BG30" s="20">
        <v>15886512.65</v>
      </c>
    </row>
    <row r="31" spans="1:59" ht="11.75" customHeight="1">
      <c r="A31" s="18">
        <v>255036</v>
      </c>
      <c r="B31" s="19" t="s">
        <v>30</v>
      </c>
      <c r="C31" s="47">
        <v>32</v>
      </c>
      <c r="D31" s="20">
        <v>17324093.469999999</v>
      </c>
      <c r="E31" s="20">
        <v>17242652.82</v>
      </c>
      <c r="F31" s="20">
        <v>17242652.82</v>
      </c>
      <c r="G31" s="20">
        <v>0</v>
      </c>
      <c r="H31" s="20">
        <v>0</v>
      </c>
      <c r="I31" s="20">
        <v>0</v>
      </c>
      <c r="J31" s="20">
        <v>0</v>
      </c>
      <c r="K31" s="20">
        <v>17242652.82</v>
      </c>
      <c r="L31" s="20">
        <v>15526097.15</v>
      </c>
      <c r="M31" s="20">
        <v>1716555.67</v>
      </c>
      <c r="N31" s="20">
        <v>0</v>
      </c>
      <c r="O31" s="20">
        <v>17242652.82</v>
      </c>
      <c r="P31" s="20">
        <v>17242652.82</v>
      </c>
      <c r="Q31" s="20">
        <v>11824918.01</v>
      </c>
      <c r="R31" s="20">
        <v>0</v>
      </c>
      <c r="S31" s="20">
        <v>2537500.36</v>
      </c>
      <c r="T31" s="20">
        <v>1051532.45</v>
      </c>
      <c r="U31" s="20">
        <v>0</v>
      </c>
      <c r="V31" s="20">
        <v>1828702</v>
      </c>
      <c r="W31" s="20">
        <v>0</v>
      </c>
      <c r="X31" s="20">
        <v>0</v>
      </c>
      <c r="Y31" s="20">
        <v>0</v>
      </c>
      <c r="Z31" s="20">
        <v>0</v>
      </c>
      <c r="AA31" s="20">
        <v>15526097.15</v>
      </c>
      <c r="AB31" s="20">
        <v>0</v>
      </c>
      <c r="AC31" s="20">
        <v>0</v>
      </c>
      <c r="AD31" s="20">
        <v>0</v>
      </c>
      <c r="AE31" s="20">
        <v>0</v>
      </c>
      <c r="AF31" s="47">
        <v>0</v>
      </c>
      <c r="AG31" s="47">
        <v>0</v>
      </c>
      <c r="AH31" s="20">
        <v>0</v>
      </c>
      <c r="AI31" s="20">
        <v>0</v>
      </c>
      <c r="AJ31" s="20">
        <v>0</v>
      </c>
      <c r="AK31" s="20">
        <v>0</v>
      </c>
      <c r="AL31" s="20">
        <v>0</v>
      </c>
      <c r="AM31" s="47">
        <v>0</v>
      </c>
      <c r="AN31" s="20">
        <v>0</v>
      </c>
      <c r="AO31" s="20">
        <v>0</v>
      </c>
      <c r="AP31" s="20">
        <v>0</v>
      </c>
      <c r="AQ31" s="20"/>
      <c r="AR31" s="47"/>
      <c r="AS31" s="20"/>
      <c r="AT31" s="20"/>
      <c r="AU31" s="47">
        <v>0</v>
      </c>
      <c r="AV31" s="20">
        <v>0</v>
      </c>
      <c r="AW31" s="20">
        <v>346713.25</v>
      </c>
      <c r="AX31" s="20">
        <v>149943.25</v>
      </c>
      <c r="AY31" s="20">
        <v>0</v>
      </c>
      <c r="AZ31" s="20">
        <v>196770</v>
      </c>
      <c r="BA31" s="20">
        <v>346713.25</v>
      </c>
      <c r="BB31" s="20">
        <v>346713.25</v>
      </c>
      <c r="BC31" s="20">
        <v>0</v>
      </c>
      <c r="BD31" s="20">
        <v>0</v>
      </c>
      <c r="BE31" s="47"/>
      <c r="BF31" s="47">
        <v>0</v>
      </c>
      <c r="BG31" s="20">
        <v>6948257.2999999998</v>
      </c>
    </row>
    <row r="32" spans="1:59" ht="11.75" customHeight="1">
      <c r="A32" s="18">
        <v>255038</v>
      </c>
      <c r="B32" s="19" t="s">
        <v>31</v>
      </c>
      <c r="C32" s="47">
        <v>87</v>
      </c>
      <c r="D32" s="20">
        <v>39656215.409999996</v>
      </c>
      <c r="E32" s="20">
        <v>39514455.799999997</v>
      </c>
      <c r="F32" s="20">
        <v>39514455.799999997</v>
      </c>
      <c r="G32" s="20">
        <v>0</v>
      </c>
      <c r="H32" s="20">
        <v>0</v>
      </c>
      <c r="I32" s="20">
        <v>0</v>
      </c>
      <c r="J32" s="20">
        <v>0</v>
      </c>
      <c r="K32" s="20">
        <v>39514455.799999997</v>
      </c>
      <c r="L32" s="20">
        <v>36040271.25</v>
      </c>
      <c r="M32" s="20">
        <v>3474184.55</v>
      </c>
      <c r="N32" s="20">
        <v>0</v>
      </c>
      <c r="O32" s="20">
        <v>39514455.799999997</v>
      </c>
      <c r="P32" s="20">
        <v>39514455.799999997</v>
      </c>
      <c r="Q32" s="20">
        <v>27364254.02</v>
      </c>
      <c r="R32" s="20">
        <v>0</v>
      </c>
      <c r="S32" s="20">
        <v>5285698.8600000003</v>
      </c>
      <c r="T32" s="20">
        <v>2388081.92</v>
      </c>
      <c r="U32" s="20">
        <v>0</v>
      </c>
      <c r="V32" s="20">
        <v>4476421</v>
      </c>
      <c r="W32" s="20">
        <v>0</v>
      </c>
      <c r="X32" s="20">
        <v>0</v>
      </c>
      <c r="Y32" s="20">
        <v>0</v>
      </c>
      <c r="Z32" s="20">
        <v>0</v>
      </c>
      <c r="AA32" s="20">
        <v>36040271.25</v>
      </c>
      <c r="AB32" s="20">
        <v>0</v>
      </c>
      <c r="AC32" s="20">
        <v>0</v>
      </c>
      <c r="AD32" s="20">
        <v>0</v>
      </c>
      <c r="AE32" s="20">
        <v>0</v>
      </c>
      <c r="AF32" s="47">
        <v>0</v>
      </c>
      <c r="AG32" s="47">
        <v>0</v>
      </c>
      <c r="AH32" s="20">
        <v>0</v>
      </c>
      <c r="AI32" s="20">
        <v>0</v>
      </c>
      <c r="AJ32" s="20">
        <v>0</v>
      </c>
      <c r="AK32" s="20">
        <v>0</v>
      </c>
      <c r="AL32" s="20">
        <v>0</v>
      </c>
      <c r="AM32" s="47">
        <v>0</v>
      </c>
      <c r="AN32" s="20">
        <v>0</v>
      </c>
      <c r="AO32" s="20">
        <v>0</v>
      </c>
      <c r="AP32" s="20">
        <v>0</v>
      </c>
      <c r="AQ32" s="20"/>
      <c r="AR32" s="47"/>
      <c r="AS32" s="20"/>
      <c r="AT32" s="20"/>
      <c r="AU32" s="47">
        <v>0</v>
      </c>
      <c r="AV32" s="20">
        <v>0</v>
      </c>
      <c r="AW32" s="20">
        <v>346750</v>
      </c>
      <c r="AX32" s="20">
        <v>346750</v>
      </c>
      <c r="AY32" s="20">
        <v>0</v>
      </c>
      <c r="AZ32" s="20">
        <v>0</v>
      </c>
      <c r="BA32" s="20">
        <v>346750</v>
      </c>
      <c r="BB32" s="20">
        <v>0</v>
      </c>
      <c r="BC32" s="20">
        <v>0</v>
      </c>
      <c r="BD32" s="20">
        <v>0</v>
      </c>
      <c r="BE32" s="47"/>
      <c r="BF32" s="47">
        <v>0</v>
      </c>
      <c r="BG32" s="20">
        <v>13842391.93</v>
      </c>
    </row>
    <row r="33" spans="1:59" ht="11.75" customHeight="1">
      <c r="A33" s="18">
        <v>255039</v>
      </c>
      <c r="B33" s="19" t="s">
        <v>32</v>
      </c>
      <c r="C33" s="47">
        <v>62</v>
      </c>
      <c r="D33" s="20">
        <v>28520852.719999999</v>
      </c>
      <c r="E33" s="20">
        <v>28478861.379999999</v>
      </c>
      <c r="F33" s="20">
        <v>28478861.379999999</v>
      </c>
      <c r="G33" s="20">
        <v>0</v>
      </c>
      <c r="H33" s="20">
        <v>0</v>
      </c>
      <c r="I33" s="20">
        <v>0</v>
      </c>
      <c r="J33" s="20">
        <v>0</v>
      </c>
      <c r="K33" s="20">
        <v>28478861.379999999</v>
      </c>
      <c r="L33" s="20">
        <v>26302659.699999999</v>
      </c>
      <c r="M33" s="20">
        <v>2176201.6800000002</v>
      </c>
      <c r="N33" s="20">
        <v>0</v>
      </c>
      <c r="O33" s="20">
        <v>28478861.379999999</v>
      </c>
      <c r="P33" s="20">
        <v>28478861.379999999</v>
      </c>
      <c r="Q33" s="20">
        <v>19745274.34</v>
      </c>
      <c r="R33" s="20">
        <v>0</v>
      </c>
      <c r="S33" s="20">
        <v>3341290.1</v>
      </c>
      <c r="T33" s="20">
        <v>1776246.94</v>
      </c>
      <c r="U33" s="20">
        <v>0</v>
      </c>
      <c r="V33" s="20">
        <v>3616050</v>
      </c>
      <c r="W33" s="20">
        <v>0</v>
      </c>
      <c r="X33" s="20">
        <v>0</v>
      </c>
      <c r="Y33" s="20">
        <v>0</v>
      </c>
      <c r="Z33" s="20">
        <v>0</v>
      </c>
      <c r="AA33" s="20">
        <v>26302659.699999999</v>
      </c>
      <c r="AB33" s="20">
        <v>0</v>
      </c>
      <c r="AC33" s="20">
        <v>0</v>
      </c>
      <c r="AD33" s="20">
        <v>0</v>
      </c>
      <c r="AE33" s="20">
        <v>0</v>
      </c>
      <c r="AF33" s="47">
        <v>0</v>
      </c>
      <c r="AG33" s="47">
        <v>0</v>
      </c>
      <c r="AH33" s="20">
        <v>0</v>
      </c>
      <c r="AI33" s="20">
        <v>0</v>
      </c>
      <c r="AJ33" s="20">
        <v>0</v>
      </c>
      <c r="AK33" s="20">
        <v>0</v>
      </c>
      <c r="AL33" s="20">
        <v>0</v>
      </c>
      <c r="AM33" s="47">
        <v>0</v>
      </c>
      <c r="AN33" s="20">
        <v>0</v>
      </c>
      <c r="AO33" s="20">
        <v>0</v>
      </c>
      <c r="AP33" s="20">
        <v>0</v>
      </c>
      <c r="AQ33" s="20"/>
      <c r="AR33" s="47"/>
      <c r="AS33" s="20"/>
      <c r="AT33" s="20"/>
      <c r="AU33" s="47">
        <v>0</v>
      </c>
      <c r="AV33" s="20">
        <v>0</v>
      </c>
      <c r="AW33" s="20">
        <v>280311.11</v>
      </c>
      <c r="AX33" s="20">
        <v>7480</v>
      </c>
      <c r="AY33" s="20">
        <v>0</v>
      </c>
      <c r="AZ33" s="20">
        <v>272831.11</v>
      </c>
      <c r="BA33" s="20">
        <v>280311.11</v>
      </c>
      <c r="BB33" s="20">
        <v>280311.11</v>
      </c>
      <c r="BC33" s="20">
        <v>0</v>
      </c>
      <c r="BD33" s="20">
        <v>0</v>
      </c>
      <c r="BE33" s="47"/>
      <c r="BF33" s="47">
        <v>0</v>
      </c>
      <c r="BG33" s="20">
        <v>10850480.08</v>
      </c>
    </row>
    <row r="34" spans="1:59" ht="11.75" customHeight="1">
      <c r="A34" s="18">
        <v>255040</v>
      </c>
      <c r="B34" s="19" t="s">
        <v>33</v>
      </c>
      <c r="C34" s="47">
        <v>61</v>
      </c>
      <c r="D34" s="20">
        <v>27355319.879999999</v>
      </c>
      <c r="E34" s="20">
        <v>27227701.280000001</v>
      </c>
      <c r="F34" s="20">
        <v>27227701.280000001</v>
      </c>
      <c r="G34" s="20">
        <v>0</v>
      </c>
      <c r="H34" s="20">
        <v>0</v>
      </c>
      <c r="I34" s="20">
        <v>0</v>
      </c>
      <c r="J34" s="20">
        <v>0</v>
      </c>
      <c r="K34" s="20">
        <v>27227701.280000001</v>
      </c>
      <c r="L34" s="20">
        <v>25831086.280000001</v>
      </c>
      <c r="M34" s="20">
        <v>1396615</v>
      </c>
      <c r="N34" s="20">
        <v>0</v>
      </c>
      <c r="O34" s="20">
        <v>27227701.280000001</v>
      </c>
      <c r="P34" s="20">
        <v>27227701.280000001</v>
      </c>
      <c r="Q34" s="20">
        <v>18368221.440000001</v>
      </c>
      <c r="R34" s="20">
        <v>0</v>
      </c>
      <c r="S34" s="20">
        <v>3706684.4</v>
      </c>
      <c r="T34" s="20">
        <v>1687069.44</v>
      </c>
      <c r="U34" s="20">
        <v>0</v>
      </c>
      <c r="V34" s="20">
        <v>3465726</v>
      </c>
      <c r="W34" s="20">
        <v>0</v>
      </c>
      <c r="X34" s="20">
        <v>0</v>
      </c>
      <c r="Y34" s="20">
        <v>0</v>
      </c>
      <c r="Z34" s="20">
        <v>0</v>
      </c>
      <c r="AA34" s="20">
        <v>25831086.280000001</v>
      </c>
      <c r="AB34" s="20">
        <v>0</v>
      </c>
      <c r="AC34" s="20">
        <v>0</v>
      </c>
      <c r="AD34" s="20">
        <v>0</v>
      </c>
      <c r="AE34" s="20">
        <v>0</v>
      </c>
      <c r="AF34" s="47">
        <v>0</v>
      </c>
      <c r="AG34" s="47">
        <v>0</v>
      </c>
      <c r="AH34" s="20">
        <v>0</v>
      </c>
      <c r="AI34" s="20">
        <v>0</v>
      </c>
      <c r="AJ34" s="20">
        <v>0</v>
      </c>
      <c r="AK34" s="20">
        <v>0</v>
      </c>
      <c r="AL34" s="20">
        <v>0</v>
      </c>
      <c r="AM34" s="47">
        <v>0</v>
      </c>
      <c r="AN34" s="20">
        <v>0</v>
      </c>
      <c r="AO34" s="20">
        <v>0</v>
      </c>
      <c r="AP34" s="20">
        <v>0</v>
      </c>
      <c r="AQ34" s="20"/>
      <c r="AR34" s="47"/>
      <c r="AS34" s="20"/>
      <c r="AT34" s="20"/>
      <c r="AU34" s="47">
        <v>0</v>
      </c>
      <c r="AV34" s="20">
        <v>0</v>
      </c>
      <c r="AW34" s="20">
        <v>139750</v>
      </c>
      <c r="AX34" s="20">
        <v>21350</v>
      </c>
      <c r="AY34" s="20">
        <v>0</v>
      </c>
      <c r="AZ34" s="20">
        <v>118400</v>
      </c>
      <c r="BA34" s="20">
        <v>139750</v>
      </c>
      <c r="BB34" s="20">
        <v>139750</v>
      </c>
      <c r="BC34" s="20">
        <v>0</v>
      </c>
      <c r="BD34" s="20">
        <v>0</v>
      </c>
      <c r="BE34" s="47"/>
      <c r="BF34" s="47">
        <v>0</v>
      </c>
      <c r="BG34" s="20">
        <v>9128967.4199999999</v>
      </c>
    </row>
    <row r="35" spans="1:59" ht="11.75" customHeight="1">
      <c r="A35" s="18">
        <v>255042</v>
      </c>
      <c r="B35" s="19" t="s">
        <v>34</v>
      </c>
      <c r="C35" s="47">
        <v>336</v>
      </c>
      <c r="D35" s="20">
        <v>171565489.88</v>
      </c>
      <c r="E35" s="20">
        <v>171565489.88</v>
      </c>
      <c r="F35" s="20">
        <v>171565489.88</v>
      </c>
      <c r="G35" s="20">
        <v>0</v>
      </c>
      <c r="H35" s="20">
        <v>0</v>
      </c>
      <c r="I35" s="20">
        <v>0</v>
      </c>
      <c r="J35" s="20">
        <v>0</v>
      </c>
      <c r="K35" s="20">
        <v>171565489.88</v>
      </c>
      <c r="L35" s="20">
        <v>154032704.71000001</v>
      </c>
      <c r="M35" s="20">
        <v>17532785.170000002</v>
      </c>
      <c r="N35" s="20">
        <v>0</v>
      </c>
      <c r="O35" s="20">
        <v>171565489.88</v>
      </c>
      <c r="P35" s="20">
        <v>171565489.88</v>
      </c>
      <c r="Q35" s="20">
        <v>120861156.04000001</v>
      </c>
      <c r="R35" s="20">
        <v>0</v>
      </c>
      <c r="S35" s="20">
        <v>21639156.640000001</v>
      </c>
      <c r="T35" s="20">
        <v>10303030.199999999</v>
      </c>
      <c r="U35" s="20">
        <v>0</v>
      </c>
      <c r="V35" s="20">
        <v>18762147</v>
      </c>
      <c r="W35" s="20">
        <v>0</v>
      </c>
      <c r="X35" s="20">
        <v>0</v>
      </c>
      <c r="Y35" s="20">
        <v>0</v>
      </c>
      <c r="Z35" s="20">
        <v>0</v>
      </c>
      <c r="AA35" s="20">
        <v>154032704.71000001</v>
      </c>
      <c r="AB35" s="20">
        <v>1458.98</v>
      </c>
      <c r="AC35" s="20">
        <v>27000</v>
      </c>
      <c r="AD35" s="20">
        <v>0</v>
      </c>
      <c r="AE35" s="20">
        <v>0</v>
      </c>
      <c r="AF35" s="47">
        <v>0</v>
      </c>
      <c r="AG35" s="47">
        <v>0</v>
      </c>
      <c r="AH35" s="20">
        <v>0</v>
      </c>
      <c r="AI35" s="20">
        <v>1458.98</v>
      </c>
      <c r="AJ35" s="20">
        <v>27000</v>
      </c>
      <c r="AK35" s="20">
        <v>0</v>
      </c>
      <c r="AL35" s="20">
        <v>0</v>
      </c>
      <c r="AM35" s="47">
        <v>0</v>
      </c>
      <c r="AN35" s="20">
        <v>0</v>
      </c>
      <c r="AO35" s="20">
        <v>1458.98</v>
      </c>
      <c r="AP35" s="20">
        <v>27000</v>
      </c>
      <c r="AQ35" s="20"/>
      <c r="AR35" s="47"/>
      <c r="AS35" s="20"/>
      <c r="AT35" s="20"/>
      <c r="AU35" s="47">
        <v>1</v>
      </c>
      <c r="AV35" s="20">
        <v>1458.98</v>
      </c>
      <c r="AW35" s="20">
        <v>8435247.75</v>
      </c>
      <c r="AX35" s="20">
        <v>2986498.75</v>
      </c>
      <c r="AY35" s="20">
        <v>0</v>
      </c>
      <c r="AZ35" s="20">
        <v>5448749</v>
      </c>
      <c r="BA35" s="20">
        <v>6354447.75</v>
      </c>
      <c r="BB35" s="20">
        <v>4254679.75</v>
      </c>
      <c r="BC35" s="20">
        <v>2</v>
      </c>
      <c r="BD35" s="20">
        <v>247952</v>
      </c>
      <c r="BE35" s="47"/>
      <c r="BF35" s="47">
        <v>0</v>
      </c>
      <c r="BG35" s="20">
        <v>68127199.049999997</v>
      </c>
    </row>
    <row r="36" spans="1:59" ht="11.75" customHeight="1">
      <c r="A36" s="18">
        <v>255043</v>
      </c>
      <c r="B36" s="19" t="s">
        <v>35</v>
      </c>
      <c r="C36" s="47">
        <v>55</v>
      </c>
      <c r="D36" s="20">
        <v>25820855.690000001</v>
      </c>
      <c r="E36" s="20">
        <v>25811761.09</v>
      </c>
      <c r="F36" s="20">
        <v>25811761.09</v>
      </c>
      <c r="G36" s="20">
        <v>0</v>
      </c>
      <c r="H36" s="20">
        <v>0</v>
      </c>
      <c r="I36" s="20">
        <v>0</v>
      </c>
      <c r="J36" s="20">
        <v>0</v>
      </c>
      <c r="K36" s="20">
        <v>25811761.09</v>
      </c>
      <c r="L36" s="20">
        <v>22304566.199999999</v>
      </c>
      <c r="M36" s="20">
        <v>3507194.89</v>
      </c>
      <c r="N36" s="20">
        <v>0</v>
      </c>
      <c r="O36" s="20">
        <v>25811761.09</v>
      </c>
      <c r="P36" s="20">
        <v>25811761.09</v>
      </c>
      <c r="Q36" s="20">
        <v>19043311.780000001</v>
      </c>
      <c r="R36" s="20">
        <v>0</v>
      </c>
      <c r="S36" s="20">
        <v>2554536.2400000002</v>
      </c>
      <c r="T36" s="20">
        <v>1231862.07</v>
      </c>
      <c r="U36" s="20">
        <v>0</v>
      </c>
      <c r="V36" s="20">
        <v>2982051</v>
      </c>
      <c r="W36" s="20">
        <v>0</v>
      </c>
      <c r="X36" s="20">
        <v>0</v>
      </c>
      <c r="Y36" s="20">
        <v>0</v>
      </c>
      <c r="Z36" s="20">
        <v>0</v>
      </c>
      <c r="AA36" s="20">
        <v>22304566.199999999</v>
      </c>
      <c r="AB36" s="20">
        <v>0</v>
      </c>
      <c r="AC36" s="20">
        <v>0</v>
      </c>
      <c r="AD36" s="20">
        <v>0</v>
      </c>
      <c r="AE36" s="20">
        <v>0</v>
      </c>
      <c r="AF36" s="47">
        <v>0</v>
      </c>
      <c r="AG36" s="47">
        <v>0</v>
      </c>
      <c r="AH36" s="20">
        <v>0</v>
      </c>
      <c r="AI36" s="20">
        <v>0</v>
      </c>
      <c r="AJ36" s="20">
        <v>0</v>
      </c>
      <c r="AK36" s="20">
        <v>0</v>
      </c>
      <c r="AL36" s="20">
        <v>0</v>
      </c>
      <c r="AM36" s="47">
        <v>0</v>
      </c>
      <c r="AN36" s="20">
        <v>0</v>
      </c>
      <c r="AO36" s="20">
        <v>0</v>
      </c>
      <c r="AP36" s="20">
        <v>0</v>
      </c>
      <c r="AQ36" s="20"/>
      <c r="AR36" s="47"/>
      <c r="AS36" s="20"/>
      <c r="AT36" s="20"/>
      <c r="AU36" s="47">
        <v>0</v>
      </c>
      <c r="AV36" s="20">
        <v>0</v>
      </c>
      <c r="AW36" s="20">
        <v>419000</v>
      </c>
      <c r="AX36" s="20">
        <v>55000</v>
      </c>
      <c r="AY36" s="20">
        <v>0</v>
      </c>
      <c r="AZ36" s="20">
        <v>364000</v>
      </c>
      <c r="BA36" s="20">
        <v>419000</v>
      </c>
      <c r="BB36" s="20">
        <v>419000</v>
      </c>
      <c r="BC36" s="20">
        <v>0</v>
      </c>
      <c r="BD36" s="20">
        <v>0</v>
      </c>
      <c r="BE36" s="47"/>
      <c r="BF36" s="47">
        <v>0</v>
      </c>
      <c r="BG36" s="20">
        <v>9371645.4000000004</v>
      </c>
    </row>
    <row r="37" spans="1:59" ht="11.75" customHeight="1">
      <c r="A37" s="18">
        <v>255044</v>
      </c>
      <c r="B37" s="19" t="s">
        <v>36</v>
      </c>
      <c r="C37" s="47">
        <v>108</v>
      </c>
      <c r="D37" s="20">
        <v>58262199.799999997</v>
      </c>
      <c r="E37" s="20">
        <v>57732841.310000002</v>
      </c>
      <c r="F37" s="20">
        <v>57732841.310000002</v>
      </c>
      <c r="G37" s="20">
        <v>0</v>
      </c>
      <c r="H37" s="20">
        <v>0</v>
      </c>
      <c r="I37" s="20">
        <v>0</v>
      </c>
      <c r="J37" s="20">
        <v>0</v>
      </c>
      <c r="K37" s="20">
        <v>57732841.310000002</v>
      </c>
      <c r="L37" s="20">
        <v>50742059.670000002</v>
      </c>
      <c r="M37" s="20">
        <v>6990781.6399999997</v>
      </c>
      <c r="N37" s="20">
        <v>0</v>
      </c>
      <c r="O37" s="20">
        <v>57732841.310000002</v>
      </c>
      <c r="P37" s="20">
        <v>57732841.310000002</v>
      </c>
      <c r="Q37" s="20">
        <v>38702746.219999999</v>
      </c>
      <c r="R37" s="20">
        <v>0</v>
      </c>
      <c r="S37" s="20">
        <v>9469644.7599999998</v>
      </c>
      <c r="T37" s="20">
        <v>3452929.33</v>
      </c>
      <c r="U37" s="20">
        <v>0</v>
      </c>
      <c r="V37" s="20">
        <v>6107521</v>
      </c>
      <c r="W37" s="20">
        <v>0</v>
      </c>
      <c r="X37" s="20">
        <v>0</v>
      </c>
      <c r="Y37" s="20">
        <v>0</v>
      </c>
      <c r="Z37" s="20">
        <v>0</v>
      </c>
      <c r="AA37" s="20">
        <v>50742059.670000002</v>
      </c>
      <c r="AB37" s="20">
        <v>0</v>
      </c>
      <c r="AC37" s="20">
        <v>0</v>
      </c>
      <c r="AD37" s="20">
        <v>0</v>
      </c>
      <c r="AE37" s="20">
        <v>0</v>
      </c>
      <c r="AF37" s="47">
        <v>0</v>
      </c>
      <c r="AG37" s="47">
        <v>0</v>
      </c>
      <c r="AH37" s="20">
        <v>0</v>
      </c>
      <c r="AI37" s="20">
        <v>0</v>
      </c>
      <c r="AJ37" s="20">
        <v>0</v>
      </c>
      <c r="AK37" s="20">
        <v>0</v>
      </c>
      <c r="AL37" s="20">
        <v>0</v>
      </c>
      <c r="AM37" s="47">
        <v>0</v>
      </c>
      <c r="AN37" s="20">
        <v>0</v>
      </c>
      <c r="AO37" s="20">
        <v>0</v>
      </c>
      <c r="AP37" s="20">
        <v>0</v>
      </c>
      <c r="AQ37" s="20"/>
      <c r="AR37" s="47"/>
      <c r="AS37" s="20"/>
      <c r="AT37" s="20"/>
      <c r="AU37" s="47">
        <v>0</v>
      </c>
      <c r="AV37" s="20">
        <v>0</v>
      </c>
      <c r="AW37" s="20">
        <v>1005928.5</v>
      </c>
      <c r="AX37" s="20">
        <v>731362.5</v>
      </c>
      <c r="AY37" s="20">
        <v>0</v>
      </c>
      <c r="AZ37" s="20">
        <v>274566</v>
      </c>
      <c r="BA37" s="20">
        <v>1005928.5</v>
      </c>
      <c r="BB37" s="20">
        <v>1005928.5</v>
      </c>
      <c r="BC37" s="20">
        <v>0</v>
      </c>
      <c r="BD37" s="20">
        <v>0</v>
      </c>
      <c r="BE37" s="47"/>
      <c r="BF37" s="47">
        <v>0</v>
      </c>
      <c r="BG37" s="20">
        <v>19641945.539999999</v>
      </c>
    </row>
    <row r="38" spans="1:59" ht="11.75" customHeight="1">
      <c r="A38" s="18">
        <v>255047</v>
      </c>
      <c r="B38" s="19" t="s">
        <v>37</v>
      </c>
      <c r="C38" s="47">
        <v>145</v>
      </c>
      <c r="D38" s="20">
        <v>78750552.459999993</v>
      </c>
      <c r="E38" s="20">
        <v>78750552.459999993</v>
      </c>
      <c r="F38" s="20">
        <v>78750552.459999993</v>
      </c>
      <c r="G38" s="20">
        <v>0</v>
      </c>
      <c r="H38" s="20">
        <v>0</v>
      </c>
      <c r="I38" s="20">
        <v>0</v>
      </c>
      <c r="J38" s="20">
        <v>0</v>
      </c>
      <c r="K38" s="20">
        <v>78750552.459999993</v>
      </c>
      <c r="L38" s="20">
        <v>61952163.689999998</v>
      </c>
      <c r="M38" s="20">
        <v>16798388.77</v>
      </c>
      <c r="N38" s="20">
        <v>0</v>
      </c>
      <c r="O38" s="20">
        <v>78750552.459999993</v>
      </c>
      <c r="P38" s="20">
        <v>78750552.459999993</v>
      </c>
      <c r="Q38" s="20">
        <v>58751495.719999999</v>
      </c>
      <c r="R38" s="20">
        <v>0</v>
      </c>
      <c r="S38" s="20">
        <v>8324661.0800000001</v>
      </c>
      <c r="T38" s="20">
        <v>4232398.66</v>
      </c>
      <c r="U38" s="20">
        <v>0</v>
      </c>
      <c r="V38" s="20">
        <v>7441997</v>
      </c>
      <c r="W38" s="20">
        <v>0</v>
      </c>
      <c r="X38" s="20">
        <v>0</v>
      </c>
      <c r="Y38" s="20">
        <v>0</v>
      </c>
      <c r="Z38" s="20">
        <v>0</v>
      </c>
      <c r="AA38" s="20">
        <v>61952163.689999998</v>
      </c>
      <c r="AB38" s="20">
        <v>0</v>
      </c>
      <c r="AC38" s="20">
        <v>0</v>
      </c>
      <c r="AD38" s="20">
        <v>0</v>
      </c>
      <c r="AE38" s="20">
        <v>0</v>
      </c>
      <c r="AF38" s="47">
        <v>0</v>
      </c>
      <c r="AG38" s="47">
        <v>0</v>
      </c>
      <c r="AH38" s="20">
        <v>0</v>
      </c>
      <c r="AI38" s="20">
        <v>0</v>
      </c>
      <c r="AJ38" s="20">
        <v>0</v>
      </c>
      <c r="AK38" s="20">
        <v>0</v>
      </c>
      <c r="AL38" s="20">
        <v>0</v>
      </c>
      <c r="AM38" s="47">
        <v>0</v>
      </c>
      <c r="AN38" s="20">
        <v>0</v>
      </c>
      <c r="AO38" s="20">
        <v>0</v>
      </c>
      <c r="AP38" s="20">
        <v>0</v>
      </c>
      <c r="AQ38" s="20"/>
      <c r="AR38" s="47"/>
      <c r="AS38" s="20"/>
      <c r="AT38" s="20"/>
      <c r="AU38" s="47">
        <v>0</v>
      </c>
      <c r="AV38" s="20">
        <v>0</v>
      </c>
      <c r="AW38" s="20">
        <v>2018452</v>
      </c>
      <c r="AX38" s="20">
        <v>238060</v>
      </c>
      <c r="AY38" s="20">
        <v>0</v>
      </c>
      <c r="AZ38" s="20">
        <v>1780392</v>
      </c>
      <c r="BA38" s="20">
        <v>978052</v>
      </c>
      <c r="BB38" s="20">
        <v>466052</v>
      </c>
      <c r="BC38" s="20">
        <v>0</v>
      </c>
      <c r="BD38" s="20">
        <v>0</v>
      </c>
      <c r="BE38" s="47"/>
      <c r="BF38" s="47">
        <v>0</v>
      </c>
      <c r="BG38" s="20">
        <v>22880921.91</v>
      </c>
    </row>
    <row r="39" spans="1:59" ht="11.75" customHeight="1">
      <c r="A39" s="18">
        <v>255048</v>
      </c>
      <c r="B39" s="19" t="s">
        <v>38</v>
      </c>
      <c r="C39" s="47">
        <v>279</v>
      </c>
      <c r="D39" s="20">
        <v>133029963.56999999</v>
      </c>
      <c r="E39" s="20">
        <v>132952340.01000001</v>
      </c>
      <c r="F39" s="20">
        <v>132952340.01000001</v>
      </c>
      <c r="G39" s="20">
        <v>0</v>
      </c>
      <c r="H39" s="20">
        <v>0</v>
      </c>
      <c r="I39" s="20">
        <v>0</v>
      </c>
      <c r="J39" s="20">
        <v>0</v>
      </c>
      <c r="K39" s="20">
        <v>132952340.01000001</v>
      </c>
      <c r="L39" s="20">
        <v>123147966.09999999</v>
      </c>
      <c r="M39" s="20">
        <v>9804373.9100000001</v>
      </c>
      <c r="N39" s="20">
        <v>0</v>
      </c>
      <c r="O39" s="20">
        <v>132952340.01000001</v>
      </c>
      <c r="P39" s="20">
        <v>132952340.01000001</v>
      </c>
      <c r="Q39" s="20">
        <v>94474641.760000005</v>
      </c>
      <c r="R39" s="20">
        <v>0</v>
      </c>
      <c r="S39" s="20">
        <v>15293204.029999999</v>
      </c>
      <c r="T39" s="20">
        <v>7973005.2199999997</v>
      </c>
      <c r="U39" s="20">
        <v>0</v>
      </c>
      <c r="V39" s="20">
        <v>15211489</v>
      </c>
      <c r="W39" s="20">
        <v>0</v>
      </c>
      <c r="X39" s="20">
        <v>0</v>
      </c>
      <c r="Y39" s="20">
        <v>0</v>
      </c>
      <c r="Z39" s="20">
        <v>0</v>
      </c>
      <c r="AA39" s="20">
        <v>123147966.09999999</v>
      </c>
      <c r="AB39" s="20">
        <v>0</v>
      </c>
      <c r="AC39" s="20">
        <v>0</v>
      </c>
      <c r="AD39" s="20">
        <v>0</v>
      </c>
      <c r="AE39" s="20">
        <v>0</v>
      </c>
      <c r="AF39" s="47">
        <v>0</v>
      </c>
      <c r="AG39" s="47">
        <v>0</v>
      </c>
      <c r="AH39" s="20">
        <v>0</v>
      </c>
      <c r="AI39" s="20">
        <v>0</v>
      </c>
      <c r="AJ39" s="20">
        <v>0</v>
      </c>
      <c r="AK39" s="20">
        <v>0</v>
      </c>
      <c r="AL39" s="20">
        <v>0</v>
      </c>
      <c r="AM39" s="47">
        <v>0</v>
      </c>
      <c r="AN39" s="20">
        <v>0</v>
      </c>
      <c r="AO39" s="20">
        <v>0</v>
      </c>
      <c r="AP39" s="20">
        <v>0</v>
      </c>
      <c r="AQ39" s="20"/>
      <c r="AR39" s="47"/>
      <c r="AS39" s="20"/>
      <c r="AT39" s="20"/>
      <c r="AU39" s="47">
        <v>0</v>
      </c>
      <c r="AV39" s="20">
        <v>0</v>
      </c>
      <c r="AW39" s="20">
        <v>3407461</v>
      </c>
      <c r="AX39" s="20">
        <v>457400</v>
      </c>
      <c r="AY39" s="20">
        <v>0</v>
      </c>
      <c r="AZ39" s="20">
        <v>2950061</v>
      </c>
      <c r="BA39" s="20">
        <v>3407461</v>
      </c>
      <c r="BB39" s="20">
        <v>1666861</v>
      </c>
      <c r="BC39" s="20">
        <v>0</v>
      </c>
      <c r="BD39" s="20">
        <v>0</v>
      </c>
      <c r="BE39" s="47"/>
      <c r="BF39" s="47">
        <v>0</v>
      </c>
      <c r="BG39" s="20">
        <v>49588051.920000002</v>
      </c>
    </row>
    <row r="40" spans="1:59" ht="11.75" customHeight="1">
      <c r="A40" s="18">
        <v>255049</v>
      </c>
      <c r="B40" s="19" t="s">
        <v>39</v>
      </c>
      <c r="C40" s="47">
        <v>83</v>
      </c>
      <c r="D40" s="20">
        <v>43557336.969999999</v>
      </c>
      <c r="E40" s="20">
        <v>43557336.969999999</v>
      </c>
      <c r="F40" s="20">
        <v>43557336.969999999</v>
      </c>
      <c r="G40" s="20">
        <v>0</v>
      </c>
      <c r="H40" s="20">
        <v>0</v>
      </c>
      <c r="I40" s="20">
        <v>0</v>
      </c>
      <c r="J40" s="20">
        <v>0</v>
      </c>
      <c r="K40" s="20">
        <v>43557336.969999999</v>
      </c>
      <c r="L40" s="20">
        <v>36569456.390000001</v>
      </c>
      <c r="M40" s="20">
        <v>6987880.5800000001</v>
      </c>
      <c r="N40" s="20">
        <v>0</v>
      </c>
      <c r="O40" s="20">
        <v>43557336.969999999</v>
      </c>
      <c r="P40" s="20">
        <v>43557336.969999999</v>
      </c>
      <c r="Q40" s="20">
        <v>31654229.829999998</v>
      </c>
      <c r="R40" s="20">
        <v>0</v>
      </c>
      <c r="S40" s="20">
        <v>4516124.74</v>
      </c>
      <c r="T40" s="20">
        <v>2504294.3999999999</v>
      </c>
      <c r="U40" s="20">
        <v>0</v>
      </c>
      <c r="V40" s="20">
        <v>4882688</v>
      </c>
      <c r="W40" s="20">
        <v>0</v>
      </c>
      <c r="X40" s="20">
        <v>0</v>
      </c>
      <c r="Y40" s="20">
        <v>0</v>
      </c>
      <c r="Z40" s="20">
        <v>0</v>
      </c>
      <c r="AA40" s="20">
        <v>36569456.390000001</v>
      </c>
      <c r="AB40" s="20">
        <v>0</v>
      </c>
      <c r="AC40" s="20">
        <v>0</v>
      </c>
      <c r="AD40" s="20">
        <v>0</v>
      </c>
      <c r="AE40" s="20">
        <v>0</v>
      </c>
      <c r="AF40" s="47">
        <v>0</v>
      </c>
      <c r="AG40" s="47">
        <v>0</v>
      </c>
      <c r="AH40" s="20">
        <v>0</v>
      </c>
      <c r="AI40" s="20">
        <v>0</v>
      </c>
      <c r="AJ40" s="20">
        <v>0</v>
      </c>
      <c r="AK40" s="20">
        <v>0</v>
      </c>
      <c r="AL40" s="20">
        <v>0</v>
      </c>
      <c r="AM40" s="47">
        <v>0</v>
      </c>
      <c r="AN40" s="20">
        <v>0</v>
      </c>
      <c r="AO40" s="20">
        <v>0</v>
      </c>
      <c r="AP40" s="20">
        <v>0</v>
      </c>
      <c r="AQ40" s="20"/>
      <c r="AR40" s="47"/>
      <c r="AS40" s="20"/>
      <c r="AT40" s="20"/>
      <c r="AU40" s="47">
        <v>0</v>
      </c>
      <c r="AV40" s="20">
        <v>0</v>
      </c>
      <c r="AW40" s="20">
        <v>3432317</v>
      </c>
      <c r="AX40" s="20">
        <v>3224307</v>
      </c>
      <c r="AY40" s="20">
        <v>0</v>
      </c>
      <c r="AZ40" s="20">
        <v>208010</v>
      </c>
      <c r="BA40" s="20">
        <v>3224307</v>
      </c>
      <c r="BB40" s="20">
        <v>3224307</v>
      </c>
      <c r="BC40" s="20">
        <v>0</v>
      </c>
      <c r="BD40" s="20">
        <v>0</v>
      </c>
      <c r="BE40" s="47"/>
      <c r="BF40" s="47">
        <v>0</v>
      </c>
      <c r="BG40" s="20">
        <v>15870260.869999999</v>
      </c>
    </row>
    <row r="41" spans="1:59" ht="11.75" customHeight="1">
      <c r="A41" s="18">
        <v>255050</v>
      </c>
      <c r="B41" s="19" t="s">
        <v>40</v>
      </c>
      <c r="C41" s="47">
        <v>116</v>
      </c>
      <c r="D41" s="20">
        <v>58405825.5</v>
      </c>
      <c r="E41" s="20">
        <v>58153882.829999998</v>
      </c>
      <c r="F41" s="20">
        <v>58153882.829999998</v>
      </c>
      <c r="G41" s="20">
        <v>0</v>
      </c>
      <c r="H41" s="20">
        <v>0</v>
      </c>
      <c r="I41" s="20">
        <v>0</v>
      </c>
      <c r="J41" s="20">
        <v>0</v>
      </c>
      <c r="K41" s="20">
        <v>58153882.829999998</v>
      </c>
      <c r="L41" s="20">
        <v>53773483.229999997</v>
      </c>
      <c r="M41" s="20">
        <v>4380399.5999999996</v>
      </c>
      <c r="N41" s="20">
        <v>0</v>
      </c>
      <c r="O41" s="20">
        <v>58153882.829999998</v>
      </c>
      <c r="P41" s="20">
        <v>58153882.829999998</v>
      </c>
      <c r="Q41" s="20">
        <v>39612074.299999997</v>
      </c>
      <c r="R41" s="20">
        <v>0</v>
      </c>
      <c r="S41" s="20">
        <v>8794938.5399999991</v>
      </c>
      <c r="T41" s="20">
        <v>3342536.99</v>
      </c>
      <c r="U41" s="20">
        <v>0</v>
      </c>
      <c r="V41" s="20">
        <v>6404333</v>
      </c>
      <c r="W41" s="20">
        <v>0</v>
      </c>
      <c r="X41" s="20">
        <v>0</v>
      </c>
      <c r="Y41" s="20">
        <v>0</v>
      </c>
      <c r="Z41" s="20">
        <v>0</v>
      </c>
      <c r="AA41" s="20">
        <v>53773483.229999997</v>
      </c>
      <c r="AB41" s="20">
        <v>0</v>
      </c>
      <c r="AC41" s="20">
        <v>0</v>
      </c>
      <c r="AD41" s="20">
        <v>0</v>
      </c>
      <c r="AE41" s="20">
        <v>0</v>
      </c>
      <c r="AF41" s="47">
        <v>0</v>
      </c>
      <c r="AG41" s="47">
        <v>0</v>
      </c>
      <c r="AH41" s="20">
        <v>0</v>
      </c>
      <c r="AI41" s="20">
        <v>0</v>
      </c>
      <c r="AJ41" s="20">
        <v>0</v>
      </c>
      <c r="AK41" s="20">
        <v>0</v>
      </c>
      <c r="AL41" s="20">
        <v>0</v>
      </c>
      <c r="AM41" s="47">
        <v>0</v>
      </c>
      <c r="AN41" s="20">
        <v>0</v>
      </c>
      <c r="AO41" s="20">
        <v>0</v>
      </c>
      <c r="AP41" s="20">
        <v>0</v>
      </c>
      <c r="AQ41" s="20"/>
      <c r="AR41" s="47"/>
      <c r="AS41" s="20"/>
      <c r="AT41" s="20"/>
      <c r="AU41" s="47">
        <v>0</v>
      </c>
      <c r="AV41" s="20">
        <v>0</v>
      </c>
      <c r="AW41" s="20">
        <v>713152.66</v>
      </c>
      <c r="AX41" s="20">
        <v>211088</v>
      </c>
      <c r="AY41" s="20">
        <v>0</v>
      </c>
      <c r="AZ41" s="20">
        <v>502064.66</v>
      </c>
      <c r="BA41" s="20">
        <v>713152.66</v>
      </c>
      <c r="BB41" s="20">
        <v>623730</v>
      </c>
      <c r="BC41" s="20">
        <v>0</v>
      </c>
      <c r="BD41" s="20">
        <v>0</v>
      </c>
      <c r="BE41" s="47"/>
      <c r="BF41" s="47">
        <v>0</v>
      </c>
      <c r="BG41" s="20">
        <v>20805629.199999999</v>
      </c>
    </row>
    <row r="42" spans="1:59" ht="11.75" customHeight="1">
      <c r="A42" s="18">
        <v>255052</v>
      </c>
      <c r="B42" s="19" t="s">
        <v>41</v>
      </c>
      <c r="C42" s="47">
        <v>70</v>
      </c>
      <c r="D42" s="20">
        <v>35375123.869999997</v>
      </c>
      <c r="E42" s="20">
        <v>35240332.149999999</v>
      </c>
      <c r="F42" s="20">
        <v>35240332.149999999</v>
      </c>
      <c r="G42" s="20">
        <v>0</v>
      </c>
      <c r="H42" s="20">
        <v>0</v>
      </c>
      <c r="I42" s="20">
        <v>0</v>
      </c>
      <c r="J42" s="20">
        <v>0</v>
      </c>
      <c r="K42" s="20">
        <v>35240332.149999999</v>
      </c>
      <c r="L42" s="20">
        <v>30217899.199999999</v>
      </c>
      <c r="M42" s="20">
        <v>5022432.95</v>
      </c>
      <c r="N42" s="20">
        <v>0</v>
      </c>
      <c r="O42" s="20">
        <v>35240332.149999999</v>
      </c>
      <c r="P42" s="20">
        <v>35240332.149999999</v>
      </c>
      <c r="Q42" s="20">
        <v>24887297.5</v>
      </c>
      <c r="R42" s="20">
        <v>0</v>
      </c>
      <c r="S42" s="20">
        <v>4840673.03</v>
      </c>
      <c r="T42" s="20">
        <v>1846165.62</v>
      </c>
      <c r="U42" s="20">
        <v>0</v>
      </c>
      <c r="V42" s="20">
        <v>3666196</v>
      </c>
      <c r="W42" s="20">
        <v>0</v>
      </c>
      <c r="X42" s="20">
        <v>0</v>
      </c>
      <c r="Y42" s="20">
        <v>0</v>
      </c>
      <c r="Z42" s="20">
        <v>0</v>
      </c>
      <c r="AA42" s="20">
        <v>30217899.199999999</v>
      </c>
      <c r="AB42" s="20">
        <v>0</v>
      </c>
      <c r="AC42" s="20">
        <v>0</v>
      </c>
      <c r="AD42" s="20">
        <v>0</v>
      </c>
      <c r="AE42" s="20">
        <v>0</v>
      </c>
      <c r="AF42" s="47">
        <v>0</v>
      </c>
      <c r="AG42" s="47">
        <v>0</v>
      </c>
      <c r="AH42" s="20">
        <v>0</v>
      </c>
      <c r="AI42" s="20">
        <v>0</v>
      </c>
      <c r="AJ42" s="20">
        <v>0</v>
      </c>
      <c r="AK42" s="20">
        <v>0</v>
      </c>
      <c r="AL42" s="20">
        <v>0</v>
      </c>
      <c r="AM42" s="47">
        <v>0</v>
      </c>
      <c r="AN42" s="20">
        <v>0</v>
      </c>
      <c r="AO42" s="20">
        <v>0</v>
      </c>
      <c r="AP42" s="20">
        <v>0</v>
      </c>
      <c r="AQ42" s="20"/>
      <c r="AR42" s="47"/>
      <c r="AS42" s="20"/>
      <c r="AT42" s="20"/>
      <c r="AU42" s="47">
        <v>0</v>
      </c>
      <c r="AV42" s="20">
        <v>0</v>
      </c>
      <c r="AW42" s="20">
        <v>1779052</v>
      </c>
      <c r="AX42" s="20">
        <v>1540600</v>
      </c>
      <c r="AY42" s="20">
        <v>0</v>
      </c>
      <c r="AZ42" s="20">
        <v>238452</v>
      </c>
      <c r="BA42" s="20">
        <v>1779052</v>
      </c>
      <c r="BB42" s="20">
        <v>238452</v>
      </c>
      <c r="BC42" s="20">
        <v>0</v>
      </c>
      <c r="BD42" s="20">
        <v>0</v>
      </c>
      <c r="BE42" s="47"/>
      <c r="BF42" s="47">
        <v>0</v>
      </c>
      <c r="BG42" s="20">
        <v>15264841.82</v>
      </c>
    </row>
    <row r="43" spans="1:59" ht="11.75" customHeight="1">
      <c r="A43" s="18">
        <v>255053</v>
      </c>
      <c r="B43" s="19" t="s">
        <v>42</v>
      </c>
      <c r="C43" s="47">
        <v>114</v>
      </c>
      <c r="D43" s="20">
        <v>58069167.810000002</v>
      </c>
      <c r="E43" s="20">
        <v>57959347.5</v>
      </c>
      <c r="F43" s="20">
        <v>57959347.5</v>
      </c>
      <c r="G43" s="20">
        <v>0</v>
      </c>
      <c r="H43" s="20">
        <v>0</v>
      </c>
      <c r="I43" s="20">
        <v>0</v>
      </c>
      <c r="J43" s="20">
        <v>0</v>
      </c>
      <c r="K43" s="20">
        <v>57959347.5</v>
      </c>
      <c r="L43" s="20">
        <v>51141934.5</v>
      </c>
      <c r="M43" s="20">
        <v>6817413</v>
      </c>
      <c r="N43" s="20">
        <v>0</v>
      </c>
      <c r="O43" s="20">
        <v>57959347.5</v>
      </c>
      <c r="P43" s="20">
        <v>57959347.5</v>
      </c>
      <c r="Q43" s="20">
        <v>40050429.170000002</v>
      </c>
      <c r="R43" s="20">
        <v>0</v>
      </c>
      <c r="S43" s="20">
        <v>8021947.6799999997</v>
      </c>
      <c r="T43" s="20">
        <v>3397332.65</v>
      </c>
      <c r="U43" s="20">
        <v>0</v>
      </c>
      <c r="V43" s="20">
        <v>6489638</v>
      </c>
      <c r="W43" s="20">
        <v>0</v>
      </c>
      <c r="X43" s="20">
        <v>0</v>
      </c>
      <c r="Y43" s="20">
        <v>0</v>
      </c>
      <c r="Z43" s="20">
        <v>0</v>
      </c>
      <c r="AA43" s="20">
        <v>51141934.5</v>
      </c>
      <c r="AB43" s="20">
        <v>0</v>
      </c>
      <c r="AC43" s="20">
        <v>0</v>
      </c>
      <c r="AD43" s="20">
        <v>0</v>
      </c>
      <c r="AE43" s="20">
        <v>0</v>
      </c>
      <c r="AF43" s="47">
        <v>0</v>
      </c>
      <c r="AG43" s="47">
        <v>0</v>
      </c>
      <c r="AH43" s="20">
        <v>0</v>
      </c>
      <c r="AI43" s="20">
        <v>0</v>
      </c>
      <c r="AJ43" s="20">
        <v>0</v>
      </c>
      <c r="AK43" s="20">
        <v>0</v>
      </c>
      <c r="AL43" s="20">
        <v>0</v>
      </c>
      <c r="AM43" s="47">
        <v>0</v>
      </c>
      <c r="AN43" s="20">
        <v>0</v>
      </c>
      <c r="AO43" s="20">
        <v>0</v>
      </c>
      <c r="AP43" s="20">
        <v>0</v>
      </c>
      <c r="AQ43" s="20"/>
      <c r="AR43" s="47"/>
      <c r="AS43" s="20"/>
      <c r="AT43" s="20"/>
      <c r="AU43" s="47">
        <v>0</v>
      </c>
      <c r="AV43" s="20">
        <v>0</v>
      </c>
      <c r="AW43" s="20">
        <v>2127170.36</v>
      </c>
      <c r="AX43" s="20">
        <v>216535</v>
      </c>
      <c r="AY43" s="20">
        <v>0</v>
      </c>
      <c r="AZ43" s="20">
        <v>1910635.36</v>
      </c>
      <c r="BA43" s="20">
        <v>780770.36</v>
      </c>
      <c r="BB43" s="20">
        <v>0</v>
      </c>
      <c r="BC43" s="20">
        <v>0</v>
      </c>
      <c r="BD43" s="20">
        <v>0</v>
      </c>
      <c r="BE43" s="47"/>
      <c r="BF43" s="47">
        <v>0</v>
      </c>
      <c r="BG43" s="20">
        <v>20621091.600000001</v>
      </c>
    </row>
    <row r="44" spans="1:59" ht="11.75" customHeight="1">
      <c r="A44" s="18">
        <v>255055</v>
      </c>
      <c r="B44" s="19" t="s">
        <v>43</v>
      </c>
      <c r="C44" s="47">
        <v>181</v>
      </c>
      <c r="D44" s="20">
        <v>85734269.590000004</v>
      </c>
      <c r="E44" s="20">
        <v>85176174.290000007</v>
      </c>
      <c r="F44" s="20">
        <v>85176174.290000007</v>
      </c>
      <c r="G44" s="20">
        <v>0</v>
      </c>
      <c r="H44" s="20">
        <v>0</v>
      </c>
      <c r="I44" s="20">
        <v>0</v>
      </c>
      <c r="J44" s="20">
        <v>0</v>
      </c>
      <c r="K44" s="20">
        <v>85176174.290000007</v>
      </c>
      <c r="L44" s="20">
        <v>77370429.840000004</v>
      </c>
      <c r="M44" s="20">
        <v>7805744.4500000002</v>
      </c>
      <c r="N44" s="20">
        <v>0</v>
      </c>
      <c r="O44" s="20">
        <v>85176174.290000007</v>
      </c>
      <c r="P44" s="20">
        <v>85176174.290000007</v>
      </c>
      <c r="Q44" s="20">
        <v>59067318.329999998</v>
      </c>
      <c r="R44" s="20">
        <v>0</v>
      </c>
      <c r="S44" s="20">
        <v>11247632.16</v>
      </c>
      <c r="T44" s="20">
        <v>5141255.8</v>
      </c>
      <c r="U44" s="20">
        <v>0</v>
      </c>
      <c r="V44" s="20">
        <v>9719968</v>
      </c>
      <c r="W44" s="20">
        <v>0</v>
      </c>
      <c r="X44" s="20">
        <v>0</v>
      </c>
      <c r="Y44" s="20">
        <v>0</v>
      </c>
      <c r="Z44" s="20">
        <v>0</v>
      </c>
      <c r="AA44" s="20">
        <v>77370429.840000004</v>
      </c>
      <c r="AB44" s="20">
        <v>9999.93</v>
      </c>
      <c r="AC44" s="20">
        <v>27000</v>
      </c>
      <c r="AD44" s="20">
        <v>0</v>
      </c>
      <c r="AE44" s="20">
        <v>0</v>
      </c>
      <c r="AF44" s="47">
        <v>0</v>
      </c>
      <c r="AG44" s="47">
        <v>0</v>
      </c>
      <c r="AH44" s="20">
        <v>0</v>
      </c>
      <c r="AI44" s="20">
        <v>9999.93</v>
      </c>
      <c r="AJ44" s="20">
        <v>27000</v>
      </c>
      <c r="AK44" s="20">
        <v>0</v>
      </c>
      <c r="AL44" s="20">
        <v>0</v>
      </c>
      <c r="AM44" s="47">
        <v>0</v>
      </c>
      <c r="AN44" s="20">
        <v>0</v>
      </c>
      <c r="AO44" s="20">
        <v>9999.93</v>
      </c>
      <c r="AP44" s="20">
        <v>27000</v>
      </c>
      <c r="AQ44" s="20"/>
      <c r="AR44" s="47"/>
      <c r="AS44" s="20"/>
      <c r="AT44" s="20"/>
      <c r="AU44" s="47">
        <v>1</v>
      </c>
      <c r="AV44" s="20">
        <v>9999.93</v>
      </c>
      <c r="AW44" s="20">
        <v>3805852.93</v>
      </c>
      <c r="AX44" s="20">
        <v>748675</v>
      </c>
      <c r="AY44" s="20">
        <v>0</v>
      </c>
      <c r="AZ44" s="20">
        <v>3057177.93</v>
      </c>
      <c r="BA44" s="20">
        <v>2608896.1</v>
      </c>
      <c r="BB44" s="20">
        <v>2608896.1</v>
      </c>
      <c r="BC44" s="20">
        <v>1</v>
      </c>
      <c r="BD44" s="20">
        <v>158224</v>
      </c>
      <c r="BE44" s="47"/>
      <c r="BF44" s="47">
        <v>0</v>
      </c>
      <c r="BG44" s="20">
        <v>28337021.469999999</v>
      </c>
    </row>
    <row r="45" spans="1:59" ht="11.75" customHeight="1">
      <c r="A45" s="18">
        <v>255056</v>
      </c>
      <c r="B45" s="19" t="s">
        <v>44</v>
      </c>
      <c r="C45" s="47">
        <v>86</v>
      </c>
      <c r="D45" s="20">
        <v>41335796.280000001</v>
      </c>
      <c r="E45" s="20">
        <v>41207473.020000003</v>
      </c>
      <c r="F45" s="20">
        <v>41207473.020000003</v>
      </c>
      <c r="G45" s="20">
        <v>0</v>
      </c>
      <c r="H45" s="20">
        <v>0</v>
      </c>
      <c r="I45" s="20">
        <v>0</v>
      </c>
      <c r="J45" s="20">
        <v>0</v>
      </c>
      <c r="K45" s="20">
        <v>41207473.020000003</v>
      </c>
      <c r="L45" s="20">
        <v>37324079.939999998</v>
      </c>
      <c r="M45" s="20">
        <v>3883393.08</v>
      </c>
      <c r="N45" s="20">
        <v>0</v>
      </c>
      <c r="O45" s="20">
        <v>41207473.020000003</v>
      </c>
      <c r="P45" s="20">
        <v>41207473.020000003</v>
      </c>
      <c r="Q45" s="20">
        <v>28858003.300000001</v>
      </c>
      <c r="R45" s="20">
        <v>0</v>
      </c>
      <c r="S45" s="20">
        <v>5369907.4400000004</v>
      </c>
      <c r="T45" s="20">
        <v>2402808.2799999998</v>
      </c>
      <c r="U45" s="20">
        <v>0</v>
      </c>
      <c r="V45" s="20">
        <v>4576754</v>
      </c>
      <c r="W45" s="20">
        <v>0</v>
      </c>
      <c r="X45" s="20">
        <v>0</v>
      </c>
      <c r="Y45" s="20">
        <v>0</v>
      </c>
      <c r="Z45" s="20">
        <v>0</v>
      </c>
      <c r="AA45" s="20">
        <v>37324079.939999998</v>
      </c>
      <c r="AB45" s="20">
        <v>0</v>
      </c>
      <c r="AC45" s="20">
        <v>0</v>
      </c>
      <c r="AD45" s="20">
        <v>0</v>
      </c>
      <c r="AE45" s="20">
        <v>0</v>
      </c>
      <c r="AF45" s="47">
        <v>0</v>
      </c>
      <c r="AG45" s="47">
        <v>0</v>
      </c>
      <c r="AH45" s="20">
        <v>0</v>
      </c>
      <c r="AI45" s="20">
        <v>0</v>
      </c>
      <c r="AJ45" s="20">
        <v>0</v>
      </c>
      <c r="AK45" s="20">
        <v>0</v>
      </c>
      <c r="AL45" s="20">
        <v>0</v>
      </c>
      <c r="AM45" s="47">
        <v>0</v>
      </c>
      <c r="AN45" s="20">
        <v>0</v>
      </c>
      <c r="AO45" s="20">
        <v>0</v>
      </c>
      <c r="AP45" s="20">
        <v>0</v>
      </c>
      <c r="AQ45" s="20"/>
      <c r="AR45" s="47"/>
      <c r="AS45" s="20"/>
      <c r="AT45" s="20"/>
      <c r="AU45" s="47">
        <v>0</v>
      </c>
      <c r="AV45" s="20">
        <v>0</v>
      </c>
      <c r="AW45" s="20">
        <v>1746368</v>
      </c>
      <c r="AX45" s="20">
        <v>134200</v>
      </c>
      <c r="AY45" s="20">
        <v>0</v>
      </c>
      <c r="AZ45" s="20">
        <v>1612168</v>
      </c>
      <c r="BA45" s="20">
        <v>0</v>
      </c>
      <c r="BB45" s="20">
        <v>0</v>
      </c>
      <c r="BC45" s="20">
        <v>0</v>
      </c>
      <c r="BD45" s="20">
        <v>0</v>
      </c>
      <c r="BE45" s="47"/>
      <c r="BF45" s="47">
        <v>0</v>
      </c>
      <c r="BG45" s="20">
        <v>15215915.539999999</v>
      </c>
    </row>
    <row r="46" spans="1:59" ht="11.75" customHeight="1">
      <c r="A46" s="18">
        <v>255058</v>
      </c>
      <c r="B46" s="19" t="s">
        <v>45</v>
      </c>
      <c r="C46" s="47">
        <v>136</v>
      </c>
      <c r="D46" s="20">
        <v>66734246.189999998</v>
      </c>
      <c r="E46" s="20">
        <v>66395470.020000003</v>
      </c>
      <c r="F46" s="20">
        <v>66395470.020000003</v>
      </c>
      <c r="G46" s="20">
        <v>0</v>
      </c>
      <c r="H46" s="20">
        <v>0</v>
      </c>
      <c r="I46" s="20">
        <v>0</v>
      </c>
      <c r="J46" s="20">
        <v>0</v>
      </c>
      <c r="K46" s="20">
        <v>66395470.020000003</v>
      </c>
      <c r="L46" s="20">
        <v>60787397.950000003</v>
      </c>
      <c r="M46" s="20">
        <v>5608072.0700000003</v>
      </c>
      <c r="N46" s="20">
        <v>0</v>
      </c>
      <c r="O46" s="20">
        <v>66395470.020000003</v>
      </c>
      <c r="P46" s="20">
        <v>66395470.020000003</v>
      </c>
      <c r="Q46" s="20">
        <v>46060742.219999999</v>
      </c>
      <c r="R46" s="20">
        <v>0</v>
      </c>
      <c r="S46" s="20">
        <v>8305608.7999999998</v>
      </c>
      <c r="T46" s="20">
        <v>4104416</v>
      </c>
      <c r="U46" s="20">
        <v>0</v>
      </c>
      <c r="V46" s="20">
        <v>7924703</v>
      </c>
      <c r="W46" s="20">
        <v>0</v>
      </c>
      <c r="X46" s="20">
        <v>0</v>
      </c>
      <c r="Y46" s="20">
        <v>0</v>
      </c>
      <c r="Z46" s="20">
        <v>0</v>
      </c>
      <c r="AA46" s="20">
        <v>60787397.950000003</v>
      </c>
      <c r="AB46" s="20">
        <v>12696.9</v>
      </c>
      <c r="AC46" s="20">
        <v>27000</v>
      </c>
      <c r="AD46" s="20">
        <v>0</v>
      </c>
      <c r="AE46" s="20">
        <v>0</v>
      </c>
      <c r="AF46" s="47">
        <v>0</v>
      </c>
      <c r="AG46" s="47">
        <v>0</v>
      </c>
      <c r="AH46" s="20">
        <v>0</v>
      </c>
      <c r="AI46" s="20">
        <v>12696.9</v>
      </c>
      <c r="AJ46" s="20">
        <v>27000</v>
      </c>
      <c r="AK46" s="20">
        <v>0</v>
      </c>
      <c r="AL46" s="20">
        <v>0</v>
      </c>
      <c r="AM46" s="47">
        <v>0</v>
      </c>
      <c r="AN46" s="20">
        <v>0</v>
      </c>
      <c r="AO46" s="20">
        <v>12696.9</v>
      </c>
      <c r="AP46" s="20">
        <v>27000</v>
      </c>
      <c r="AQ46" s="20"/>
      <c r="AR46" s="47"/>
      <c r="AS46" s="20"/>
      <c r="AT46" s="20"/>
      <c r="AU46" s="47">
        <v>1</v>
      </c>
      <c r="AV46" s="20">
        <v>12696.9</v>
      </c>
      <c r="AW46" s="20">
        <v>926249.52</v>
      </c>
      <c r="AX46" s="20">
        <v>77342.5</v>
      </c>
      <c r="AY46" s="20">
        <v>0</v>
      </c>
      <c r="AZ46" s="20">
        <v>848907.02</v>
      </c>
      <c r="BA46" s="20">
        <v>922902.65</v>
      </c>
      <c r="BB46" s="20">
        <v>0</v>
      </c>
      <c r="BC46" s="20">
        <v>1</v>
      </c>
      <c r="BD46" s="20">
        <v>145704.82</v>
      </c>
      <c r="BE46" s="47"/>
      <c r="BF46" s="47">
        <v>0</v>
      </c>
      <c r="BG46" s="20">
        <v>38536581.159999996</v>
      </c>
    </row>
    <row r="47" spans="1:59" ht="11.75" customHeight="1">
      <c r="A47" s="18">
        <v>255059</v>
      </c>
      <c r="B47" s="19" t="s">
        <v>46</v>
      </c>
      <c r="C47" s="47">
        <v>65</v>
      </c>
      <c r="D47" s="20">
        <v>32694219.469999999</v>
      </c>
      <c r="E47" s="20">
        <v>32552639.16</v>
      </c>
      <c r="F47" s="20">
        <v>32552639.16</v>
      </c>
      <c r="G47" s="20">
        <v>0</v>
      </c>
      <c r="H47" s="20">
        <v>0</v>
      </c>
      <c r="I47" s="20">
        <v>0</v>
      </c>
      <c r="J47" s="20">
        <v>0</v>
      </c>
      <c r="K47" s="20">
        <v>32552639.16</v>
      </c>
      <c r="L47" s="20">
        <v>30321160.550000001</v>
      </c>
      <c r="M47" s="20">
        <v>2231478.61</v>
      </c>
      <c r="N47" s="20">
        <v>0</v>
      </c>
      <c r="O47" s="20">
        <v>32552639.16</v>
      </c>
      <c r="P47" s="20">
        <v>32552639.16</v>
      </c>
      <c r="Q47" s="20">
        <v>20665045.93</v>
      </c>
      <c r="R47" s="20">
        <v>0</v>
      </c>
      <c r="S47" s="20">
        <v>6630794.8799999999</v>
      </c>
      <c r="T47" s="20">
        <v>1740135.35</v>
      </c>
      <c r="U47" s="20">
        <v>0</v>
      </c>
      <c r="V47" s="20">
        <v>3516663</v>
      </c>
      <c r="W47" s="20">
        <v>0</v>
      </c>
      <c r="X47" s="20">
        <v>0</v>
      </c>
      <c r="Y47" s="20">
        <v>0</v>
      </c>
      <c r="Z47" s="20">
        <v>0</v>
      </c>
      <c r="AA47" s="20">
        <v>30321160.550000001</v>
      </c>
      <c r="AB47" s="20">
        <v>0</v>
      </c>
      <c r="AC47" s="20">
        <v>0</v>
      </c>
      <c r="AD47" s="20">
        <v>0</v>
      </c>
      <c r="AE47" s="20">
        <v>0</v>
      </c>
      <c r="AF47" s="47">
        <v>0</v>
      </c>
      <c r="AG47" s="47">
        <v>0</v>
      </c>
      <c r="AH47" s="20">
        <v>0</v>
      </c>
      <c r="AI47" s="20">
        <v>0</v>
      </c>
      <c r="AJ47" s="20">
        <v>0</v>
      </c>
      <c r="AK47" s="20">
        <v>0</v>
      </c>
      <c r="AL47" s="20">
        <v>0</v>
      </c>
      <c r="AM47" s="47">
        <v>0</v>
      </c>
      <c r="AN47" s="20">
        <v>0</v>
      </c>
      <c r="AO47" s="20">
        <v>0</v>
      </c>
      <c r="AP47" s="20">
        <v>0</v>
      </c>
      <c r="AQ47" s="20"/>
      <c r="AR47" s="47"/>
      <c r="AS47" s="20"/>
      <c r="AT47" s="20"/>
      <c r="AU47" s="47">
        <v>0</v>
      </c>
      <c r="AV47" s="20">
        <v>0</v>
      </c>
      <c r="AW47" s="20">
        <v>349100</v>
      </c>
      <c r="AX47" s="20">
        <v>85100</v>
      </c>
      <c r="AY47" s="20">
        <v>0</v>
      </c>
      <c r="AZ47" s="20">
        <v>264000</v>
      </c>
      <c r="BA47" s="20">
        <v>349100</v>
      </c>
      <c r="BB47" s="20">
        <v>349100</v>
      </c>
      <c r="BC47" s="20">
        <v>0</v>
      </c>
      <c r="BD47" s="20">
        <v>0</v>
      </c>
      <c r="BE47" s="47"/>
      <c r="BF47" s="47">
        <v>2</v>
      </c>
      <c r="BG47" s="20">
        <v>17925214.32</v>
      </c>
    </row>
    <row r="48" spans="1:59" ht="11.75" customHeight="1">
      <c r="A48" s="18">
        <v>255060</v>
      </c>
      <c r="B48" s="19" t="s">
        <v>47</v>
      </c>
      <c r="C48" s="47">
        <v>71</v>
      </c>
      <c r="D48" s="20">
        <v>35587568.310000002</v>
      </c>
      <c r="E48" s="20">
        <v>35336266.710000001</v>
      </c>
      <c r="F48" s="20">
        <v>35336266.710000001</v>
      </c>
      <c r="G48" s="20">
        <v>0</v>
      </c>
      <c r="H48" s="20">
        <v>0</v>
      </c>
      <c r="I48" s="20">
        <v>0</v>
      </c>
      <c r="J48" s="20">
        <v>0</v>
      </c>
      <c r="K48" s="20">
        <v>35336266.710000001</v>
      </c>
      <c r="L48" s="20">
        <v>32074160.550000001</v>
      </c>
      <c r="M48" s="20">
        <v>3262106.16</v>
      </c>
      <c r="N48" s="20">
        <v>0</v>
      </c>
      <c r="O48" s="20">
        <v>35336266.710000001</v>
      </c>
      <c r="P48" s="20">
        <v>35336266.710000001</v>
      </c>
      <c r="Q48" s="20">
        <v>24252708.440000001</v>
      </c>
      <c r="R48" s="20">
        <v>0</v>
      </c>
      <c r="S48" s="20">
        <v>5013060.88</v>
      </c>
      <c r="T48" s="20">
        <v>2065103.39</v>
      </c>
      <c r="U48" s="20">
        <v>0</v>
      </c>
      <c r="V48" s="20">
        <v>4005394</v>
      </c>
      <c r="W48" s="20">
        <v>0</v>
      </c>
      <c r="X48" s="20">
        <v>0</v>
      </c>
      <c r="Y48" s="20">
        <v>0</v>
      </c>
      <c r="Z48" s="20">
        <v>0</v>
      </c>
      <c r="AA48" s="20">
        <v>32074160.550000001</v>
      </c>
      <c r="AB48" s="20">
        <v>0</v>
      </c>
      <c r="AC48" s="20">
        <v>0</v>
      </c>
      <c r="AD48" s="20">
        <v>0</v>
      </c>
      <c r="AE48" s="20">
        <v>0</v>
      </c>
      <c r="AF48" s="47">
        <v>0</v>
      </c>
      <c r="AG48" s="47">
        <v>0</v>
      </c>
      <c r="AH48" s="20">
        <v>0</v>
      </c>
      <c r="AI48" s="20">
        <v>0</v>
      </c>
      <c r="AJ48" s="20">
        <v>0</v>
      </c>
      <c r="AK48" s="20">
        <v>0</v>
      </c>
      <c r="AL48" s="20">
        <v>0</v>
      </c>
      <c r="AM48" s="47">
        <v>0</v>
      </c>
      <c r="AN48" s="20">
        <v>0</v>
      </c>
      <c r="AO48" s="20">
        <v>0</v>
      </c>
      <c r="AP48" s="20">
        <v>0</v>
      </c>
      <c r="AQ48" s="20"/>
      <c r="AR48" s="47"/>
      <c r="AS48" s="20"/>
      <c r="AT48" s="20"/>
      <c r="AU48" s="47">
        <v>0</v>
      </c>
      <c r="AV48" s="20">
        <v>0</v>
      </c>
      <c r="AW48" s="20">
        <v>609457.5</v>
      </c>
      <c r="AX48" s="20">
        <v>366247.5</v>
      </c>
      <c r="AY48" s="20">
        <v>0</v>
      </c>
      <c r="AZ48" s="20">
        <v>243210</v>
      </c>
      <c r="BA48" s="20">
        <v>609457.5</v>
      </c>
      <c r="BB48" s="20">
        <v>0</v>
      </c>
      <c r="BC48" s="20">
        <v>0</v>
      </c>
      <c r="BD48" s="20">
        <v>0</v>
      </c>
      <c r="BE48" s="47"/>
      <c r="BF48" s="47">
        <v>0</v>
      </c>
      <c r="BG48" s="20">
        <v>20971633.030000001</v>
      </c>
    </row>
    <row r="49" spans="1:59" ht="11.75" customHeight="1">
      <c r="A49" s="18">
        <v>255061</v>
      </c>
      <c r="B49" s="19" t="s">
        <v>48</v>
      </c>
      <c r="C49" s="47">
        <v>266</v>
      </c>
      <c r="D49" s="20">
        <v>135724135.66</v>
      </c>
      <c r="E49" s="20">
        <v>134330552.18000001</v>
      </c>
      <c r="F49" s="20">
        <v>134330552.18000001</v>
      </c>
      <c r="G49" s="20">
        <v>0</v>
      </c>
      <c r="H49" s="20">
        <v>0</v>
      </c>
      <c r="I49" s="20">
        <v>0</v>
      </c>
      <c r="J49" s="20">
        <v>0</v>
      </c>
      <c r="K49" s="20">
        <v>134330552.18000001</v>
      </c>
      <c r="L49" s="20">
        <v>118556235.40000001</v>
      </c>
      <c r="M49" s="20">
        <v>15774316.779999999</v>
      </c>
      <c r="N49" s="20">
        <v>0</v>
      </c>
      <c r="O49" s="20">
        <v>134330552.18000001</v>
      </c>
      <c r="P49" s="20">
        <v>134330552.18000001</v>
      </c>
      <c r="Q49" s="20">
        <v>97454618.189999998</v>
      </c>
      <c r="R49" s="20">
        <v>0</v>
      </c>
      <c r="S49" s="20">
        <v>13668038.720000001</v>
      </c>
      <c r="T49" s="20">
        <v>7627730.5199999996</v>
      </c>
      <c r="U49" s="20">
        <v>0</v>
      </c>
      <c r="V49" s="20">
        <v>15580164.75</v>
      </c>
      <c r="W49" s="20">
        <v>0</v>
      </c>
      <c r="X49" s="20">
        <v>0</v>
      </c>
      <c r="Y49" s="20">
        <v>0</v>
      </c>
      <c r="Z49" s="20">
        <v>0</v>
      </c>
      <c r="AA49" s="20">
        <v>118556235.40000001</v>
      </c>
      <c r="AB49" s="20">
        <v>11053.09</v>
      </c>
      <c r="AC49" s="20">
        <v>54000</v>
      </c>
      <c r="AD49" s="20">
        <v>0</v>
      </c>
      <c r="AE49" s="20">
        <v>0</v>
      </c>
      <c r="AF49" s="47">
        <v>0</v>
      </c>
      <c r="AG49" s="47">
        <v>0</v>
      </c>
      <c r="AH49" s="20">
        <v>0</v>
      </c>
      <c r="AI49" s="20">
        <v>11053.09</v>
      </c>
      <c r="AJ49" s="20">
        <v>54000</v>
      </c>
      <c r="AK49" s="20">
        <v>0</v>
      </c>
      <c r="AL49" s="20">
        <v>0</v>
      </c>
      <c r="AM49" s="47">
        <v>0</v>
      </c>
      <c r="AN49" s="20">
        <v>0</v>
      </c>
      <c r="AO49" s="20">
        <v>11053.09</v>
      </c>
      <c r="AP49" s="20">
        <v>54000</v>
      </c>
      <c r="AQ49" s="20"/>
      <c r="AR49" s="47"/>
      <c r="AS49" s="20"/>
      <c r="AT49" s="20"/>
      <c r="AU49" s="47">
        <v>2</v>
      </c>
      <c r="AV49" s="20">
        <v>5526.55</v>
      </c>
      <c r="AW49" s="20">
        <v>10172379.92</v>
      </c>
      <c r="AX49" s="20">
        <v>1957227</v>
      </c>
      <c r="AY49" s="20">
        <v>7260629.8300000001</v>
      </c>
      <c r="AZ49" s="20">
        <v>954523.09</v>
      </c>
      <c r="BA49" s="20">
        <v>2902227</v>
      </c>
      <c r="BB49" s="20">
        <v>2902227</v>
      </c>
      <c r="BC49" s="20">
        <v>2</v>
      </c>
      <c r="BD49" s="20">
        <v>528729.78</v>
      </c>
      <c r="BE49" s="47"/>
      <c r="BF49" s="47">
        <v>0</v>
      </c>
      <c r="BG49" s="20">
        <v>72982724.950000003</v>
      </c>
    </row>
    <row r="50" spans="1:59" ht="11.75" customHeight="1">
      <c r="A50" s="18">
        <v>255062</v>
      </c>
      <c r="B50" s="19" t="s">
        <v>49</v>
      </c>
      <c r="C50" s="47">
        <v>429</v>
      </c>
      <c r="D50" s="20">
        <v>219842467.94</v>
      </c>
      <c r="E50" s="20">
        <v>219449990.21000001</v>
      </c>
      <c r="F50" s="20">
        <v>219449990.21000001</v>
      </c>
      <c r="G50" s="20">
        <v>0</v>
      </c>
      <c r="H50" s="20">
        <v>0</v>
      </c>
      <c r="I50" s="20">
        <v>0</v>
      </c>
      <c r="J50" s="20">
        <v>0</v>
      </c>
      <c r="K50" s="20">
        <v>219449990.21000001</v>
      </c>
      <c r="L50" s="20">
        <v>202361493.13999999</v>
      </c>
      <c r="M50" s="20">
        <v>17088497.07</v>
      </c>
      <c r="N50" s="20">
        <v>0</v>
      </c>
      <c r="O50" s="20">
        <v>219449990.21000001</v>
      </c>
      <c r="P50" s="20">
        <v>219449990.21000001</v>
      </c>
      <c r="Q50" s="20">
        <v>151858056.90000001</v>
      </c>
      <c r="R50" s="20">
        <v>0</v>
      </c>
      <c r="S50" s="20">
        <v>29028187.41</v>
      </c>
      <c r="T50" s="20">
        <v>12321059.9</v>
      </c>
      <c r="U50" s="20">
        <v>0</v>
      </c>
      <c r="V50" s="20">
        <v>26242686</v>
      </c>
      <c r="W50" s="20">
        <v>0</v>
      </c>
      <c r="X50" s="20">
        <v>0</v>
      </c>
      <c r="Y50" s="20">
        <v>0</v>
      </c>
      <c r="Z50" s="20">
        <v>0</v>
      </c>
      <c r="AA50" s="20">
        <v>202361493.13999999</v>
      </c>
      <c r="AB50" s="20">
        <v>18067.41</v>
      </c>
      <c r="AC50" s="20">
        <v>54000</v>
      </c>
      <c r="AD50" s="20">
        <v>0</v>
      </c>
      <c r="AE50" s="20">
        <v>0</v>
      </c>
      <c r="AF50" s="47">
        <v>0</v>
      </c>
      <c r="AG50" s="47">
        <v>0</v>
      </c>
      <c r="AH50" s="20">
        <v>0</v>
      </c>
      <c r="AI50" s="20">
        <v>18067.41</v>
      </c>
      <c r="AJ50" s="20">
        <v>54000</v>
      </c>
      <c r="AK50" s="20">
        <v>0</v>
      </c>
      <c r="AL50" s="20">
        <v>0</v>
      </c>
      <c r="AM50" s="47">
        <v>0</v>
      </c>
      <c r="AN50" s="20">
        <v>0</v>
      </c>
      <c r="AO50" s="20">
        <v>18067.41</v>
      </c>
      <c r="AP50" s="20">
        <v>54000</v>
      </c>
      <c r="AQ50" s="20"/>
      <c r="AR50" s="47"/>
      <c r="AS50" s="20"/>
      <c r="AT50" s="20"/>
      <c r="AU50" s="47">
        <v>2</v>
      </c>
      <c r="AV50" s="20">
        <v>9033.7099999999991</v>
      </c>
      <c r="AW50" s="20">
        <v>10308060.26</v>
      </c>
      <c r="AX50" s="20">
        <v>1570932.2</v>
      </c>
      <c r="AY50" s="20">
        <v>0</v>
      </c>
      <c r="AZ50" s="20">
        <v>8737128.0600000005</v>
      </c>
      <c r="BA50" s="20">
        <v>544152.13</v>
      </c>
      <c r="BB50" s="20">
        <v>487932.2</v>
      </c>
      <c r="BC50" s="20">
        <v>2</v>
      </c>
      <c r="BD50" s="20">
        <v>427816.33</v>
      </c>
      <c r="BE50" s="47"/>
      <c r="BF50" s="47">
        <v>0</v>
      </c>
      <c r="BG50" s="20">
        <v>162597004.06999999</v>
      </c>
    </row>
    <row r="51" spans="1:59" ht="11.75" customHeight="1">
      <c r="A51" s="18">
        <v>255063</v>
      </c>
      <c r="B51" s="19" t="s">
        <v>50</v>
      </c>
      <c r="C51" s="47">
        <v>63</v>
      </c>
      <c r="D51" s="20">
        <v>31303683.719999999</v>
      </c>
      <c r="E51" s="20">
        <v>31236134.100000001</v>
      </c>
      <c r="F51" s="20">
        <v>31236134.100000001</v>
      </c>
      <c r="G51" s="20">
        <v>0</v>
      </c>
      <c r="H51" s="20">
        <v>0</v>
      </c>
      <c r="I51" s="20">
        <v>0</v>
      </c>
      <c r="J51" s="20">
        <v>0</v>
      </c>
      <c r="K51" s="20">
        <v>31236134.100000001</v>
      </c>
      <c r="L51" s="20">
        <v>27265333.359999999</v>
      </c>
      <c r="M51" s="20">
        <v>3970800.74</v>
      </c>
      <c r="N51" s="20">
        <v>0</v>
      </c>
      <c r="O51" s="20">
        <v>31236134.100000001</v>
      </c>
      <c r="P51" s="20">
        <v>31236134.100000001</v>
      </c>
      <c r="Q51" s="20">
        <v>22118883</v>
      </c>
      <c r="R51" s="20">
        <v>0</v>
      </c>
      <c r="S51" s="20">
        <v>3652629.5</v>
      </c>
      <c r="T51" s="20">
        <v>1756602.6</v>
      </c>
      <c r="U51" s="20">
        <v>0</v>
      </c>
      <c r="V51" s="20">
        <v>3708019</v>
      </c>
      <c r="W51" s="20">
        <v>0</v>
      </c>
      <c r="X51" s="20">
        <v>0</v>
      </c>
      <c r="Y51" s="20">
        <v>0</v>
      </c>
      <c r="Z51" s="20">
        <v>0</v>
      </c>
      <c r="AA51" s="20">
        <v>27265333.359999999</v>
      </c>
      <c r="AB51" s="20">
        <v>0</v>
      </c>
      <c r="AC51" s="20">
        <v>0</v>
      </c>
      <c r="AD51" s="20">
        <v>0</v>
      </c>
      <c r="AE51" s="20">
        <v>0</v>
      </c>
      <c r="AF51" s="47">
        <v>0</v>
      </c>
      <c r="AG51" s="47">
        <v>0</v>
      </c>
      <c r="AH51" s="20">
        <v>0</v>
      </c>
      <c r="AI51" s="20">
        <v>0</v>
      </c>
      <c r="AJ51" s="20">
        <v>0</v>
      </c>
      <c r="AK51" s="20">
        <v>0</v>
      </c>
      <c r="AL51" s="20">
        <v>0</v>
      </c>
      <c r="AM51" s="47">
        <v>0</v>
      </c>
      <c r="AN51" s="20">
        <v>0</v>
      </c>
      <c r="AO51" s="20">
        <v>0</v>
      </c>
      <c r="AP51" s="20">
        <v>0</v>
      </c>
      <c r="AQ51" s="20"/>
      <c r="AR51" s="47"/>
      <c r="AS51" s="20"/>
      <c r="AT51" s="20"/>
      <c r="AU51" s="47">
        <v>0</v>
      </c>
      <c r="AV51" s="20">
        <v>0</v>
      </c>
      <c r="AW51" s="20">
        <v>908078</v>
      </c>
      <c r="AX51" s="20">
        <v>407020</v>
      </c>
      <c r="AY51" s="20">
        <v>0</v>
      </c>
      <c r="AZ51" s="20">
        <v>501058</v>
      </c>
      <c r="BA51" s="20">
        <v>908078</v>
      </c>
      <c r="BB51" s="20">
        <v>908078</v>
      </c>
      <c r="BC51" s="20">
        <v>0</v>
      </c>
      <c r="BD51" s="20">
        <v>0</v>
      </c>
      <c r="BE51" s="47"/>
      <c r="BF51" s="47">
        <v>0</v>
      </c>
      <c r="BG51" s="20">
        <v>8870300.0099999998</v>
      </c>
    </row>
    <row r="52" spans="1:59" ht="11.75" customHeight="1">
      <c r="A52" s="18">
        <v>255064</v>
      </c>
      <c r="B52" s="19" t="s">
        <v>51</v>
      </c>
      <c r="C52" s="47">
        <v>152</v>
      </c>
      <c r="D52" s="20">
        <v>74723190.359999999</v>
      </c>
      <c r="E52" s="20">
        <v>74714697.150000006</v>
      </c>
      <c r="F52" s="20">
        <v>74714697.150000006</v>
      </c>
      <c r="G52" s="20">
        <v>0</v>
      </c>
      <c r="H52" s="20">
        <v>0</v>
      </c>
      <c r="I52" s="20">
        <v>0</v>
      </c>
      <c r="J52" s="20">
        <v>0</v>
      </c>
      <c r="K52" s="20">
        <v>74714697.150000006</v>
      </c>
      <c r="L52" s="20">
        <v>66579237.619999997</v>
      </c>
      <c r="M52" s="20">
        <v>8135459.5300000003</v>
      </c>
      <c r="N52" s="20">
        <v>0</v>
      </c>
      <c r="O52" s="20">
        <v>74714697.150000006</v>
      </c>
      <c r="P52" s="20">
        <v>74714697.150000006</v>
      </c>
      <c r="Q52" s="20">
        <v>52477420.149999999</v>
      </c>
      <c r="R52" s="20">
        <v>0</v>
      </c>
      <c r="S52" s="20">
        <v>8980722.4399999995</v>
      </c>
      <c r="T52" s="20">
        <v>4457758.5599999996</v>
      </c>
      <c r="U52" s="20">
        <v>0</v>
      </c>
      <c r="V52" s="20">
        <v>8798796</v>
      </c>
      <c r="W52" s="20">
        <v>0</v>
      </c>
      <c r="X52" s="20">
        <v>0</v>
      </c>
      <c r="Y52" s="20">
        <v>0</v>
      </c>
      <c r="Z52" s="20">
        <v>0</v>
      </c>
      <c r="AA52" s="20">
        <v>66579237.619999997</v>
      </c>
      <c r="AB52" s="20">
        <v>0</v>
      </c>
      <c r="AC52" s="20">
        <v>0</v>
      </c>
      <c r="AD52" s="20">
        <v>0</v>
      </c>
      <c r="AE52" s="20">
        <v>0</v>
      </c>
      <c r="AF52" s="47">
        <v>0</v>
      </c>
      <c r="AG52" s="47">
        <v>0</v>
      </c>
      <c r="AH52" s="20">
        <v>0</v>
      </c>
      <c r="AI52" s="20">
        <v>0</v>
      </c>
      <c r="AJ52" s="20">
        <v>0</v>
      </c>
      <c r="AK52" s="20">
        <v>0</v>
      </c>
      <c r="AL52" s="20">
        <v>0</v>
      </c>
      <c r="AM52" s="47">
        <v>0</v>
      </c>
      <c r="AN52" s="20">
        <v>0</v>
      </c>
      <c r="AO52" s="20">
        <v>0</v>
      </c>
      <c r="AP52" s="20">
        <v>0</v>
      </c>
      <c r="AQ52" s="20"/>
      <c r="AR52" s="47"/>
      <c r="AS52" s="20"/>
      <c r="AT52" s="20"/>
      <c r="AU52" s="47">
        <v>0</v>
      </c>
      <c r="AV52" s="20">
        <v>0</v>
      </c>
      <c r="AW52" s="20">
        <v>4321417</v>
      </c>
      <c r="AX52" s="20">
        <v>2671417</v>
      </c>
      <c r="AY52" s="20">
        <v>0</v>
      </c>
      <c r="AZ52" s="20">
        <v>1650000</v>
      </c>
      <c r="BA52" s="20">
        <v>4321417</v>
      </c>
      <c r="BB52" s="20">
        <v>4321417</v>
      </c>
      <c r="BC52" s="20">
        <v>0</v>
      </c>
      <c r="BD52" s="20">
        <v>0</v>
      </c>
      <c r="BE52" s="47"/>
      <c r="BF52" s="47">
        <v>0</v>
      </c>
      <c r="BG52" s="20">
        <v>27854489.039999999</v>
      </c>
    </row>
    <row r="53" spans="1:59" ht="11.75" customHeight="1">
      <c r="A53" s="18">
        <v>255065</v>
      </c>
      <c r="B53" s="19" t="s">
        <v>52</v>
      </c>
      <c r="C53" s="47">
        <v>160</v>
      </c>
      <c r="D53" s="20">
        <v>78580653.519999996</v>
      </c>
      <c r="E53" s="20">
        <v>78280811.719999999</v>
      </c>
      <c r="F53" s="20">
        <v>78280811.719999999</v>
      </c>
      <c r="G53" s="20">
        <v>0</v>
      </c>
      <c r="H53" s="20">
        <v>0</v>
      </c>
      <c r="I53" s="20">
        <v>0</v>
      </c>
      <c r="J53" s="20">
        <v>0</v>
      </c>
      <c r="K53" s="20">
        <v>78280811.719999999</v>
      </c>
      <c r="L53" s="20">
        <v>71894313.150000006</v>
      </c>
      <c r="M53" s="20">
        <v>6386498.5700000003</v>
      </c>
      <c r="N53" s="20">
        <v>0</v>
      </c>
      <c r="O53" s="20">
        <v>78280811.719999999</v>
      </c>
      <c r="P53" s="20">
        <v>78280811.719999999</v>
      </c>
      <c r="Q53" s="20">
        <v>55081278.859999999</v>
      </c>
      <c r="R53" s="20">
        <v>0</v>
      </c>
      <c r="S53" s="20">
        <v>9240514.9399999995</v>
      </c>
      <c r="T53" s="20">
        <v>4630873.92</v>
      </c>
      <c r="U53" s="20">
        <v>0</v>
      </c>
      <c r="V53" s="20">
        <v>9328144</v>
      </c>
      <c r="W53" s="20">
        <v>0</v>
      </c>
      <c r="X53" s="20">
        <v>0</v>
      </c>
      <c r="Y53" s="20">
        <v>0</v>
      </c>
      <c r="Z53" s="20">
        <v>0</v>
      </c>
      <c r="AA53" s="20">
        <v>71894313.150000006</v>
      </c>
      <c r="AB53" s="20">
        <v>0</v>
      </c>
      <c r="AC53" s="20">
        <v>0</v>
      </c>
      <c r="AD53" s="20">
        <v>0</v>
      </c>
      <c r="AE53" s="20">
        <v>0</v>
      </c>
      <c r="AF53" s="47">
        <v>0</v>
      </c>
      <c r="AG53" s="47">
        <v>0</v>
      </c>
      <c r="AH53" s="20">
        <v>0</v>
      </c>
      <c r="AI53" s="20">
        <v>0</v>
      </c>
      <c r="AJ53" s="20">
        <v>0</v>
      </c>
      <c r="AK53" s="20">
        <v>0</v>
      </c>
      <c r="AL53" s="20">
        <v>0</v>
      </c>
      <c r="AM53" s="47">
        <v>0</v>
      </c>
      <c r="AN53" s="20">
        <v>0</v>
      </c>
      <c r="AO53" s="20">
        <v>0</v>
      </c>
      <c r="AP53" s="20">
        <v>0</v>
      </c>
      <c r="AQ53" s="20"/>
      <c r="AR53" s="47"/>
      <c r="AS53" s="20"/>
      <c r="AT53" s="20"/>
      <c r="AU53" s="47">
        <v>0</v>
      </c>
      <c r="AV53" s="20">
        <v>0</v>
      </c>
      <c r="AW53" s="20">
        <v>2209016</v>
      </c>
      <c r="AX53" s="20">
        <v>160550</v>
      </c>
      <c r="AY53" s="20">
        <v>0</v>
      </c>
      <c r="AZ53" s="20">
        <v>2048466</v>
      </c>
      <c r="BA53" s="20">
        <v>1160516</v>
      </c>
      <c r="BB53" s="20">
        <v>1141516</v>
      </c>
      <c r="BC53" s="20">
        <v>0</v>
      </c>
      <c r="BD53" s="20">
        <v>0</v>
      </c>
      <c r="BE53" s="47"/>
      <c r="BF53" s="47">
        <v>0</v>
      </c>
      <c r="BG53" s="20">
        <v>188245663.37</v>
      </c>
    </row>
    <row r="54" spans="1:59" ht="11.75" customHeight="1">
      <c r="A54" s="18">
        <v>255066</v>
      </c>
      <c r="B54" s="19" t="s">
        <v>53</v>
      </c>
      <c r="C54" s="47">
        <v>155</v>
      </c>
      <c r="D54" s="20">
        <v>80426191.200000003</v>
      </c>
      <c r="E54" s="20">
        <v>80326538</v>
      </c>
      <c r="F54" s="20">
        <v>80326538</v>
      </c>
      <c r="G54" s="20">
        <v>0</v>
      </c>
      <c r="H54" s="20">
        <v>0</v>
      </c>
      <c r="I54" s="20">
        <v>0</v>
      </c>
      <c r="J54" s="20">
        <v>0</v>
      </c>
      <c r="K54" s="20">
        <v>80326538</v>
      </c>
      <c r="L54" s="20">
        <v>74453273.239999995</v>
      </c>
      <c r="M54" s="20">
        <v>5873264.7599999998</v>
      </c>
      <c r="N54" s="20">
        <v>0</v>
      </c>
      <c r="O54" s="20">
        <v>80326538</v>
      </c>
      <c r="P54" s="20">
        <v>80326538</v>
      </c>
      <c r="Q54" s="20">
        <v>53406104.560000002</v>
      </c>
      <c r="R54" s="20">
        <v>0</v>
      </c>
      <c r="S54" s="20">
        <v>13109875.560000001</v>
      </c>
      <c r="T54" s="20">
        <v>4556798.88</v>
      </c>
      <c r="U54" s="20">
        <v>0</v>
      </c>
      <c r="V54" s="20">
        <v>9253759</v>
      </c>
      <c r="W54" s="20">
        <v>0</v>
      </c>
      <c r="X54" s="20">
        <v>0</v>
      </c>
      <c r="Y54" s="20">
        <v>0</v>
      </c>
      <c r="Z54" s="20">
        <v>0</v>
      </c>
      <c r="AA54" s="20">
        <v>74453273.239999995</v>
      </c>
      <c r="AB54" s="20">
        <v>5870.51</v>
      </c>
      <c r="AC54" s="20">
        <v>27000</v>
      </c>
      <c r="AD54" s="20">
        <v>0</v>
      </c>
      <c r="AE54" s="20">
        <v>0</v>
      </c>
      <c r="AF54" s="47">
        <v>0</v>
      </c>
      <c r="AG54" s="47">
        <v>0</v>
      </c>
      <c r="AH54" s="20">
        <v>0</v>
      </c>
      <c r="AI54" s="20">
        <v>5870.51</v>
      </c>
      <c r="AJ54" s="20">
        <v>27000</v>
      </c>
      <c r="AK54" s="20">
        <v>0</v>
      </c>
      <c r="AL54" s="20">
        <v>0</v>
      </c>
      <c r="AM54" s="47">
        <v>0</v>
      </c>
      <c r="AN54" s="20">
        <v>0</v>
      </c>
      <c r="AO54" s="20">
        <v>5870.51</v>
      </c>
      <c r="AP54" s="20">
        <v>27000</v>
      </c>
      <c r="AQ54" s="20"/>
      <c r="AR54" s="47"/>
      <c r="AS54" s="20"/>
      <c r="AT54" s="20"/>
      <c r="AU54" s="47">
        <v>1</v>
      </c>
      <c r="AV54" s="20">
        <v>5870.51</v>
      </c>
      <c r="AW54" s="20">
        <v>1101055.79</v>
      </c>
      <c r="AX54" s="20">
        <v>83600</v>
      </c>
      <c r="AY54" s="20">
        <v>0</v>
      </c>
      <c r="AZ54" s="20">
        <v>1017455.79</v>
      </c>
      <c r="BA54" s="20">
        <v>972455.79</v>
      </c>
      <c r="BB54" s="20">
        <v>972455.79</v>
      </c>
      <c r="BC54" s="20">
        <v>1</v>
      </c>
      <c r="BD54" s="20">
        <v>257905</v>
      </c>
      <c r="BE54" s="47"/>
      <c r="BF54" s="47">
        <v>0</v>
      </c>
      <c r="BG54" s="20">
        <v>30168841.559999999</v>
      </c>
    </row>
    <row r="55" spans="1:59" ht="11.75" customHeight="1">
      <c r="A55" s="18">
        <v>255067</v>
      </c>
      <c r="B55" s="19" t="s">
        <v>54</v>
      </c>
      <c r="C55" s="47">
        <v>181</v>
      </c>
      <c r="D55" s="20">
        <v>105303810.76000001</v>
      </c>
      <c r="E55" s="20">
        <v>104591625.11</v>
      </c>
      <c r="F55" s="20">
        <v>104591625.11</v>
      </c>
      <c r="G55" s="20">
        <v>0</v>
      </c>
      <c r="H55" s="20">
        <v>0</v>
      </c>
      <c r="I55" s="20">
        <v>0</v>
      </c>
      <c r="J55" s="20">
        <v>0</v>
      </c>
      <c r="K55" s="20">
        <v>104591625.11</v>
      </c>
      <c r="L55" s="20">
        <v>87524887.609999999</v>
      </c>
      <c r="M55" s="20">
        <v>17066737.5</v>
      </c>
      <c r="N55" s="20">
        <v>0</v>
      </c>
      <c r="O55" s="20">
        <v>104591625.11</v>
      </c>
      <c r="P55" s="20">
        <v>104591625.11</v>
      </c>
      <c r="Q55" s="20">
        <v>75930155.069999993</v>
      </c>
      <c r="R55" s="20">
        <v>0</v>
      </c>
      <c r="S55" s="20">
        <v>12580977.73</v>
      </c>
      <c r="T55" s="20">
        <v>5516947.3099999996</v>
      </c>
      <c r="U55" s="20">
        <v>0</v>
      </c>
      <c r="V55" s="20">
        <v>10563545</v>
      </c>
      <c r="W55" s="20">
        <v>0</v>
      </c>
      <c r="X55" s="20">
        <v>0</v>
      </c>
      <c r="Y55" s="20">
        <v>0</v>
      </c>
      <c r="Z55" s="20">
        <v>0</v>
      </c>
      <c r="AA55" s="20">
        <v>87524887.609999999</v>
      </c>
      <c r="AB55" s="20">
        <v>0</v>
      </c>
      <c r="AC55" s="20">
        <v>0</v>
      </c>
      <c r="AD55" s="20">
        <v>0</v>
      </c>
      <c r="AE55" s="20">
        <v>0</v>
      </c>
      <c r="AF55" s="47">
        <v>0</v>
      </c>
      <c r="AG55" s="47">
        <v>0</v>
      </c>
      <c r="AH55" s="20">
        <v>0</v>
      </c>
      <c r="AI55" s="20">
        <v>0</v>
      </c>
      <c r="AJ55" s="20">
        <v>0</v>
      </c>
      <c r="AK55" s="20">
        <v>0</v>
      </c>
      <c r="AL55" s="20">
        <v>0</v>
      </c>
      <c r="AM55" s="47">
        <v>0</v>
      </c>
      <c r="AN55" s="20">
        <v>0</v>
      </c>
      <c r="AO55" s="20">
        <v>0</v>
      </c>
      <c r="AP55" s="20">
        <v>0</v>
      </c>
      <c r="AQ55" s="20"/>
      <c r="AR55" s="47"/>
      <c r="AS55" s="20"/>
      <c r="AT55" s="20"/>
      <c r="AU55" s="47">
        <v>0</v>
      </c>
      <c r="AV55" s="20">
        <v>0</v>
      </c>
      <c r="AW55" s="20">
        <v>4176890.1</v>
      </c>
      <c r="AX55" s="20">
        <v>960100</v>
      </c>
      <c r="AY55" s="20">
        <v>0</v>
      </c>
      <c r="AZ55" s="20">
        <v>3216790.1</v>
      </c>
      <c r="BA55" s="20">
        <v>0</v>
      </c>
      <c r="BB55" s="20">
        <v>0</v>
      </c>
      <c r="BC55" s="20">
        <v>0</v>
      </c>
      <c r="BD55" s="20">
        <v>0</v>
      </c>
      <c r="BE55" s="47"/>
      <c r="BF55" s="47">
        <v>0</v>
      </c>
      <c r="BG55" s="20">
        <v>78557772.209999993</v>
      </c>
    </row>
    <row r="56" spans="1:59" ht="11.75" customHeight="1">
      <c r="A56" s="18">
        <v>255068</v>
      </c>
      <c r="B56" s="19" t="s">
        <v>55</v>
      </c>
      <c r="C56" s="47">
        <v>92</v>
      </c>
      <c r="D56" s="20">
        <v>51276355.469999999</v>
      </c>
      <c r="E56" s="20">
        <v>50641917.109999999</v>
      </c>
      <c r="F56" s="20">
        <v>50641917.109999999</v>
      </c>
      <c r="G56" s="20">
        <v>0</v>
      </c>
      <c r="H56" s="20">
        <v>0</v>
      </c>
      <c r="I56" s="20">
        <v>0</v>
      </c>
      <c r="J56" s="20">
        <v>0</v>
      </c>
      <c r="K56" s="20">
        <v>50641917.109999999</v>
      </c>
      <c r="L56" s="20">
        <v>42715023.219999999</v>
      </c>
      <c r="M56" s="20">
        <v>7926893.8899999997</v>
      </c>
      <c r="N56" s="20">
        <v>0</v>
      </c>
      <c r="O56" s="20">
        <v>50641917.109999999</v>
      </c>
      <c r="P56" s="20">
        <v>50641917.109999999</v>
      </c>
      <c r="Q56" s="20">
        <v>36909103.039999999</v>
      </c>
      <c r="R56" s="20">
        <v>0</v>
      </c>
      <c r="S56" s="20">
        <v>5591081.29</v>
      </c>
      <c r="T56" s="20">
        <v>2783230.78</v>
      </c>
      <c r="U56" s="20">
        <v>0</v>
      </c>
      <c r="V56" s="20">
        <v>5358502</v>
      </c>
      <c r="W56" s="20">
        <v>0</v>
      </c>
      <c r="X56" s="20">
        <v>0</v>
      </c>
      <c r="Y56" s="20">
        <v>0</v>
      </c>
      <c r="Z56" s="20">
        <v>0</v>
      </c>
      <c r="AA56" s="20">
        <v>42715023.219999999</v>
      </c>
      <c r="AB56" s="20">
        <v>0</v>
      </c>
      <c r="AC56" s="20">
        <v>0</v>
      </c>
      <c r="AD56" s="20">
        <v>0</v>
      </c>
      <c r="AE56" s="20">
        <v>0</v>
      </c>
      <c r="AF56" s="47">
        <v>0</v>
      </c>
      <c r="AG56" s="47">
        <v>0</v>
      </c>
      <c r="AH56" s="20">
        <v>0</v>
      </c>
      <c r="AI56" s="20">
        <v>0</v>
      </c>
      <c r="AJ56" s="20">
        <v>0</v>
      </c>
      <c r="AK56" s="20">
        <v>0</v>
      </c>
      <c r="AL56" s="20">
        <v>0</v>
      </c>
      <c r="AM56" s="47">
        <v>0</v>
      </c>
      <c r="AN56" s="20">
        <v>0</v>
      </c>
      <c r="AO56" s="20">
        <v>0</v>
      </c>
      <c r="AP56" s="20">
        <v>0</v>
      </c>
      <c r="AQ56" s="20"/>
      <c r="AR56" s="47"/>
      <c r="AS56" s="20"/>
      <c r="AT56" s="20"/>
      <c r="AU56" s="47">
        <v>0</v>
      </c>
      <c r="AV56" s="20">
        <v>0</v>
      </c>
      <c r="AW56" s="20">
        <v>870204.55</v>
      </c>
      <c r="AX56" s="20">
        <v>29086</v>
      </c>
      <c r="AY56" s="20">
        <v>0</v>
      </c>
      <c r="AZ56" s="20">
        <v>841118.55</v>
      </c>
      <c r="BA56" s="20">
        <v>0</v>
      </c>
      <c r="BB56" s="20">
        <v>0</v>
      </c>
      <c r="BC56" s="20">
        <v>0</v>
      </c>
      <c r="BD56" s="20">
        <v>0</v>
      </c>
      <c r="BE56" s="47"/>
      <c r="BF56" s="47">
        <v>0</v>
      </c>
      <c r="BG56" s="20">
        <v>17316472.5</v>
      </c>
    </row>
    <row r="57" spans="1:59" ht="11.75" customHeight="1">
      <c r="A57" s="18">
        <v>255070</v>
      </c>
      <c r="B57" s="19" t="s">
        <v>56</v>
      </c>
      <c r="C57" s="47">
        <v>80</v>
      </c>
      <c r="D57" s="20">
        <v>38609288.140000001</v>
      </c>
      <c r="E57" s="20">
        <v>38540458.93</v>
      </c>
      <c r="F57" s="20">
        <v>38540458.93</v>
      </c>
      <c r="G57" s="20">
        <v>0</v>
      </c>
      <c r="H57" s="20">
        <v>0</v>
      </c>
      <c r="I57" s="20">
        <v>0</v>
      </c>
      <c r="J57" s="20">
        <v>0</v>
      </c>
      <c r="K57" s="20">
        <v>38540458.93</v>
      </c>
      <c r="L57" s="20">
        <v>35692326.210000001</v>
      </c>
      <c r="M57" s="20">
        <v>2848132.72</v>
      </c>
      <c r="N57" s="20">
        <v>0</v>
      </c>
      <c r="O57" s="20">
        <v>38540458.93</v>
      </c>
      <c r="P57" s="20">
        <v>38540458.93</v>
      </c>
      <c r="Q57" s="20">
        <v>26895324.190000001</v>
      </c>
      <c r="R57" s="20">
        <v>0</v>
      </c>
      <c r="S57" s="20">
        <v>4326604.68</v>
      </c>
      <c r="T57" s="20">
        <v>2593379.06</v>
      </c>
      <c r="U57" s="20">
        <v>0</v>
      </c>
      <c r="V57" s="20">
        <v>4725151</v>
      </c>
      <c r="W57" s="20">
        <v>0</v>
      </c>
      <c r="X57" s="20">
        <v>0</v>
      </c>
      <c r="Y57" s="20">
        <v>0</v>
      </c>
      <c r="Z57" s="20">
        <v>0</v>
      </c>
      <c r="AA57" s="20">
        <v>35692326.210000001</v>
      </c>
      <c r="AB57" s="20">
        <v>0</v>
      </c>
      <c r="AC57" s="20">
        <v>0</v>
      </c>
      <c r="AD57" s="20">
        <v>0</v>
      </c>
      <c r="AE57" s="20">
        <v>0</v>
      </c>
      <c r="AF57" s="47">
        <v>0</v>
      </c>
      <c r="AG57" s="47">
        <v>0</v>
      </c>
      <c r="AH57" s="20">
        <v>0</v>
      </c>
      <c r="AI57" s="20">
        <v>0</v>
      </c>
      <c r="AJ57" s="20">
        <v>0</v>
      </c>
      <c r="AK57" s="20">
        <v>0</v>
      </c>
      <c r="AL57" s="20">
        <v>0</v>
      </c>
      <c r="AM57" s="47">
        <v>0</v>
      </c>
      <c r="AN57" s="20">
        <v>0</v>
      </c>
      <c r="AO57" s="20">
        <v>0</v>
      </c>
      <c r="AP57" s="20">
        <v>0</v>
      </c>
      <c r="AQ57" s="20"/>
      <c r="AR57" s="47"/>
      <c r="AS57" s="20"/>
      <c r="AT57" s="20"/>
      <c r="AU57" s="47">
        <v>0</v>
      </c>
      <c r="AV57" s="20">
        <v>0</v>
      </c>
      <c r="AW57" s="20">
        <v>625750</v>
      </c>
      <c r="AX57" s="20">
        <v>25750</v>
      </c>
      <c r="AY57" s="20">
        <v>0</v>
      </c>
      <c r="AZ57" s="20">
        <v>600000</v>
      </c>
      <c r="BA57" s="20">
        <v>625750</v>
      </c>
      <c r="BB57" s="20">
        <v>625750</v>
      </c>
      <c r="BC57" s="20">
        <v>0</v>
      </c>
      <c r="BD57" s="20">
        <v>0</v>
      </c>
      <c r="BE57" s="47"/>
      <c r="BF57" s="47">
        <v>0</v>
      </c>
      <c r="BG57" s="20">
        <v>15303172.33</v>
      </c>
    </row>
    <row r="58" spans="1:59" ht="11.75" customHeight="1">
      <c r="A58" s="18">
        <v>255072</v>
      </c>
      <c r="B58" s="19" t="s">
        <v>57</v>
      </c>
      <c r="C58" s="47">
        <v>155</v>
      </c>
      <c r="D58" s="20">
        <v>78909340</v>
      </c>
      <c r="E58" s="20">
        <v>78909340</v>
      </c>
      <c r="F58" s="20">
        <v>78909340</v>
      </c>
      <c r="G58" s="20">
        <v>0</v>
      </c>
      <c r="H58" s="20">
        <v>0</v>
      </c>
      <c r="I58" s="20">
        <v>0</v>
      </c>
      <c r="J58" s="20">
        <v>0</v>
      </c>
      <c r="K58" s="20">
        <v>78909340</v>
      </c>
      <c r="L58" s="20">
        <v>70187774.609999999</v>
      </c>
      <c r="M58" s="20">
        <v>8721565.3900000006</v>
      </c>
      <c r="N58" s="20">
        <v>0</v>
      </c>
      <c r="O58" s="20">
        <v>78909340</v>
      </c>
      <c r="P58" s="20">
        <v>78909340</v>
      </c>
      <c r="Q58" s="20">
        <v>54365145.5</v>
      </c>
      <c r="R58" s="20">
        <v>0</v>
      </c>
      <c r="S58" s="20">
        <v>11089484.140000001</v>
      </c>
      <c r="T58" s="20">
        <v>4406667.3600000003</v>
      </c>
      <c r="U58" s="20">
        <v>0</v>
      </c>
      <c r="V58" s="20">
        <v>9048043</v>
      </c>
      <c r="W58" s="20">
        <v>0</v>
      </c>
      <c r="X58" s="20">
        <v>0</v>
      </c>
      <c r="Y58" s="20">
        <v>0</v>
      </c>
      <c r="Z58" s="20">
        <v>0</v>
      </c>
      <c r="AA58" s="20">
        <v>70187774.609999999</v>
      </c>
      <c r="AB58" s="20">
        <v>16293.61</v>
      </c>
      <c r="AC58" s="20">
        <v>27000</v>
      </c>
      <c r="AD58" s="20">
        <v>0</v>
      </c>
      <c r="AE58" s="20">
        <v>0</v>
      </c>
      <c r="AF58" s="47">
        <v>0</v>
      </c>
      <c r="AG58" s="47">
        <v>0</v>
      </c>
      <c r="AH58" s="20">
        <v>0</v>
      </c>
      <c r="AI58" s="20">
        <v>16293.61</v>
      </c>
      <c r="AJ58" s="20">
        <v>27000</v>
      </c>
      <c r="AK58" s="20">
        <v>0</v>
      </c>
      <c r="AL58" s="20">
        <v>0</v>
      </c>
      <c r="AM58" s="47">
        <v>0</v>
      </c>
      <c r="AN58" s="20">
        <v>0</v>
      </c>
      <c r="AO58" s="20">
        <v>16293.61</v>
      </c>
      <c r="AP58" s="20">
        <v>27000</v>
      </c>
      <c r="AQ58" s="20"/>
      <c r="AR58" s="47"/>
      <c r="AS58" s="20"/>
      <c r="AT58" s="20"/>
      <c r="AU58" s="47">
        <v>1</v>
      </c>
      <c r="AV58" s="20">
        <v>16293.61</v>
      </c>
      <c r="AW58" s="20">
        <v>1546393.61</v>
      </c>
      <c r="AX58" s="20">
        <v>135100</v>
      </c>
      <c r="AY58" s="20">
        <v>0</v>
      </c>
      <c r="AZ58" s="20">
        <v>1411293.61</v>
      </c>
      <c r="BA58" s="20">
        <v>1546393.61</v>
      </c>
      <c r="BB58" s="20">
        <v>497893.61</v>
      </c>
      <c r="BC58" s="20">
        <v>1</v>
      </c>
      <c r="BD58" s="20">
        <v>269657.90999999997</v>
      </c>
      <c r="BE58" s="47"/>
      <c r="BF58" s="47">
        <v>0</v>
      </c>
      <c r="BG58" s="20">
        <v>36083962.049999997</v>
      </c>
    </row>
    <row r="59" spans="1:59" ht="11.75" customHeight="1">
      <c r="A59" s="18">
        <v>255073</v>
      </c>
      <c r="B59" s="19" t="s">
        <v>58</v>
      </c>
      <c r="C59" s="47">
        <v>65</v>
      </c>
      <c r="D59" s="20">
        <v>31284728.82</v>
      </c>
      <c r="E59" s="20">
        <v>31233833.699999999</v>
      </c>
      <c r="F59" s="20">
        <v>31233833.699999999</v>
      </c>
      <c r="G59" s="20">
        <v>0</v>
      </c>
      <c r="H59" s="20">
        <v>0</v>
      </c>
      <c r="I59" s="20">
        <v>0</v>
      </c>
      <c r="J59" s="20">
        <v>0</v>
      </c>
      <c r="K59" s="20">
        <v>31233833.699999999</v>
      </c>
      <c r="L59" s="20">
        <v>27253740.059999999</v>
      </c>
      <c r="M59" s="20">
        <v>3980093.64</v>
      </c>
      <c r="N59" s="20">
        <v>0</v>
      </c>
      <c r="O59" s="20">
        <v>31233833.699999999</v>
      </c>
      <c r="P59" s="20">
        <v>31233833.699999999</v>
      </c>
      <c r="Q59" s="20">
        <v>22481318.039999999</v>
      </c>
      <c r="R59" s="20">
        <v>0</v>
      </c>
      <c r="S59" s="20">
        <v>3688595.44</v>
      </c>
      <c r="T59" s="20">
        <v>1653376.22</v>
      </c>
      <c r="U59" s="20">
        <v>0</v>
      </c>
      <c r="V59" s="20">
        <v>3410544</v>
      </c>
      <c r="W59" s="20">
        <v>0</v>
      </c>
      <c r="X59" s="20">
        <v>0</v>
      </c>
      <c r="Y59" s="20">
        <v>0</v>
      </c>
      <c r="Z59" s="20">
        <v>0</v>
      </c>
      <c r="AA59" s="20">
        <v>27253740.059999999</v>
      </c>
      <c r="AB59" s="20">
        <v>0</v>
      </c>
      <c r="AC59" s="20">
        <v>0</v>
      </c>
      <c r="AD59" s="20">
        <v>0</v>
      </c>
      <c r="AE59" s="20">
        <v>0</v>
      </c>
      <c r="AF59" s="47">
        <v>0</v>
      </c>
      <c r="AG59" s="47">
        <v>0</v>
      </c>
      <c r="AH59" s="20">
        <v>0</v>
      </c>
      <c r="AI59" s="20">
        <v>0</v>
      </c>
      <c r="AJ59" s="20">
        <v>0</v>
      </c>
      <c r="AK59" s="20">
        <v>0</v>
      </c>
      <c r="AL59" s="20">
        <v>0</v>
      </c>
      <c r="AM59" s="47">
        <v>0</v>
      </c>
      <c r="AN59" s="20">
        <v>0</v>
      </c>
      <c r="AO59" s="20">
        <v>0</v>
      </c>
      <c r="AP59" s="20">
        <v>0</v>
      </c>
      <c r="AQ59" s="20"/>
      <c r="AR59" s="47"/>
      <c r="AS59" s="20"/>
      <c r="AT59" s="20"/>
      <c r="AU59" s="47">
        <v>0</v>
      </c>
      <c r="AV59" s="20">
        <v>0</v>
      </c>
      <c r="AW59" s="20">
        <v>1454892</v>
      </c>
      <c r="AX59" s="20">
        <v>1119552</v>
      </c>
      <c r="AY59" s="20">
        <v>0</v>
      </c>
      <c r="AZ59" s="20">
        <v>335340</v>
      </c>
      <c r="BA59" s="20">
        <v>0</v>
      </c>
      <c r="BB59" s="20">
        <v>0</v>
      </c>
      <c r="BC59" s="20">
        <v>0</v>
      </c>
      <c r="BD59" s="20">
        <v>0</v>
      </c>
      <c r="BE59" s="47"/>
      <c r="BF59" s="47">
        <v>0</v>
      </c>
      <c r="BG59" s="20">
        <v>12822907.6</v>
      </c>
    </row>
    <row r="60" spans="1:59" ht="11.75" customHeight="1">
      <c r="A60" s="18">
        <v>255074</v>
      </c>
      <c r="B60" s="19" t="s">
        <v>59</v>
      </c>
      <c r="C60" s="47">
        <v>126</v>
      </c>
      <c r="D60" s="20">
        <v>58661010.200000003</v>
      </c>
      <c r="E60" s="20">
        <v>58614539.509999998</v>
      </c>
      <c r="F60" s="20">
        <v>58614539.509999998</v>
      </c>
      <c r="G60" s="20">
        <v>0</v>
      </c>
      <c r="H60" s="20">
        <v>0</v>
      </c>
      <c r="I60" s="20">
        <v>0</v>
      </c>
      <c r="J60" s="20">
        <v>0</v>
      </c>
      <c r="K60" s="20">
        <v>58614539.509999998</v>
      </c>
      <c r="L60" s="20">
        <v>52178184.25</v>
      </c>
      <c r="M60" s="20">
        <v>6436355.2599999998</v>
      </c>
      <c r="N60" s="20">
        <v>0</v>
      </c>
      <c r="O60" s="20">
        <v>58614539.509999998</v>
      </c>
      <c r="P60" s="20">
        <v>58614539.509999998</v>
      </c>
      <c r="Q60" s="20">
        <v>42018906.119999997</v>
      </c>
      <c r="R60" s="20">
        <v>0</v>
      </c>
      <c r="S60" s="20">
        <v>6218487.5599999996</v>
      </c>
      <c r="T60" s="20">
        <v>3428984.83</v>
      </c>
      <c r="U60" s="20">
        <v>0</v>
      </c>
      <c r="V60" s="20">
        <v>6948161</v>
      </c>
      <c r="W60" s="20">
        <v>0</v>
      </c>
      <c r="X60" s="20">
        <v>0</v>
      </c>
      <c r="Y60" s="20">
        <v>0</v>
      </c>
      <c r="Z60" s="20">
        <v>0</v>
      </c>
      <c r="AA60" s="20">
        <v>52178184.25</v>
      </c>
      <c r="AB60" s="20">
        <v>0</v>
      </c>
      <c r="AC60" s="20">
        <v>0</v>
      </c>
      <c r="AD60" s="20">
        <v>0</v>
      </c>
      <c r="AE60" s="20">
        <v>0</v>
      </c>
      <c r="AF60" s="47">
        <v>0</v>
      </c>
      <c r="AG60" s="47">
        <v>0</v>
      </c>
      <c r="AH60" s="20">
        <v>0</v>
      </c>
      <c r="AI60" s="20">
        <v>0</v>
      </c>
      <c r="AJ60" s="20">
        <v>0</v>
      </c>
      <c r="AK60" s="20">
        <v>0</v>
      </c>
      <c r="AL60" s="20">
        <v>0</v>
      </c>
      <c r="AM60" s="47">
        <v>0</v>
      </c>
      <c r="AN60" s="20">
        <v>0</v>
      </c>
      <c r="AO60" s="20">
        <v>0</v>
      </c>
      <c r="AP60" s="20">
        <v>0</v>
      </c>
      <c r="AQ60" s="20"/>
      <c r="AR60" s="47"/>
      <c r="AS60" s="20"/>
      <c r="AT60" s="20"/>
      <c r="AU60" s="47">
        <v>0</v>
      </c>
      <c r="AV60" s="20">
        <v>0</v>
      </c>
      <c r="AW60" s="20">
        <v>745160</v>
      </c>
      <c r="AX60" s="20">
        <v>170260</v>
      </c>
      <c r="AY60" s="20">
        <v>0</v>
      </c>
      <c r="AZ60" s="20">
        <v>574900</v>
      </c>
      <c r="BA60" s="20">
        <v>0</v>
      </c>
      <c r="BB60" s="20">
        <v>0</v>
      </c>
      <c r="BC60" s="20">
        <v>0</v>
      </c>
      <c r="BD60" s="20">
        <v>0</v>
      </c>
      <c r="BE60" s="47"/>
      <c r="BF60" s="47">
        <v>0</v>
      </c>
      <c r="BG60" s="20">
        <v>19095111.690000001</v>
      </c>
    </row>
    <row r="61" spans="1:59" ht="11.75" customHeight="1">
      <c r="A61" s="18">
        <v>255075</v>
      </c>
      <c r="B61" s="19" t="s">
        <v>60</v>
      </c>
      <c r="C61" s="47">
        <v>96</v>
      </c>
      <c r="D61" s="20">
        <v>49856474.039999999</v>
      </c>
      <c r="E61" s="20">
        <v>49724685.229999997</v>
      </c>
      <c r="F61" s="20">
        <v>49724685.229999997</v>
      </c>
      <c r="G61" s="20">
        <v>0</v>
      </c>
      <c r="H61" s="20">
        <v>0</v>
      </c>
      <c r="I61" s="20">
        <v>0</v>
      </c>
      <c r="J61" s="20">
        <v>0</v>
      </c>
      <c r="K61" s="20">
        <v>49724685.229999997</v>
      </c>
      <c r="L61" s="20">
        <v>44889465.960000001</v>
      </c>
      <c r="M61" s="20">
        <v>4835219.2699999996</v>
      </c>
      <c r="N61" s="20">
        <v>0</v>
      </c>
      <c r="O61" s="20">
        <v>49724685.229999997</v>
      </c>
      <c r="P61" s="20">
        <v>49724685.229999997</v>
      </c>
      <c r="Q61" s="20">
        <v>33784527.68</v>
      </c>
      <c r="R61" s="20">
        <v>0</v>
      </c>
      <c r="S61" s="20">
        <v>7596078.0199999996</v>
      </c>
      <c r="T61" s="20">
        <v>2927257.53</v>
      </c>
      <c r="U61" s="20">
        <v>0</v>
      </c>
      <c r="V61" s="20">
        <v>5416822</v>
      </c>
      <c r="W61" s="20">
        <v>0</v>
      </c>
      <c r="X61" s="20">
        <v>0</v>
      </c>
      <c r="Y61" s="20">
        <v>0</v>
      </c>
      <c r="Z61" s="20">
        <v>0</v>
      </c>
      <c r="AA61" s="20">
        <v>44889465.960000001</v>
      </c>
      <c r="AB61" s="20">
        <v>9235.08</v>
      </c>
      <c r="AC61" s="20">
        <v>27000</v>
      </c>
      <c r="AD61" s="20">
        <v>0</v>
      </c>
      <c r="AE61" s="20">
        <v>0</v>
      </c>
      <c r="AF61" s="47">
        <v>0</v>
      </c>
      <c r="AG61" s="47">
        <v>0</v>
      </c>
      <c r="AH61" s="20">
        <v>0</v>
      </c>
      <c r="AI61" s="20">
        <v>9235.08</v>
      </c>
      <c r="AJ61" s="20">
        <v>27000</v>
      </c>
      <c r="AK61" s="20">
        <v>0</v>
      </c>
      <c r="AL61" s="20">
        <v>0</v>
      </c>
      <c r="AM61" s="47">
        <v>0</v>
      </c>
      <c r="AN61" s="20">
        <v>0</v>
      </c>
      <c r="AO61" s="20">
        <v>9235.08</v>
      </c>
      <c r="AP61" s="20">
        <v>27000</v>
      </c>
      <c r="AQ61" s="20"/>
      <c r="AR61" s="47"/>
      <c r="AS61" s="20"/>
      <c r="AT61" s="20"/>
      <c r="AU61" s="47">
        <v>1</v>
      </c>
      <c r="AV61" s="20">
        <v>9235.08</v>
      </c>
      <c r="AW61" s="20">
        <v>806732.88</v>
      </c>
      <c r="AX61" s="20">
        <v>53050</v>
      </c>
      <c r="AY61" s="20">
        <v>0</v>
      </c>
      <c r="AZ61" s="20">
        <v>753682.88</v>
      </c>
      <c r="BA61" s="20">
        <v>0</v>
      </c>
      <c r="BB61" s="20">
        <v>0</v>
      </c>
      <c r="BC61" s="20">
        <v>1</v>
      </c>
      <c r="BD61" s="20">
        <v>125280</v>
      </c>
      <c r="BE61" s="47"/>
      <c r="BF61" s="47">
        <v>0</v>
      </c>
      <c r="BG61" s="20">
        <v>59743270.210000001</v>
      </c>
    </row>
    <row r="62" spans="1:59" ht="11.75" customHeight="1">
      <c r="A62" s="18">
        <v>255076</v>
      </c>
      <c r="B62" s="19" t="s">
        <v>61</v>
      </c>
      <c r="C62" s="47">
        <v>174</v>
      </c>
      <c r="D62" s="20">
        <v>77621390.409999996</v>
      </c>
      <c r="E62" s="20">
        <v>77597485.650000006</v>
      </c>
      <c r="F62" s="20">
        <v>77597485.650000006</v>
      </c>
      <c r="G62" s="20">
        <v>0</v>
      </c>
      <c r="H62" s="20">
        <v>0</v>
      </c>
      <c r="I62" s="20">
        <v>0</v>
      </c>
      <c r="J62" s="20">
        <v>0</v>
      </c>
      <c r="K62" s="20">
        <v>77597485.650000006</v>
      </c>
      <c r="L62" s="20">
        <v>74831484.650000006</v>
      </c>
      <c r="M62" s="20">
        <v>2766001</v>
      </c>
      <c r="N62" s="20">
        <v>0</v>
      </c>
      <c r="O62" s="20">
        <v>77597485.650000006</v>
      </c>
      <c r="P62" s="20">
        <v>77597485.650000006</v>
      </c>
      <c r="Q62" s="20">
        <v>55210559.119999997</v>
      </c>
      <c r="R62" s="20">
        <v>0</v>
      </c>
      <c r="S62" s="20">
        <v>8996905.1999999993</v>
      </c>
      <c r="T62" s="20">
        <v>4520181.33</v>
      </c>
      <c r="U62" s="20">
        <v>0</v>
      </c>
      <c r="V62" s="20">
        <v>8869840</v>
      </c>
      <c r="W62" s="20">
        <v>0</v>
      </c>
      <c r="X62" s="20">
        <v>0</v>
      </c>
      <c r="Y62" s="20">
        <v>0</v>
      </c>
      <c r="Z62" s="20">
        <v>0</v>
      </c>
      <c r="AA62" s="20">
        <v>74831484.650000006</v>
      </c>
      <c r="AB62" s="20">
        <v>7413.3</v>
      </c>
      <c r="AC62" s="20">
        <v>27000</v>
      </c>
      <c r="AD62" s="20">
        <v>0</v>
      </c>
      <c r="AE62" s="20">
        <v>0</v>
      </c>
      <c r="AF62" s="47">
        <v>0</v>
      </c>
      <c r="AG62" s="47">
        <v>0</v>
      </c>
      <c r="AH62" s="20">
        <v>0</v>
      </c>
      <c r="AI62" s="20">
        <v>7413.3</v>
      </c>
      <c r="AJ62" s="20">
        <v>27000</v>
      </c>
      <c r="AK62" s="20">
        <v>0</v>
      </c>
      <c r="AL62" s="20">
        <v>0</v>
      </c>
      <c r="AM62" s="47">
        <v>0</v>
      </c>
      <c r="AN62" s="20">
        <v>0</v>
      </c>
      <c r="AO62" s="20">
        <v>7413.3</v>
      </c>
      <c r="AP62" s="20">
        <v>27000</v>
      </c>
      <c r="AQ62" s="20"/>
      <c r="AR62" s="47"/>
      <c r="AS62" s="20"/>
      <c r="AT62" s="20"/>
      <c r="AU62" s="47">
        <v>1</v>
      </c>
      <c r="AV62" s="20">
        <v>7413.3</v>
      </c>
      <c r="AW62" s="20">
        <v>1820788.82</v>
      </c>
      <c r="AX62" s="20">
        <v>9740</v>
      </c>
      <c r="AY62" s="20">
        <v>0</v>
      </c>
      <c r="AZ62" s="20">
        <v>1811048.82</v>
      </c>
      <c r="BA62" s="20">
        <v>1819750.37</v>
      </c>
      <c r="BB62" s="20">
        <v>1307330.29</v>
      </c>
      <c r="BC62" s="20">
        <v>1</v>
      </c>
      <c r="BD62" s="20">
        <v>250580</v>
      </c>
      <c r="BE62" s="47"/>
      <c r="BF62" s="47">
        <v>3</v>
      </c>
      <c r="BG62" s="20">
        <v>46760445.009999998</v>
      </c>
    </row>
    <row r="63" spans="1:59" ht="11.75" customHeight="1">
      <c r="A63" s="18">
        <v>255077</v>
      </c>
      <c r="B63" s="19" t="s">
        <v>62</v>
      </c>
      <c r="C63" s="47">
        <v>75</v>
      </c>
      <c r="D63" s="20">
        <v>34257200.299999997</v>
      </c>
      <c r="E63" s="20">
        <v>34136891.93</v>
      </c>
      <c r="F63" s="20">
        <v>34136891.93</v>
      </c>
      <c r="G63" s="20">
        <v>0</v>
      </c>
      <c r="H63" s="20">
        <v>0</v>
      </c>
      <c r="I63" s="20">
        <v>0</v>
      </c>
      <c r="J63" s="20">
        <v>0</v>
      </c>
      <c r="K63" s="20">
        <v>34136891.93</v>
      </c>
      <c r="L63" s="20">
        <v>32283330.890000001</v>
      </c>
      <c r="M63" s="20">
        <v>1853561.04</v>
      </c>
      <c r="N63" s="20">
        <v>0</v>
      </c>
      <c r="O63" s="20">
        <v>34136891.93</v>
      </c>
      <c r="P63" s="20">
        <v>34136891.93</v>
      </c>
      <c r="Q63" s="20">
        <v>24200468.75</v>
      </c>
      <c r="R63" s="20">
        <v>0</v>
      </c>
      <c r="S63" s="20">
        <v>3999533.49</v>
      </c>
      <c r="T63" s="20">
        <v>2022870.69</v>
      </c>
      <c r="U63" s="20">
        <v>0</v>
      </c>
      <c r="V63" s="20">
        <v>3914019</v>
      </c>
      <c r="W63" s="20">
        <v>0</v>
      </c>
      <c r="X63" s="20">
        <v>0</v>
      </c>
      <c r="Y63" s="20">
        <v>0</v>
      </c>
      <c r="Z63" s="20">
        <v>0</v>
      </c>
      <c r="AA63" s="20">
        <v>32283330.890000001</v>
      </c>
      <c r="AB63" s="20">
        <v>0</v>
      </c>
      <c r="AC63" s="20">
        <v>0</v>
      </c>
      <c r="AD63" s="20">
        <v>0</v>
      </c>
      <c r="AE63" s="20">
        <v>0</v>
      </c>
      <c r="AF63" s="47">
        <v>0</v>
      </c>
      <c r="AG63" s="47">
        <v>0</v>
      </c>
      <c r="AH63" s="20">
        <v>0</v>
      </c>
      <c r="AI63" s="20">
        <v>0</v>
      </c>
      <c r="AJ63" s="20">
        <v>0</v>
      </c>
      <c r="AK63" s="20">
        <v>0</v>
      </c>
      <c r="AL63" s="20">
        <v>0</v>
      </c>
      <c r="AM63" s="47">
        <v>0</v>
      </c>
      <c r="AN63" s="20">
        <v>0</v>
      </c>
      <c r="AO63" s="20">
        <v>0</v>
      </c>
      <c r="AP63" s="20">
        <v>0</v>
      </c>
      <c r="AQ63" s="20"/>
      <c r="AR63" s="47"/>
      <c r="AS63" s="20"/>
      <c r="AT63" s="20"/>
      <c r="AU63" s="47">
        <v>0</v>
      </c>
      <c r="AV63" s="20">
        <v>0</v>
      </c>
      <c r="AW63" s="20">
        <v>3687634.88</v>
      </c>
      <c r="AX63" s="20">
        <v>5650</v>
      </c>
      <c r="AY63" s="20">
        <v>3478884.88</v>
      </c>
      <c r="AZ63" s="20">
        <v>203100</v>
      </c>
      <c r="BA63" s="20">
        <v>3687634.88</v>
      </c>
      <c r="BB63" s="20">
        <v>3687634.88</v>
      </c>
      <c r="BC63" s="20">
        <v>0</v>
      </c>
      <c r="BD63" s="20">
        <v>0</v>
      </c>
      <c r="BE63" s="47"/>
      <c r="BF63" s="47">
        <v>0</v>
      </c>
      <c r="BG63" s="20">
        <v>8151327.4900000002</v>
      </c>
    </row>
    <row r="64" spans="1:59" ht="11.75" customHeight="1">
      <c r="A64" s="18">
        <v>255078</v>
      </c>
      <c r="B64" s="19" t="s">
        <v>63</v>
      </c>
      <c r="C64" s="47">
        <v>149</v>
      </c>
      <c r="D64" s="20">
        <v>68957909.269999996</v>
      </c>
      <c r="E64" s="20">
        <v>68823010.120000005</v>
      </c>
      <c r="F64" s="20">
        <v>68823010.120000005</v>
      </c>
      <c r="G64" s="20">
        <v>0</v>
      </c>
      <c r="H64" s="20">
        <v>0</v>
      </c>
      <c r="I64" s="20">
        <v>0</v>
      </c>
      <c r="J64" s="20">
        <v>0</v>
      </c>
      <c r="K64" s="20">
        <v>68823010.120000005</v>
      </c>
      <c r="L64" s="20">
        <v>64444958.119999997</v>
      </c>
      <c r="M64" s="20">
        <v>4378052</v>
      </c>
      <c r="N64" s="20">
        <v>0</v>
      </c>
      <c r="O64" s="20">
        <v>68823010.120000005</v>
      </c>
      <c r="P64" s="20">
        <v>68823010.120000005</v>
      </c>
      <c r="Q64" s="20">
        <v>48537541.109999999</v>
      </c>
      <c r="R64" s="20">
        <v>0</v>
      </c>
      <c r="S64" s="20">
        <v>8243518.6200000001</v>
      </c>
      <c r="T64" s="20">
        <v>3923072.39</v>
      </c>
      <c r="U64" s="20">
        <v>0</v>
      </c>
      <c r="V64" s="20">
        <v>8118878</v>
      </c>
      <c r="W64" s="20">
        <v>0</v>
      </c>
      <c r="X64" s="20">
        <v>0</v>
      </c>
      <c r="Y64" s="20">
        <v>0</v>
      </c>
      <c r="Z64" s="20">
        <v>0</v>
      </c>
      <c r="AA64" s="20">
        <v>64444958.119999997</v>
      </c>
      <c r="AB64" s="20">
        <v>0</v>
      </c>
      <c r="AC64" s="20">
        <v>0</v>
      </c>
      <c r="AD64" s="20">
        <v>0</v>
      </c>
      <c r="AE64" s="20">
        <v>0</v>
      </c>
      <c r="AF64" s="47">
        <v>0</v>
      </c>
      <c r="AG64" s="47">
        <v>0</v>
      </c>
      <c r="AH64" s="20">
        <v>0</v>
      </c>
      <c r="AI64" s="20">
        <v>0</v>
      </c>
      <c r="AJ64" s="20">
        <v>0</v>
      </c>
      <c r="AK64" s="20">
        <v>0</v>
      </c>
      <c r="AL64" s="20">
        <v>0</v>
      </c>
      <c r="AM64" s="47">
        <v>0</v>
      </c>
      <c r="AN64" s="20">
        <v>0</v>
      </c>
      <c r="AO64" s="20">
        <v>0</v>
      </c>
      <c r="AP64" s="20">
        <v>0</v>
      </c>
      <c r="AQ64" s="20"/>
      <c r="AR64" s="47"/>
      <c r="AS64" s="20"/>
      <c r="AT64" s="20"/>
      <c r="AU64" s="47">
        <v>0</v>
      </c>
      <c r="AV64" s="20">
        <v>0</v>
      </c>
      <c r="AW64" s="20">
        <v>1945968.4</v>
      </c>
      <c r="AX64" s="20">
        <v>36908.400000000001</v>
      </c>
      <c r="AY64" s="20">
        <v>0</v>
      </c>
      <c r="AZ64" s="20">
        <v>1909060</v>
      </c>
      <c r="BA64" s="20">
        <v>510768.4</v>
      </c>
      <c r="BB64" s="20">
        <v>402428.47</v>
      </c>
      <c r="BC64" s="20">
        <v>0</v>
      </c>
      <c r="BD64" s="20">
        <v>0</v>
      </c>
      <c r="BE64" s="47"/>
      <c r="BF64" s="47">
        <v>0</v>
      </c>
      <c r="BG64" s="20">
        <v>19738663.18</v>
      </c>
    </row>
    <row r="65" spans="1:59" ht="11.75" customHeight="1">
      <c r="A65" s="18">
        <v>255079</v>
      </c>
      <c r="B65" s="19" t="s">
        <v>64</v>
      </c>
      <c r="C65" s="47">
        <v>66</v>
      </c>
      <c r="D65" s="20">
        <v>38407657.5</v>
      </c>
      <c r="E65" s="20">
        <v>38376230.659999996</v>
      </c>
      <c r="F65" s="20">
        <v>38376230.659999996</v>
      </c>
      <c r="G65" s="20">
        <v>0</v>
      </c>
      <c r="H65" s="20">
        <v>0</v>
      </c>
      <c r="I65" s="20">
        <v>0</v>
      </c>
      <c r="J65" s="20">
        <v>0</v>
      </c>
      <c r="K65" s="20">
        <v>38376230.659999996</v>
      </c>
      <c r="L65" s="20">
        <v>29086320.32</v>
      </c>
      <c r="M65" s="20">
        <v>9289910.3399999999</v>
      </c>
      <c r="N65" s="20">
        <v>0</v>
      </c>
      <c r="O65" s="20">
        <v>38376230.659999996</v>
      </c>
      <c r="P65" s="20">
        <v>38376230.659999996</v>
      </c>
      <c r="Q65" s="20">
        <v>30261194.579999998</v>
      </c>
      <c r="R65" s="20">
        <v>0</v>
      </c>
      <c r="S65" s="20">
        <v>3119935.52</v>
      </c>
      <c r="T65" s="20">
        <v>1687679.56</v>
      </c>
      <c r="U65" s="20">
        <v>0</v>
      </c>
      <c r="V65" s="20">
        <v>3307421</v>
      </c>
      <c r="W65" s="20">
        <v>0</v>
      </c>
      <c r="X65" s="20">
        <v>0</v>
      </c>
      <c r="Y65" s="20">
        <v>0</v>
      </c>
      <c r="Z65" s="20">
        <v>0</v>
      </c>
      <c r="AA65" s="20">
        <v>29086320.32</v>
      </c>
      <c r="AB65" s="20">
        <v>0</v>
      </c>
      <c r="AC65" s="20">
        <v>0</v>
      </c>
      <c r="AD65" s="20">
        <v>0</v>
      </c>
      <c r="AE65" s="20">
        <v>0</v>
      </c>
      <c r="AF65" s="47">
        <v>0</v>
      </c>
      <c r="AG65" s="47">
        <v>0</v>
      </c>
      <c r="AH65" s="20">
        <v>0</v>
      </c>
      <c r="AI65" s="20">
        <v>0</v>
      </c>
      <c r="AJ65" s="20">
        <v>0</v>
      </c>
      <c r="AK65" s="20">
        <v>0</v>
      </c>
      <c r="AL65" s="20">
        <v>0</v>
      </c>
      <c r="AM65" s="47">
        <v>0</v>
      </c>
      <c r="AN65" s="20">
        <v>0</v>
      </c>
      <c r="AO65" s="20">
        <v>0</v>
      </c>
      <c r="AP65" s="20">
        <v>0</v>
      </c>
      <c r="AQ65" s="20"/>
      <c r="AR65" s="47"/>
      <c r="AS65" s="20"/>
      <c r="AT65" s="20"/>
      <c r="AU65" s="47">
        <v>0</v>
      </c>
      <c r="AV65" s="20">
        <v>0</v>
      </c>
      <c r="AW65" s="20">
        <v>306400</v>
      </c>
      <c r="AX65" s="20">
        <v>8000</v>
      </c>
      <c r="AY65" s="20">
        <v>0</v>
      </c>
      <c r="AZ65" s="20">
        <v>298400</v>
      </c>
      <c r="BA65" s="20">
        <v>306400</v>
      </c>
      <c r="BB65" s="20">
        <v>306400</v>
      </c>
      <c r="BC65" s="20">
        <v>0</v>
      </c>
      <c r="BD65" s="20">
        <v>0</v>
      </c>
      <c r="BE65" s="47"/>
      <c r="BF65" s="47">
        <v>0</v>
      </c>
      <c r="BG65" s="20">
        <v>15934984.18</v>
      </c>
    </row>
    <row r="66" spans="1:59" ht="11.75" customHeight="1">
      <c r="A66" s="18">
        <v>255080</v>
      </c>
      <c r="B66" s="19" t="s">
        <v>65</v>
      </c>
      <c r="C66" s="47">
        <v>103</v>
      </c>
      <c r="D66" s="20">
        <v>63935353</v>
      </c>
      <c r="E66" s="20">
        <v>63844957.119999997</v>
      </c>
      <c r="F66" s="20">
        <v>63844957.119999997</v>
      </c>
      <c r="G66" s="20">
        <v>0</v>
      </c>
      <c r="H66" s="20">
        <v>0</v>
      </c>
      <c r="I66" s="20">
        <v>0</v>
      </c>
      <c r="J66" s="20">
        <v>0</v>
      </c>
      <c r="K66" s="20">
        <v>63844957.119999997</v>
      </c>
      <c r="L66" s="20">
        <v>41358225.840000004</v>
      </c>
      <c r="M66" s="20">
        <v>22486731.280000001</v>
      </c>
      <c r="N66" s="20">
        <v>0</v>
      </c>
      <c r="O66" s="20">
        <v>63844957.119999997</v>
      </c>
      <c r="P66" s="20">
        <v>63844957.119999997</v>
      </c>
      <c r="Q66" s="20">
        <v>52175213.390000001</v>
      </c>
      <c r="R66" s="20">
        <v>0</v>
      </c>
      <c r="S66" s="20">
        <v>4305629.46</v>
      </c>
      <c r="T66" s="20">
        <v>2343786.27</v>
      </c>
      <c r="U66" s="20">
        <v>0</v>
      </c>
      <c r="V66" s="20">
        <v>5020328</v>
      </c>
      <c r="W66" s="20">
        <v>0</v>
      </c>
      <c r="X66" s="20">
        <v>0</v>
      </c>
      <c r="Y66" s="20">
        <v>0</v>
      </c>
      <c r="Z66" s="20">
        <v>0</v>
      </c>
      <c r="AA66" s="20">
        <v>41358225.840000004</v>
      </c>
      <c r="AB66" s="20">
        <v>0</v>
      </c>
      <c r="AC66" s="20">
        <v>0</v>
      </c>
      <c r="AD66" s="20">
        <v>0</v>
      </c>
      <c r="AE66" s="20">
        <v>0</v>
      </c>
      <c r="AF66" s="47">
        <v>0</v>
      </c>
      <c r="AG66" s="47">
        <v>0</v>
      </c>
      <c r="AH66" s="20">
        <v>0</v>
      </c>
      <c r="AI66" s="20">
        <v>0</v>
      </c>
      <c r="AJ66" s="20">
        <v>0</v>
      </c>
      <c r="AK66" s="20">
        <v>0</v>
      </c>
      <c r="AL66" s="20">
        <v>0</v>
      </c>
      <c r="AM66" s="47">
        <v>0</v>
      </c>
      <c r="AN66" s="20">
        <v>0</v>
      </c>
      <c r="AO66" s="20">
        <v>0</v>
      </c>
      <c r="AP66" s="20">
        <v>0</v>
      </c>
      <c r="AQ66" s="20"/>
      <c r="AR66" s="47"/>
      <c r="AS66" s="20"/>
      <c r="AT66" s="20"/>
      <c r="AU66" s="47">
        <v>0</v>
      </c>
      <c r="AV66" s="20">
        <v>0</v>
      </c>
      <c r="AW66" s="20">
        <v>1746817</v>
      </c>
      <c r="AX66" s="20">
        <v>20500</v>
      </c>
      <c r="AY66" s="20">
        <v>0</v>
      </c>
      <c r="AZ66" s="20">
        <v>1726317</v>
      </c>
      <c r="BA66" s="20">
        <v>1746817</v>
      </c>
      <c r="BB66" s="20">
        <v>1746817</v>
      </c>
      <c r="BC66" s="20">
        <v>0</v>
      </c>
      <c r="BD66" s="20">
        <v>0</v>
      </c>
      <c r="BE66" s="47"/>
      <c r="BF66" s="47">
        <v>0</v>
      </c>
      <c r="BG66" s="20">
        <v>16375916.1</v>
      </c>
    </row>
    <row r="67" spans="1:59" ht="11.75" customHeight="1">
      <c r="A67" s="18">
        <v>255081</v>
      </c>
      <c r="B67" s="19" t="s">
        <v>66</v>
      </c>
      <c r="C67" s="47">
        <v>68</v>
      </c>
      <c r="D67" s="20">
        <v>31090401.68</v>
      </c>
      <c r="E67" s="20">
        <v>30999576.5</v>
      </c>
      <c r="F67" s="20">
        <v>30999576.5</v>
      </c>
      <c r="G67" s="20">
        <v>0</v>
      </c>
      <c r="H67" s="20">
        <v>0</v>
      </c>
      <c r="I67" s="20">
        <v>0</v>
      </c>
      <c r="J67" s="20">
        <v>0</v>
      </c>
      <c r="K67" s="20">
        <v>30999576.5</v>
      </c>
      <c r="L67" s="20">
        <v>28471257.5</v>
      </c>
      <c r="M67" s="20">
        <v>2528319</v>
      </c>
      <c r="N67" s="20">
        <v>0</v>
      </c>
      <c r="O67" s="20">
        <v>30999576.5</v>
      </c>
      <c r="P67" s="20">
        <v>30999576.5</v>
      </c>
      <c r="Q67" s="20">
        <v>22127718.149999999</v>
      </c>
      <c r="R67" s="20">
        <v>0</v>
      </c>
      <c r="S67" s="20">
        <v>3408783.04</v>
      </c>
      <c r="T67" s="20">
        <v>1783157.31</v>
      </c>
      <c r="U67" s="20">
        <v>0</v>
      </c>
      <c r="V67" s="20">
        <v>3679918</v>
      </c>
      <c r="W67" s="20">
        <v>0</v>
      </c>
      <c r="X67" s="20">
        <v>0</v>
      </c>
      <c r="Y67" s="20">
        <v>0</v>
      </c>
      <c r="Z67" s="20">
        <v>0</v>
      </c>
      <c r="AA67" s="20">
        <v>28471257.5</v>
      </c>
      <c r="AB67" s="20">
        <v>0</v>
      </c>
      <c r="AC67" s="20">
        <v>0</v>
      </c>
      <c r="AD67" s="20">
        <v>0</v>
      </c>
      <c r="AE67" s="20">
        <v>0</v>
      </c>
      <c r="AF67" s="47">
        <v>0</v>
      </c>
      <c r="AG67" s="47">
        <v>0</v>
      </c>
      <c r="AH67" s="20">
        <v>0</v>
      </c>
      <c r="AI67" s="20">
        <v>0</v>
      </c>
      <c r="AJ67" s="20">
        <v>0</v>
      </c>
      <c r="AK67" s="20">
        <v>0</v>
      </c>
      <c r="AL67" s="20">
        <v>0</v>
      </c>
      <c r="AM67" s="47">
        <v>0</v>
      </c>
      <c r="AN67" s="20">
        <v>0</v>
      </c>
      <c r="AO67" s="20">
        <v>0</v>
      </c>
      <c r="AP67" s="20">
        <v>0</v>
      </c>
      <c r="AQ67" s="20"/>
      <c r="AR67" s="47"/>
      <c r="AS67" s="20"/>
      <c r="AT67" s="20"/>
      <c r="AU67" s="47">
        <v>0</v>
      </c>
      <c r="AV67" s="20">
        <v>0</v>
      </c>
      <c r="AW67" s="20">
        <v>137650</v>
      </c>
      <c r="AX67" s="20">
        <v>33250</v>
      </c>
      <c r="AY67" s="20">
        <v>0</v>
      </c>
      <c r="AZ67" s="20">
        <v>104400</v>
      </c>
      <c r="BA67" s="20">
        <v>137650</v>
      </c>
      <c r="BB67" s="20">
        <v>137650</v>
      </c>
      <c r="BC67" s="20">
        <v>0</v>
      </c>
      <c r="BD67" s="20">
        <v>0</v>
      </c>
      <c r="BE67" s="47"/>
      <c r="BF67" s="47">
        <v>0</v>
      </c>
      <c r="BG67" s="20">
        <v>8821859.0500000007</v>
      </c>
    </row>
    <row r="68" spans="1:59" ht="11.75" customHeight="1">
      <c r="A68" s="18">
        <v>255082</v>
      </c>
      <c r="B68" s="19" t="s">
        <v>67</v>
      </c>
      <c r="C68" s="47">
        <v>54</v>
      </c>
      <c r="D68" s="20">
        <v>25115734.620000001</v>
      </c>
      <c r="E68" s="20">
        <v>24925730.77</v>
      </c>
      <c r="F68" s="20">
        <v>24925730.77</v>
      </c>
      <c r="G68" s="20">
        <v>0</v>
      </c>
      <c r="H68" s="20">
        <v>0</v>
      </c>
      <c r="I68" s="20">
        <v>0</v>
      </c>
      <c r="J68" s="20">
        <v>0</v>
      </c>
      <c r="K68" s="20">
        <v>24925730.77</v>
      </c>
      <c r="L68" s="20">
        <v>23271732.77</v>
      </c>
      <c r="M68" s="20">
        <v>1653998</v>
      </c>
      <c r="N68" s="20">
        <v>0</v>
      </c>
      <c r="O68" s="20">
        <v>24925730.77</v>
      </c>
      <c r="P68" s="20">
        <v>24925730.77</v>
      </c>
      <c r="Q68" s="20">
        <v>17112881.34</v>
      </c>
      <c r="R68" s="20">
        <v>0</v>
      </c>
      <c r="S68" s="20">
        <v>3599498.28</v>
      </c>
      <c r="T68" s="20">
        <v>1260048.1499999999</v>
      </c>
      <c r="U68" s="20">
        <v>0</v>
      </c>
      <c r="V68" s="20">
        <v>2953303</v>
      </c>
      <c r="W68" s="20">
        <v>0</v>
      </c>
      <c r="X68" s="20">
        <v>0</v>
      </c>
      <c r="Y68" s="20">
        <v>0</v>
      </c>
      <c r="Z68" s="20">
        <v>0</v>
      </c>
      <c r="AA68" s="20">
        <v>23271732.77</v>
      </c>
      <c r="AB68" s="20">
        <v>0</v>
      </c>
      <c r="AC68" s="20">
        <v>0</v>
      </c>
      <c r="AD68" s="20">
        <v>0</v>
      </c>
      <c r="AE68" s="20">
        <v>0</v>
      </c>
      <c r="AF68" s="47">
        <v>0</v>
      </c>
      <c r="AG68" s="47">
        <v>0</v>
      </c>
      <c r="AH68" s="20">
        <v>0</v>
      </c>
      <c r="AI68" s="20">
        <v>0</v>
      </c>
      <c r="AJ68" s="20">
        <v>0</v>
      </c>
      <c r="AK68" s="20">
        <v>0</v>
      </c>
      <c r="AL68" s="20">
        <v>0</v>
      </c>
      <c r="AM68" s="47">
        <v>0</v>
      </c>
      <c r="AN68" s="20">
        <v>0</v>
      </c>
      <c r="AO68" s="20">
        <v>0</v>
      </c>
      <c r="AP68" s="20">
        <v>0</v>
      </c>
      <c r="AQ68" s="20"/>
      <c r="AR68" s="47"/>
      <c r="AS68" s="20"/>
      <c r="AT68" s="20"/>
      <c r="AU68" s="47">
        <v>0</v>
      </c>
      <c r="AV68" s="20">
        <v>0</v>
      </c>
      <c r="AW68" s="20">
        <v>111600</v>
      </c>
      <c r="AX68" s="20">
        <v>9600</v>
      </c>
      <c r="AY68" s="20">
        <v>0</v>
      </c>
      <c r="AZ68" s="20">
        <v>102000</v>
      </c>
      <c r="BA68" s="20">
        <v>111600</v>
      </c>
      <c r="BB68" s="20">
        <v>111600</v>
      </c>
      <c r="BC68" s="20">
        <v>0</v>
      </c>
      <c r="BD68" s="20">
        <v>0</v>
      </c>
      <c r="BE68" s="47"/>
      <c r="BF68" s="47">
        <v>0</v>
      </c>
      <c r="BG68" s="20">
        <v>7255438.4800000004</v>
      </c>
    </row>
    <row r="69" spans="1:59" ht="11.75" customHeight="1">
      <c r="A69" s="18">
        <v>255083</v>
      </c>
      <c r="B69" s="19" t="s">
        <v>68</v>
      </c>
      <c r="C69" s="47">
        <v>75</v>
      </c>
      <c r="D69" s="20">
        <v>31946489.100000001</v>
      </c>
      <c r="E69" s="20">
        <v>31912733.629999999</v>
      </c>
      <c r="F69" s="20">
        <v>31912733.629999999</v>
      </c>
      <c r="G69" s="20">
        <v>0</v>
      </c>
      <c r="H69" s="20">
        <v>0</v>
      </c>
      <c r="I69" s="20">
        <v>0</v>
      </c>
      <c r="J69" s="20">
        <v>0</v>
      </c>
      <c r="K69" s="20">
        <v>31912733.629999999</v>
      </c>
      <c r="L69" s="20">
        <v>29597914.510000002</v>
      </c>
      <c r="M69" s="20">
        <v>2314819.12</v>
      </c>
      <c r="N69" s="20">
        <v>0</v>
      </c>
      <c r="O69" s="20">
        <v>31912733.629999999</v>
      </c>
      <c r="P69" s="20">
        <v>31912733.629999999</v>
      </c>
      <c r="Q69" s="20">
        <v>23871736.969999999</v>
      </c>
      <c r="R69" s="20">
        <v>0</v>
      </c>
      <c r="S69" s="20">
        <v>2727854.56</v>
      </c>
      <c r="T69" s="20">
        <v>1543370.1</v>
      </c>
      <c r="U69" s="20">
        <v>0</v>
      </c>
      <c r="V69" s="20">
        <v>3769772</v>
      </c>
      <c r="W69" s="20">
        <v>0</v>
      </c>
      <c r="X69" s="20">
        <v>0</v>
      </c>
      <c r="Y69" s="20">
        <v>0</v>
      </c>
      <c r="Z69" s="20">
        <v>0</v>
      </c>
      <c r="AA69" s="20">
        <v>29597914.510000002</v>
      </c>
      <c r="AB69" s="20">
        <v>0</v>
      </c>
      <c r="AC69" s="20">
        <v>0</v>
      </c>
      <c r="AD69" s="20">
        <v>0</v>
      </c>
      <c r="AE69" s="20">
        <v>0</v>
      </c>
      <c r="AF69" s="47">
        <v>0</v>
      </c>
      <c r="AG69" s="47">
        <v>0</v>
      </c>
      <c r="AH69" s="20">
        <v>0</v>
      </c>
      <c r="AI69" s="20">
        <v>0</v>
      </c>
      <c r="AJ69" s="20">
        <v>0</v>
      </c>
      <c r="AK69" s="20">
        <v>0</v>
      </c>
      <c r="AL69" s="20">
        <v>0</v>
      </c>
      <c r="AM69" s="47">
        <v>0</v>
      </c>
      <c r="AN69" s="20">
        <v>0</v>
      </c>
      <c r="AO69" s="20">
        <v>0</v>
      </c>
      <c r="AP69" s="20">
        <v>0</v>
      </c>
      <c r="AQ69" s="20"/>
      <c r="AR69" s="47"/>
      <c r="AS69" s="20"/>
      <c r="AT69" s="20"/>
      <c r="AU69" s="47">
        <v>0</v>
      </c>
      <c r="AV69" s="20">
        <v>0</v>
      </c>
      <c r="AW69" s="20">
        <v>146378</v>
      </c>
      <c r="AX69" s="20">
        <v>30660</v>
      </c>
      <c r="AY69" s="20">
        <v>0</v>
      </c>
      <c r="AZ69" s="20">
        <v>115718</v>
      </c>
      <c r="BA69" s="20">
        <v>146378</v>
      </c>
      <c r="BB69" s="20">
        <v>146378</v>
      </c>
      <c r="BC69" s="20">
        <v>0</v>
      </c>
      <c r="BD69" s="20">
        <v>0</v>
      </c>
      <c r="BE69" s="47"/>
      <c r="BF69" s="47">
        <v>0</v>
      </c>
      <c r="BG69" s="20">
        <v>8517507.2300000004</v>
      </c>
    </row>
    <row r="70" spans="1:59" ht="11.75" customHeight="1">
      <c r="A70" s="18">
        <v>255085</v>
      </c>
      <c r="B70" s="19" t="s">
        <v>69</v>
      </c>
      <c r="C70" s="47">
        <v>0</v>
      </c>
      <c r="D70" s="20">
        <v>322890.25</v>
      </c>
      <c r="E70" s="20">
        <v>272025.2</v>
      </c>
      <c r="F70" s="20">
        <v>272025.2</v>
      </c>
      <c r="G70" s="20">
        <v>0</v>
      </c>
      <c r="H70" s="20">
        <v>0</v>
      </c>
      <c r="I70" s="20">
        <v>0</v>
      </c>
      <c r="J70" s="20">
        <v>0</v>
      </c>
      <c r="K70" s="20">
        <v>272025.2</v>
      </c>
      <c r="L70" s="20">
        <v>272025.2</v>
      </c>
      <c r="M70" s="20">
        <v>0</v>
      </c>
      <c r="N70" s="20">
        <v>0</v>
      </c>
      <c r="O70" s="20">
        <v>272025.2</v>
      </c>
      <c r="P70" s="20">
        <v>272025.2</v>
      </c>
      <c r="Q70" s="20">
        <v>0</v>
      </c>
      <c r="R70" s="20">
        <v>0</v>
      </c>
      <c r="S70" s="20">
        <v>260505.2</v>
      </c>
      <c r="T70" s="20">
        <v>0</v>
      </c>
      <c r="U70" s="20">
        <v>0</v>
      </c>
      <c r="V70" s="20">
        <v>11520</v>
      </c>
      <c r="W70" s="20">
        <v>0</v>
      </c>
      <c r="X70" s="20">
        <v>0</v>
      </c>
      <c r="Y70" s="20">
        <v>0</v>
      </c>
      <c r="Z70" s="20">
        <v>0</v>
      </c>
      <c r="AA70" s="20">
        <v>272025.2</v>
      </c>
      <c r="AB70" s="20">
        <v>0</v>
      </c>
      <c r="AC70" s="20">
        <v>0</v>
      </c>
      <c r="AD70" s="20">
        <v>0</v>
      </c>
      <c r="AE70" s="20">
        <v>0</v>
      </c>
      <c r="AF70" s="47">
        <v>0</v>
      </c>
      <c r="AG70" s="47">
        <v>0</v>
      </c>
      <c r="AH70" s="20">
        <v>0</v>
      </c>
      <c r="AI70" s="20">
        <v>0</v>
      </c>
      <c r="AJ70" s="20">
        <v>0</v>
      </c>
      <c r="AK70" s="20">
        <v>0</v>
      </c>
      <c r="AL70" s="20">
        <v>0</v>
      </c>
      <c r="AM70" s="47">
        <v>0</v>
      </c>
      <c r="AN70" s="20">
        <v>0</v>
      </c>
      <c r="AO70" s="20">
        <v>0</v>
      </c>
      <c r="AP70" s="20">
        <v>0</v>
      </c>
      <c r="AQ70" s="20"/>
      <c r="AR70" s="47"/>
      <c r="AS70" s="20"/>
      <c r="AT70" s="20"/>
      <c r="AU70" s="47">
        <v>0</v>
      </c>
      <c r="AV70" s="20">
        <v>0</v>
      </c>
      <c r="AW70" s="20">
        <v>0</v>
      </c>
      <c r="AX70" s="20">
        <v>0</v>
      </c>
      <c r="AY70" s="20">
        <v>0</v>
      </c>
      <c r="AZ70" s="20">
        <v>0</v>
      </c>
      <c r="BA70" s="20">
        <v>0</v>
      </c>
      <c r="BB70" s="20">
        <v>0</v>
      </c>
      <c r="BC70" s="20">
        <v>0</v>
      </c>
      <c r="BD70" s="20">
        <v>0</v>
      </c>
      <c r="BE70" s="47"/>
      <c r="BF70" s="47">
        <v>0</v>
      </c>
      <c r="BG70" s="20">
        <v>2830.5</v>
      </c>
    </row>
    <row r="71" spans="1:59" ht="11.75" customHeight="1">
      <c r="A71" s="18">
        <v>255087</v>
      </c>
      <c r="B71" s="19" t="s">
        <v>70</v>
      </c>
      <c r="C71" s="47">
        <v>119</v>
      </c>
      <c r="D71" s="20">
        <v>58746964.299999997</v>
      </c>
      <c r="E71" s="20">
        <v>58606109.600000001</v>
      </c>
      <c r="F71" s="20">
        <v>58606109.600000001</v>
      </c>
      <c r="G71" s="20">
        <v>0</v>
      </c>
      <c r="H71" s="20">
        <v>0</v>
      </c>
      <c r="I71" s="20">
        <v>0</v>
      </c>
      <c r="J71" s="20">
        <v>0</v>
      </c>
      <c r="K71" s="20">
        <v>58606109.600000001</v>
      </c>
      <c r="L71" s="20">
        <v>54397535.939999998</v>
      </c>
      <c r="M71" s="20">
        <v>4208573.66</v>
      </c>
      <c r="N71" s="20">
        <v>0</v>
      </c>
      <c r="O71" s="20">
        <v>58606109.600000001</v>
      </c>
      <c r="P71" s="20">
        <v>58606109.600000001</v>
      </c>
      <c r="Q71" s="20">
        <v>40711240.689999998</v>
      </c>
      <c r="R71" s="20">
        <v>0</v>
      </c>
      <c r="S71" s="20">
        <v>6437053.8300000001</v>
      </c>
      <c r="T71" s="20">
        <v>3785149.08</v>
      </c>
      <c r="U71" s="20">
        <v>0</v>
      </c>
      <c r="V71" s="20">
        <v>7672666</v>
      </c>
      <c r="W71" s="20">
        <v>0</v>
      </c>
      <c r="X71" s="20">
        <v>0</v>
      </c>
      <c r="Y71" s="20">
        <v>0</v>
      </c>
      <c r="Z71" s="20">
        <v>0</v>
      </c>
      <c r="AA71" s="20">
        <v>54397535.939999998</v>
      </c>
      <c r="AB71" s="20">
        <v>13269.02</v>
      </c>
      <c r="AC71" s="20">
        <v>27000</v>
      </c>
      <c r="AD71" s="20">
        <v>0</v>
      </c>
      <c r="AE71" s="20">
        <v>0</v>
      </c>
      <c r="AF71" s="47">
        <v>0</v>
      </c>
      <c r="AG71" s="47">
        <v>0</v>
      </c>
      <c r="AH71" s="20">
        <v>0</v>
      </c>
      <c r="AI71" s="20">
        <v>13269.02</v>
      </c>
      <c r="AJ71" s="20">
        <v>27000</v>
      </c>
      <c r="AK71" s="20">
        <v>0</v>
      </c>
      <c r="AL71" s="20">
        <v>0</v>
      </c>
      <c r="AM71" s="47">
        <v>0</v>
      </c>
      <c r="AN71" s="20">
        <v>0</v>
      </c>
      <c r="AO71" s="20">
        <v>13269.02</v>
      </c>
      <c r="AP71" s="20">
        <v>27000</v>
      </c>
      <c r="AQ71" s="20"/>
      <c r="AR71" s="47"/>
      <c r="AS71" s="20"/>
      <c r="AT71" s="20"/>
      <c r="AU71" s="47">
        <v>1</v>
      </c>
      <c r="AV71" s="20">
        <v>13269.02</v>
      </c>
      <c r="AW71" s="20">
        <v>726066.12</v>
      </c>
      <c r="AX71" s="20">
        <v>18201.400000000001</v>
      </c>
      <c r="AY71" s="20">
        <v>0</v>
      </c>
      <c r="AZ71" s="20">
        <v>707864.72</v>
      </c>
      <c r="BA71" s="20">
        <v>0</v>
      </c>
      <c r="BB71" s="20">
        <v>0</v>
      </c>
      <c r="BC71" s="20">
        <v>1</v>
      </c>
      <c r="BD71" s="20">
        <v>135310</v>
      </c>
      <c r="BE71" s="47"/>
      <c r="BF71" s="47">
        <v>0</v>
      </c>
      <c r="BG71" s="20">
        <v>35165138.039999999</v>
      </c>
    </row>
    <row r="72" spans="1:59" ht="11.75" customHeight="1">
      <c r="A72" s="18">
        <v>255088</v>
      </c>
      <c r="B72" s="19" t="s">
        <v>71</v>
      </c>
      <c r="C72" s="47">
        <v>129</v>
      </c>
      <c r="D72" s="20">
        <v>70468460.730000004</v>
      </c>
      <c r="E72" s="20">
        <v>70248652.950000003</v>
      </c>
      <c r="F72" s="20">
        <v>70248652.950000003</v>
      </c>
      <c r="G72" s="20">
        <v>0</v>
      </c>
      <c r="H72" s="20">
        <v>0</v>
      </c>
      <c r="I72" s="20">
        <v>0</v>
      </c>
      <c r="J72" s="20">
        <v>0</v>
      </c>
      <c r="K72" s="20">
        <v>70248652.950000003</v>
      </c>
      <c r="L72" s="20">
        <v>59347202.079999998</v>
      </c>
      <c r="M72" s="20">
        <v>10901450.869999999</v>
      </c>
      <c r="N72" s="20">
        <v>0</v>
      </c>
      <c r="O72" s="20">
        <v>70248652.950000003</v>
      </c>
      <c r="P72" s="20">
        <v>70248652.950000003</v>
      </c>
      <c r="Q72" s="20">
        <v>50610574.140000001</v>
      </c>
      <c r="R72" s="20">
        <v>0</v>
      </c>
      <c r="S72" s="20">
        <v>7600068.8399999999</v>
      </c>
      <c r="T72" s="20">
        <v>3800941.97</v>
      </c>
      <c r="U72" s="20">
        <v>0</v>
      </c>
      <c r="V72" s="20">
        <v>8237068</v>
      </c>
      <c r="W72" s="20">
        <v>0</v>
      </c>
      <c r="X72" s="20">
        <v>0</v>
      </c>
      <c r="Y72" s="20">
        <v>0</v>
      </c>
      <c r="Z72" s="20">
        <v>0</v>
      </c>
      <c r="AA72" s="20">
        <v>59347202.079999998</v>
      </c>
      <c r="AB72" s="20">
        <v>9952.9500000000007</v>
      </c>
      <c r="AC72" s="20">
        <v>54000</v>
      </c>
      <c r="AD72" s="20">
        <v>0</v>
      </c>
      <c r="AE72" s="20">
        <v>0</v>
      </c>
      <c r="AF72" s="47">
        <v>0</v>
      </c>
      <c r="AG72" s="47">
        <v>0</v>
      </c>
      <c r="AH72" s="20">
        <v>0</v>
      </c>
      <c r="AI72" s="20">
        <v>9952.9500000000007</v>
      </c>
      <c r="AJ72" s="20">
        <v>54000</v>
      </c>
      <c r="AK72" s="20">
        <v>0</v>
      </c>
      <c r="AL72" s="20">
        <v>0</v>
      </c>
      <c r="AM72" s="47">
        <v>0</v>
      </c>
      <c r="AN72" s="20">
        <v>0</v>
      </c>
      <c r="AO72" s="20">
        <v>9952.9500000000007</v>
      </c>
      <c r="AP72" s="20">
        <v>54000</v>
      </c>
      <c r="AQ72" s="20"/>
      <c r="AR72" s="47"/>
      <c r="AS72" s="20"/>
      <c r="AT72" s="20"/>
      <c r="AU72" s="47">
        <v>2</v>
      </c>
      <c r="AV72" s="20">
        <v>4976.4799999999996</v>
      </c>
      <c r="AW72" s="20">
        <v>1320524.95</v>
      </c>
      <c r="AX72" s="20">
        <v>555778</v>
      </c>
      <c r="AY72" s="20">
        <v>0</v>
      </c>
      <c r="AZ72" s="20">
        <v>764746.95</v>
      </c>
      <c r="BA72" s="20">
        <v>1320524.95</v>
      </c>
      <c r="BB72" s="20">
        <v>1320524.95</v>
      </c>
      <c r="BC72" s="20">
        <v>2</v>
      </c>
      <c r="BD72" s="20">
        <v>424149.74</v>
      </c>
      <c r="BE72" s="47"/>
      <c r="BF72" s="47">
        <v>0</v>
      </c>
      <c r="BG72" s="20">
        <v>44614803.479999997</v>
      </c>
    </row>
    <row r="73" spans="1:59" ht="11.75" customHeight="1">
      <c r="A73" s="18">
        <v>255089</v>
      </c>
      <c r="B73" s="19" t="s">
        <v>72</v>
      </c>
      <c r="C73" s="47">
        <v>28</v>
      </c>
      <c r="D73" s="20">
        <v>18333268.640000001</v>
      </c>
      <c r="E73" s="20">
        <v>18333268.640000001</v>
      </c>
      <c r="F73" s="20">
        <v>18333268.640000001</v>
      </c>
      <c r="G73" s="20">
        <v>0</v>
      </c>
      <c r="H73" s="20">
        <v>0</v>
      </c>
      <c r="I73" s="20">
        <v>0</v>
      </c>
      <c r="J73" s="20">
        <v>0</v>
      </c>
      <c r="K73" s="20">
        <v>18333268.640000001</v>
      </c>
      <c r="L73" s="20">
        <v>17287210.640000001</v>
      </c>
      <c r="M73" s="20">
        <v>1046058</v>
      </c>
      <c r="N73" s="20">
        <v>0</v>
      </c>
      <c r="O73" s="20">
        <v>18333268.640000001</v>
      </c>
      <c r="P73" s="20">
        <v>18333268.640000001</v>
      </c>
      <c r="Q73" s="20">
        <v>11470230.59</v>
      </c>
      <c r="R73" s="20">
        <v>0</v>
      </c>
      <c r="S73" s="20">
        <v>3868410.61</v>
      </c>
      <c r="T73" s="20">
        <v>970807.44</v>
      </c>
      <c r="U73" s="20">
        <v>0</v>
      </c>
      <c r="V73" s="20">
        <v>2023820</v>
      </c>
      <c r="W73" s="20">
        <v>0</v>
      </c>
      <c r="X73" s="20">
        <v>0</v>
      </c>
      <c r="Y73" s="20">
        <v>0</v>
      </c>
      <c r="Z73" s="20">
        <v>0</v>
      </c>
      <c r="AA73" s="20">
        <v>17287210.640000001</v>
      </c>
      <c r="AB73" s="20">
        <v>54000</v>
      </c>
      <c r="AC73" s="20">
        <v>54000</v>
      </c>
      <c r="AD73" s="20">
        <v>0</v>
      </c>
      <c r="AE73" s="20">
        <v>0</v>
      </c>
      <c r="AF73" s="47">
        <v>0</v>
      </c>
      <c r="AG73" s="47">
        <v>0</v>
      </c>
      <c r="AH73" s="20">
        <v>0</v>
      </c>
      <c r="AI73" s="20">
        <v>54000</v>
      </c>
      <c r="AJ73" s="20">
        <v>54000</v>
      </c>
      <c r="AK73" s="20">
        <v>0</v>
      </c>
      <c r="AL73" s="20">
        <v>0</v>
      </c>
      <c r="AM73" s="47">
        <v>0</v>
      </c>
      <c r="AN73" s="20">
        <v>0</v>
      </c>
      <c r="AO73" s="20">
        <v>54000</v>
      </c>
      <c r="AP73" s="20">
        <v>54000</v>
      </c>
      <c r="AQ73" s="20"/>
      <c r="AR73" s="47"/>
      <c r="AS73" s="20"/>
      <c r="AT73" s="20"/>
      <c r="AU73" s="47">
        <v>2</v>
      </c>
      <c r="AV73" s="20">
        <v>27000</v>
      </c>
      <c r="AW73" s="20">
        <v>375403.02</v>
      </c>
      <c r="AX73" s="20">
        <v>0</v>
      </c>
      <c r="AY73" s="20">
        <v>0</v>
      </c>
      <c r="AZ73" s="20">
        <v>375403.02</v>
      </c>
      <c r="BA73" s="20">
        <v>0</v>
      </c>
      <c r="BB73" s="20">
        <v>0</v>
      </c>
      <c r="BC73" s="20">
        <v>2</v>
      </c>
      <c r="BD73" s="20">
        <v>1040965</v>
      </c>
      <c r="BE73" s="47"/>
      <c r="BF73" s="47">
        <v>0</v>
      </c>
      <c r="BG73" s="20">
        <v>7796783.2599999998</v>
      </c>
    </row>
    <row r="74" spans="1:59" ht="11.75" customHeight="1">
      <c r="A74" s="18">
        <v>255090</v>
      </c>
      <c r="B74" s="19" t="s">
        <v>73</v>
      </c>
      <c r="C74" s="47">
        <v>40</v>
      </c>
      <c r="D74" s="20">
        <v>27464018.149999999</v>
      </c>
      <c r="E74" s="20">
        <v>26621704.780000001</v>
      </c>
      <c r="F74" s="20">
        <v>24364425.149999999</v>
      </c>
      <c r="G74" s="20">
        <v>0</v>
      </c>
      <c r="H74" s="20">
        <v>2257279.63</v>
      </c>
      <c r="I74" s="20">
        <v>0</v>
      </c>
      <c r="J74" s="20">
        <v>0</v>
      </c>
      <c r="K74" s="20">
        <v>24407060.440000001</v>
      </c>
      <c r="L74" s="20">
        <v>19152181.690000001</v>
      </c>
      <c r="M74" s="20">
        <v>5212243.46</v>
      </c>
      <c r="N74" s="20">
        <v>42635.29</v>
      </c>
      <c r="O74" s="20">
        <v>24364425.149999999</v>
      </c>
      <c r="P74" s="20">
        <v>24364425.149999999</v>
      </c>
      <c r="Q74" s="20">
        <v>17578779.73</v>
      </c>
      <c r="R74" s="20">
        <v>0</v>
      </c>
      <c r="S74" s="20">
        <v>3167640.24</v>
      </c>
      <c r="T74" s="20">
        <v>1327890.18</v>
      </c>
      <c r="U74" s="20">
        <v>0</v>
      </c>
      <c r="V74" s="20">
        <v>2290115</v>
      </c>
      <c r="W74" s="20">
        <v>0</v>
      </c>
      <c r="X74" s="20">
        <v>0</v>
      </c>
      <c r="Y74" s="20">
        <v>0</v>
      </c>
      <c r="Z74" s="20">
        <v>0</v>
      </c>
      <c r="AA74" s="20">
        <v>19152181.690000001</v>
      </c>
      <c r="AB74" s="20">
        <v>16445.14</v>
      </c>
      <c r="AC74" s="20">
        <v>27000</v>
      </c>
      <c r="AD74" s="20">
        <v>0</v>
      </c>
      <c r="AE74" s="20">
        <v>0</v>
      </c>
      <c r="AF74" s="47">
        <v>0</v>
      </c>
      <c r="AG74" s="47">
        <v>0</v>
      </c>
      <c r="AH74" s="20">
        <v>0</v>
      </c>
      <c r="AI74" s="20">
        <v>16445.14</v>
      </c>
      <c r="AJ74" s="20">
        <v>27000</v>
      </c>
      <c r="AK74" s="20">
        <v>0</v>
      </c>
      <c r="AL74" s="20">
        <v>0</v>
      </c>
      <c r="AM74" s="47">
        <v>0</v>
      </c>
      <c r="AN74" s="20">
        <v>0</v>
      </c>
      <c r="AO74" s="20">
        <v>16445.14</v>
      </c>
      <c r="AP74" s="20">
        <v>27000</v>
      </c>
      <c r="AQ74" s="20"/>
      <c r="AR74" s="47"/>
      <c r="AS74" s="20"/>
      <c r="AT74" s="20"/>
      <c r="AU74" s="47">
        <v>1</v>
      </c>
      <c r="AV74" s="20">
        <v>16445.14</v>
      </c>
      <c r="AW74" s="20">
        <v>360334.74</v>
      </c>
      <c r="AX74" s="20">
        <v>22040</v>
      </c>
      <c r="AY74" s="20">
        <v>0</v>
      </c>
      <c r="AZ74" s="20">
        <v>338294.74</v>
      </c>
      <c r="BA74" s="20">
        <v>357389.9</v>
      </c>
      <c r="BB74" s="20">
        <v>357389.9</v>
      </c>
      <c r="BC74" s="20">
        <v>1</v>
      </c>
      <c r="BD74" s="20">
        <v>144330</v>
      </c>
      <c r="BE74" s="47"/>
      <c r="BF74" s="47">
        <v>0</v>
      </c>
      <c r="BG74" s="20">
        <v>13050833.33</v>
      </c>
    </row>
    <row r="75" spans="1:59" ht="11.75" customHeight="1">
      <c r="A75" s="18">
        <v>255091</v>
      </c>
      <c r="B75" s="19" t="s">
        <v>74</v>
      </c>
      <c r="C75" s="47">
        <v>29</v>
      </c>
      <c r="D75" s="20">
        <v>19906262.57</v>
      </c>
      <c r="E75" s="20">
        <v>19906262.57</v>
      </c>
      <c r="F75" s="20">
        <v>18384501.350000001</v>
      </c>
      <c r="G75" s="20">
        <v>0</v>
      </c>
      <c r="H75" s="20">
        <v>1521761.22</v>
      </c>
      <c r="I75" s="20">
        <v>0</v>
      </c>
      <c r="J75" s="20">
        <v>0</v>
      </c>
      <c r="K75" s="20">
        <v>18416409.879999999</v>
      </c>
      <c r="L75" s="20">
        <v>13422472.779999999</v>
      </c>
      <c r="M75" s="20">
        <v>4962028.57</v>
      </c>
      <c r="N75" s="20">
        <v>31908.53</v>
      </c>
      <c r="O75" s="20">
        <v>18384501.350000001</v>
      </c>
      <c r="P75" s="20">
        <v>18384501.350000001</v>
      </c>
      <c r="Q75" s="20">
        <v>14218917.42</v>
      </c>
      <c r="R75" s="20">
        <v>0</v>
      </c>
      <c r="S75" s="20">
        <v>1676257.98</v>
      </c>
      <c r="T75" s="20">
        <v>829085.95</v>
      </c>
      <c r="U75" s="20">
        <v>0</v>
      </c>
      <c r="V75" s="20">
        <v>1660240</v>
      </c>
      <c r="W75" s="20">
        <v>0</v>
      </c>
      <c r="X75" s="20">
        <v>0</v>
      </c>
      <c r="Y75" s="20">
        <v>0</v>
      </c>
      <c r="Z75" s="20">
        <v>0</v>
      </c>
      <c r="AA75" s="20">
        <v>13422472.779999999</v>
      </c>
      <c r="AB75" s="20">
        <v>5189.6499999999996</v>
      </c>
      <c r="AC75" s="20">
        <v>27000</v>
      </c>
      <c r="AD75" s="20">
        <v>0</v>
      </c>
      <c r="AE75" s="20">
        <v>0</v>
      </c>
      <c r="AF75" s="47">
        <v>0</v>
      </c>
      <c r="AG75" s="47">
        <v>0</v>
      </c>
      <c r="AH75" s="20">
        <v>0</v>
      </c>
      <c r="AI75" s="20">
        <v>5189.6499999999996</v>
      </c>
      <c r="AJ75" s="20">
        <v>27000</v>
      </c>
      <c r="AK75" s="20">
        <v>0</v>
      </c>
      <c r="AL75" s="20">
        <v>0</v>
      </c>
      <c r="AM75" s="47">
        <v>0</v>
      </c>
      <c r="AN75" s="20">
        <v>0</v>
      </c>
      <c r="AO75" s="20">
        <v>5189.6499999999996</v>
      </c>
      <c r="AP75" s="20">
        <v>27000</v>
      </c>
      <c r="AQ75" s="20"/>
      <c r="AR75" s="47"/>
      <c r="AS75" s="20"/>
      <c r="AT75" s="20"/>
      <c r="AU75" s="47">
        <v>1</v>
      </c>
      <c r="AV75" s="20">
        <v>5189.6499999999996</v>
      </c>
      <c r="AW75" s="20">
        <v>838993.89</v>
      </c>
      <c r="AX75" s="20">
        <v>8000</v>
      </c>
      <c r="AY75" s="20">
        <v>0</v>
      </c>
      <c r="AZ75" s="20">
        <v>830993.89</v>
      </c>
      <c r="BA75" s="20">
        <v>0</v>
      </c>
      <c r="BB75" s="20">
        <v>0</v>
      </c>
      <c r="BC75" s="20">
        <v>1</v>
      </c>
      <c r="BD75" s="20">
        <v>136573</v>
      </c>
      <c r="BE75" s="47"/>
      <c r="BF75" s="47">
        <v>1</v>
      </c>
      <c r="BG75" s="20">
        <v>30441676.780000001</v>
      </c>
    </row>
    <row r="76" spans="1:59" ht="11.75" customHeight="1">
      <c r="A76" s="18">
        <v>255092</v>
      </c>
      <c r="B76" s="19" t="s">
        <v>75</v>
      </c>
      <c r="C76" s="47">
        <v>18</v>
      </c>
      <c r="D76" s="20">
        <v>10595989.93</v>
      </c>
      <c r="E76" s="20">
        <v>10584959.640000001</v>
      </c>
      <c r="F76" s="20">
        <v>9704899.6400000006</v>
      </c>
      <c r="G76" s="20">
        <v>0</v>
      </c>
      <c r="H76" s="20">
        <v>880060</v>
      </c>
      <c r="I76" s="20">
        <v>0</v>
      </c>
      <c r="J76" s="20">
        <v>0</v>
      </c>
      <c r="K76" s="20">
        <v>9713468.6600000001</v>
      </c>
      <c r="L76" s="20">
        <v>8263773.4800000004</v>
      </c>
      <c r="M76" s="20">
        <v>1441126.16</v>
      </c>
      <c r="N76" s="20">
        <v>8569.02</v>
      </c>
      <c r="O76" s="20">
        <v>9704899.6400000006</v>
      </c>
      <c r="P76" s="20">
        <v>9704899.6400000006</v>
      </c>
      <c r="Q76" s="20">
        <v>7140626.5599999996</v>
      </c>
      <c r="R76" s="20">
        <v>0</v>
      </c>
      <c r="S76" s="20">
        <v>982460.13</v>
      </c>
      <c r="T76" s="20">
        <v>535890.94999999995</v>
      </c>
      <c r="U76" s="20">
        <v>0</v>
      </c>
      <c r="V76" s="20">
        <v>1045922</v>
      </c>
      <c r="W76" s="20">
        <v>0</v>
      </c>
      <c r="X76" s="20">
        <v>0</v>
      </c>
      <c r="Y76" s="20">
        <v>0</v>
      </c>
      <c r="Z76" s="20">
        <v>0</v>
      </c>
      <c r="AA76" s="20">
        <v>8263773.4800000004</v>
      </c>
      <c r="AB76" s="20">
        <v>0</v>
      </c>
      <c r="AC76" s="20">
        <v>0</v>
      </c>
      <c r="AD76" s="20">
        <v>0</v>
      </c>
      <c r="AE76" s="20">
        <v>0</v>
      </c>
      <c r="AF76" s="47">
        <v>0</v>
      </c>
      <c r="AG76" s="47">
        <v>0</v>
      </c>
      <c r="AH76" s="20">
        <v>0</v>
      </c>
      <c r="AI76" s="20">
        <v>0</v>
      </c>
      <c r="AJ76" s="20">
        <v>0</v>
      </c>
      <c r="AK76" s="20">
        <v>0</v>
      </c>
      <c r="AL76" s="20">
        <v>0</v>
      </c>
      <c r="AM76" s="47">
        <v>0</v>
      </c>
      <c r="AN76" s="20">
        <v>0</v>
      </c>
      <c r="AO76" s="20">
        <v>0</v>
      </c>
      <c r="AP76" s="20">
        <v>0</v>
      </c>
      <c r="AQ76" s="20"/>
      <c r="AR76" s="47"/>
      <c r="AS76" s="20"/>
      <c r="AT76" s="20"/>
      <c r="AU76" s="47">
        <v>0</v>
      </c>
      <c r="AV76" s="20">
        <v>0</v>
      </c>
      <c r="AW76" s="20">
        <v>62100</v>
      </c>
      <c r="AX76" s="20">
        <v>0</v>
      </c>
      <c r="AY76" s="20">
        <v>0</v>
      </c>
      <c r="AZ76" s="20">
        <v>62100</v>
      </c>
      <c r="BA76" s="20">
        <v>62100</v>
      </c>
      <c r="BB76" s="20">
        <v>62100</v>
      </c>
      <c r="BC76" s="20">
        <v>0</v>
      </c>
      <c r="BD76" s="20">
        <v>0</v>
      </c>
      <c r="BE76" s="47"/>
      <c r="BF76" s="47">
        <v>0</v>
      </c>
      <c r="BG76" s="20">
        <v>4004321.81</v>
      </c>
    </row>
    <row r="77" spans="1:59" ht="11.75" customHeight="1">
      <c r="A77" s="18">
        <v>255093</v>
      </c>
      <c r="B77" s="19" t="s">
        <v>76</v>
      </c>
      <c r="C77" s="47">
        <v>24</v>
      </c>
      <c r="D77" s="20">
        <v>13993015.41</v>
      </c>
      <c r="E77" s="20">
        <v>13872696.859999999</v>
      </c>
      <c r="F77" s="20">
        <v>12674692.640000001</v>
      </c>
      <c r="G77" s="20">
        <v>0</v>
      </c>
      <c r="H77" s="20">
        <v>1198004.22</v>
      </c>
      <c r="I77" s="20">
        <v>0</v>
      </c>
      <c r="J77" s="20">
        <v>0</v>
      </c>
      <c r="K77" s="20">
        <v>12695905.060000001</v>
      </c>
      <c r="L77" s="20">
        <v>10307003.310000001</v>
      </c>
      <c r="M77" s="20">
        <v>2367689.33</v>
      </c>
      <c r="N77" s="20">
        <v>21212.42</v>
      </c>
      <c r="O77" s="20">
        <v>12674692.640000001</v>
      </c>
      <c r="P77" s="20">
        <v>12674692.640000001</v>
      </c>
      <c r="Q77" s="20">
        <v>9386828.5899999999</v>
      </c>
      <c r="R77" s="20">
        <v>0</v>
      </c>
      <c r="S77" s="20">
        <v>1261684.8799999999</v>
      </c>
      <c r="T77" s="20">
        <v>719669.17</v>
      </c>
      <c r="U77" s="20">
        <v>0</v>
      </c>
      <c r="V77" s="20">
        <v>1306510</v>
      </c>
      <c r="W77" s="20">
        <v>0</v>
      </c>
      <c r="X77" s="20">
        <v>0</v>
      </c>
      <c r="Y77" s="20">
        <v>0</v>
      </c>
      <c r="Z77" s="20">
        <v>0</v>
      </c>
      <c r="AA77" s="20">
        <v>10307003.310000001</v>
      </c>
      <c r="AB77" s="20">
        <v>0</v>
      </c>
      <c r="AC77" s="20">
        <v>0</v>
      </c>
      <c r="AD77" s="20">
        <v>0</v>
      </c>
      <c r="AE77" s="20">
        <v>0</v>
      </c>
      <c r="AF77" s="47">
        <v>0</v>
      </c>
      <c r="AG77" s="47">
        <v>0</v>
      </c>
      <c r="AH77" s="20">
        <v>0</v>
      </c>
      <c r="AI77" s="20">
        <v>0</v>
      </c>
      <c r="AJ77" s="20">
        <v>0</v>
      </c>
      <c r="AK77" s="20">
        <v>0</v>
      </c>
      <c r="AL77" s="20">
        <v>0</v>
      </c>
      <c r="AM77" s="47">
        <v>0</v>
      </c>
      <c r="AN77" s="20">
        <v>0</v>
      </c>
      <c r="AO77" s="20">
        <v>0</v>
      </c>
      <c r="AP77" s="20">
        <v>0</v>
      </c>
      <c r="AQ77" s="20"/>
      <c r="AR77" s="47"/>
      <c r="AS77" s="20"/>
      <c r="AT77" s="20"/>
      <c r="AU77" s="47">
        <v>0</v>
      </c>
      <c r="AV77" s="20">
        <v>0</v>
      </c>
      <c r="AW77" s="20">
        <v>184600</v>
      </c>
      <c r="AX77" s="20">
        <v>0</v>
      </c>
      <c r="AY77" s="20">
        <v>0</v>
      </c>
      <c r="AZ77" s="20">
        <v>184600</v>
      </c>
      <c r="BA77" s="20">
        <v>0</v>
      </c>
      <c r="BB77" s="20">
        <v>0</v>
      </c>
      <c r="BC77" s="20">
        <v>0</v>
      </c>
      <c r="BD77" s="20">
        <v>0</v>
      </c>
      <c r="BE77" s="47"/>
      <c r="BF77" s="47">
        <v>0</v>
      </c>
      <c r="BG77" s="20">
        <v>20677639.059999999</v>
      </c>
    </row>
    <row r="78" spans="1:59" ht="11.75" customHeight="1">
      <c r="A78" s="18">
        <v>255094</v>
      </c>
      <c r="B78" s="19" t="s">
        <v>77</v>
      </c>
      <c r="C78" s="47">
        <v>17</v>
      </c>
      <c r="D78" s="20">
        <v>9123585.1500000004</v>
      </c>
      <c r="E78" s="20">
        <v>8893772.6099999994</v>
      </c>
      <c r="F78" s="20">
        <v>8385085.9199999999</v>
      </c>
      <c r="G78" s="20">
        <v>0</v>
      </c>
      <c r="H78" s="20">
        <v>508686.69</v>
      </c>
      <c r="I78" s="20">
        <v>0</v>
      </c>
      <c r="J78" s="20">
        <v>0</v>
      </c>
      <c r="K78" s="20">
        <v>8405090.9199999999</v>
      </c>
      <c r="L78" s="20">
        <v>7147389.7400000002</v>
      </c>
      <c r="M78" s="20">
        <v>1237696.18</v>
      </c>
      <c r="N78" s="20">
        <v>20005</v>
      </c>
      <c r="O78" s="20">
        <v>8385085.9199999999</v>
      </c>
      <c r="P78" s="20">
        <v>8385085.9199999999</v>
      </c>
      <c r="Q78" s="20">
        <v>6054949.4900000002</v>
      </c>
      <c r="R78" s="20">
        <v>0</v>
      </c>
      <c r="S78" s="20">
        <v>954954.03</v>
      </c>
      <c r="T78" s="20">
        <v>444417.4</v>
      </c>
      <c r="U78" s="20">
        <v>0</v>
      </c>
      <c r="V78" s="20">
        <v>930765</v>
      </c>
      <c r="W78" s="20">
        <v>0</v>
      </c>
      <c r="X78" s="20">
        <v>0</v>
      </c>
      <c r="Y78" s="20">
        <v>0</v>
      </c>
      <c r="Z78" s="20">
        <v>0</v>
      </c>
      <c r="AA78" s="20">
        <v>7147389.7400000002</v>
      </c>
      <c r="AB78" s="20">
        <v>0</v>
      </c>
      <c r="AC78" s="20">
        <v>0</v>
      </c>
      <c r="AD78" s="20">
        <v>0</v>
      </c>
      <c r="AE78" s="20">
        <v>0</v>
      </c>
      <c r="AF78" s="47">
        <v>0</v>
      </c>
      <c r="AG78" s="47">
        <v>0</v>
      </c>
      <c r="AH78" s="20">
        <v>0</v>
      </c>
      <c r="AI78" s="20">
        <v>0</v>
      </c>
      <c r="AJ78" s="20">
        <v>0</v>
      </c>
      <c r="AK78" s="20">
        <v>0</v>
      </c>
      <c r="AL78" s="20">
        <v>0</v>
      </c>
      <c r="AM78" s="47">
        <v>0</v>
      </c>
      <c r="AN78" s="20">
        <v>0</v>
      </c>
      <c r="AO78" s="20">
        <v>0</v>
      </c>
      <c r="AP78" s="20">
        <v>0</v>
      </c>
      <c r="AQ78" s="20"/>
      <c r="AR78" s="47"/>
      <c r="AS78" s="20"/>
      <c r="AT78" s="20"/>
      <c r="AU78" s="47">
        <v>0</v>
      </c>
      <c r="AV78" s="20">
        <v>0</v>
      </c>
      <c r="AW78" s="20">
        <v>120000</v>
      </c>
      <c r="AX78" s="20">
        <v>0</v>
      </c>
      <c r="AY78" s="20">
        <v>0</v>
      </c>
      <c r="AZ78" s="20">
        <v>120000</v>
      </c>
      <c r="BA78" s="20">
        <v>0</v>
      </c>
      <c r="BB78" s="20">
        <v>0</v>
      </c>
      <c r="BC78" s="20">
        <v>0</v>
      </c>
      <c r="BD78" s="20">
        <v>0</v>
      </c>
      <c r="BE78" s="47"/>
      <c r="BF78" s="47">
        <v>0</v>
      </c>
      <c r="BG78" s="20">
        <v>4571077.87</v>
      </c>
    </row>
    <row r="79" spans="1:59" ht="11.75" customHeight="1">
      <c r="A79" s="18">
        <v>255095</v>
      </c>
      <c r="B79" s="19" t="s">
        <v>78</v>
      </c>
      <c r="C79" s="47">
        <v>19</v>
      </c>
      <c r="D79" s="20">
        <v>9909140.9499999993</v>
      </c>
      <c r="E79" s="20">
        <v>9779997.1300000008</v>
      </c>
      <c r="F79" s="20">
        <v>9154836.5</v>
      </c>
      <c r="G79" s="20">
        <v>0</v>
      </c>
      <c r="H79" s="20">
        <v>625160.63</v>
      </c>
      <c r="I79" s="20">
        <v>0</v>
      </c>
      <c r="J79" s="20">
        <v>0</v>
      </c>
      <c r="K79" s="20">
        <v>9162902.3200000003</v>
      </c>
      <c r="L79" s="20">
        <v>7954376.5</v>
      </c>
      <c r="M79" s="20">
        <v>1200460</v>
      </c>
      <c r="N79" s="20">
        <v>8065.82</v>
      </c>
      <c r="O79" s="20">
        <v>9154836.5</v>
      </c>
      <c r="P79" s="20">
        <v>9154836.5</v>
      </c>
      <c r="Q79" s="20">
        <v>6438692.0700000003</v>
      </c>
      <c r="R79" s="20">
        <v>0</v>
      </c>
      <c r="S79" s="20">
        <v>1219721.8799999999</v>
      </c>
      <c r="T79" s="20">
        <v>484011.55</v>
      </c>
      <c r="U79" s="20">
        <v>0</v>
      </c>
      <c r="V79" s="20">
        <v>1012411</v>
      </c>
      <c r="W79" s="20">
        <v>0</v>
      </c>
      <c r="X79" s="20">
        <v>0</v>
      </c>
      <c r="Y79" s="20">
        <v>0</v>
      </c>
      <c r="Z79" s="20">
        <v>0</v>
      </c>
      <c r="AA79" s="20">
        <v>7954376.5</v>
      </c>
      <c r="AB79" s="20">
        <v>0</v>
      </c>
      <c r="AC79" s="20">
        <v>0</v>
      </c>
      <c r="AD79" s="20">
        <v>0</v>
      </c>
      <c r="AE79" s="20">
        <v>0</v>
      </c>
      <c r="AF79" s="47">
        <v>0</v>
      </c>
      <c r="AG79" s="47">
        <v>0</v>
      </c>
      <c r="AH79" s="20">
        <v>0</v>
      </c>
      <c r="AI79" s="20">
        <v>0</v>
      </c>
      <c r="AJ79" s="20">
        <v>0</v>
      </c>
      <c r="AK79" s="20">
        <v>0</v>
      </c>
      <c r="AL79" s="20">
        <v>0</v>
      </c>
      <c r="AM79" s="47">
        <v>0</v>
      </c>
      <c r="AN79" s="20">
        <v>0</v>
      </c>
      <c r="AO79" s="20">
        <v>0</v>
      </c>
      <c r="AP79" s="20">
        <v>0</v>
      </c>
      <c r="AQ79" s="20"/>
      <c r="AR79" s="47"/>
      <c r="AS79" s="20"/>
      <c r="AT79" s="20"/>
      <c r="AU79" s="47">
        <v>0</v>
      </c>
      <c r="AV79" s="20">
        <v>0</v>
      </c>
      <c r="AW79" s="20">
        <v>155040</v>
      </c>
      <c r="AX79" s="20">
        <v>0</v>
      </c>
      <c r="AY79" s="20">
        <v>0</v>
      </c>
      <c r="AZ79" s="20">
        <v>155040</v>
      </c>
      <c r="BA79" s="20">
        <v>0</v>
      </c>
      <c r="BB79" s="20">
        <v>0</v>
      </c>
      <c r="BC79" s="20">
        <v>0</v>
      </c>
      <c r="BD79" s="20">
        <v>0</v>
      </c>
      <c r="BE79" s="47"/>
      <c r="BF79" s="47">
        <v>0</v>
      </c>
      <c r="BG79" s="20">
        <v>2876885.97</v>
      </c>
    </row>
    <row r="80" spans="1:59" ht="11.75" customHeight="1">
      <c r="A80" s="18">
        <v>255096</v>
      </c>
      <c r="B80" s="19" t="s">
        <v>79</v>
      </c>
      <c r="C80" s="47">
        <v>23</v>
      </c>
      <c r="D80" s="20">
        <v>19095283.09</v>
      </c>
      <c r="E80" s="20">
        <v>18786073.32</v>
      </c>
      <c r="F80" s="20">
        <v>16367108.32</v>
      </c>
      <c r="G80" s="20">
        <v>0</v>
      </c>
      <c r="H80" s="20">
        <v>2418965</v>
      </c>
      <c r="I80" s="20">
        <v>0</v>
      </c>
      <c r="J80" s="20">
        <v>0</v>
      </c>
      <c r="K80" s="20">
        <v>16413275.59</v>
      </c>
      <c r="L80" s="20">
        <v>9805902.5299999993</v>
      </c>
      <c r="M80" s="20">
        <v>6561205.79</v>
      </c>
      <c r="N80" s="20">
        <v>46167.27</v>
      </c>
      <c r="O80" s="20">
        <v>16367108.32</v>
      </c>
      <c r="P80" s="20">
        <v>16367108.32</v>
      </c>
      <c r="Q80" s="20">
        <v>13110036.960000001</v>
      </c>
      <c r="R80" s="20">
        <v>0</v>
      </c>
      <c r="S80" s="20">
        <v>1369862.3</v>
      </c>
      <c r="T80" s="20">
        <v>638733.06000000006</v>
      </c>
      <c r="U80" s="20">
        <v>0</v>
      </c>
      <c r="V80" s="20">
        <v>1248476</v>
      </c>
      <c r="W80" s="20">
        <v>0</v>
      </c>
      <c r="X80" s="20">
        <v>0</v>
      </c>
      <c r="Y80" s="20">
        <v>0</v>
      </c>
      <c r="Z80" s="20">
        <v>0</v>
      </c>
      <c r="AA80" s="20">
        <v>9805902.5299999993</v>
      </c>
      <c r="AB80" s="20">
        <v>0</v>
      </c>
      <c r="AC80" s="20">
        <v>0</v>
      </c>
      <c r="AD80" s="20">
        <v>0</v>
      </c>
      <c r="AE80" s="20">
        <v>0</v>
      </c>
      <c r="AF80" s="47">
        <v>0</v>
      </c>
      <c r="AG80" s="47">
        <v>0</v>
      </c>
      <c r="AH80" s="20">
        <v>0</v>
      </c>
      <c r="AI80" s="20">
        <v>0</v>
      </c>
      <c r="AJ80" s="20">
        <v>0</v>
      </c>
      <c r="AK80" s="20">
        <v>0</v>
      </c>
      <c r="AL80" s="20">
        <v>0</v>
      </c>
      <c r="AM80" s="47">
        <v>0</v>
      </c>
      <c r="AN80" s="20">
        <v>0</v>
      </c>
      <c r="AO80" s="20">
        <v>0</v>
      </c>
      <c r="AP80" s="20">
        <v>0</v>
      </c>
      <c r="AQ80" s="20"/>
      <c r="AR80" s="47"/>
      <c r="AS80" s="20"/>
      <c r="AT80" s="20"/>
      <c r="AU80" s="47">
        <v>0</v>
      </c>
      <c r="AV80" s="20">
        <v>0</v>
      </c>
      <c r="AW80" s="20">
        <v>148237.5</v>
      </c>
      <c r="AX80" s="20">
        <v>0</v>
      </c>
      <c r="AY80" s="20">
        <v>0</v>
      </c>
      <c r="AZ80" s="20">
        <v>148237.5</v>
      </c>
      <c r="BA80" s="20">
        <v>0</v>
      </c>
      <c r="BB80" s="20">
        <v>0</v>
      </c>
      <c r="BC80" s="20">
        <v>0</v>
      </c>
      <c r="BD80" s="20">
        <v>0</v>
      </c>
      <c r="BE80" s="47"/>
      <c r="BF80" s="47">
        <v>0</v>
      </c>
      <c r="BG80" s="20">
        <v>3012600.63</v>
      </c>
    </row>
    <row r="81" spans="1:59" ht="11.75" customHeight="1">
      <c r="A81" s="18">
        <v>255097</v>
      </c>
      <c r="B81" s="19" t="s">
        <v>80</v>
      </c>
      <c r="C81" s="47">
        <v>146</v>
      </c>
      <c r="D81" s="20">
        <v>113394037.11</v>
      </c>
      <c r="E81" s="20">
        <v>110521841.17</v>
      </c>
      <c r="F81" s="20">
        <v>110521841.17</v>
      </c>
      <c r="G81" s="20">
        <v>0</v>
      </c>
      <c r="H81" s="20">
        <v>0</v>
      </c>
      <c r="I81" s="20">
        <v>0</v>
      </c>
      <c r="J81" s="20">
        <v>0</v>
      </c>
      <c r="K81" s="20">
        <v>110521841.17</v>
      </c>
      <c r="L81" s="20">
        <v>93012481.060000002</v>
      </c>
      <c r="M81" s="20">
        <v>17509360.109999999</v>
      </c>
      <c r="N81" s="20">
        <v>0</v>
      </c>
      <c r="O81" s="20">
        <v>110521841.17</v>
      </c>
      <c r="P81" s="20">
        <v>110521841.17</v>
      </c>
      <c r="Q81" s="20">
        <v>74182494.709999993</v>
      </c>
      <c r="R81" s="20">
        <v>0</v>
      </c>
      <c r="S81" s="20">
        <v>20125207.66</v>
      </c>
      <c r="T81" s="20">
        <v>6122569.7999999998</v>
      </c>
      <c r="U81" s="20">
        <v>0</v>
      </c>
      <c r="V81" s="20">
        <v>10091569</v>
      </c>
      <c r="W81" s="20">
        <v>0</v>
      </c>
      <c r="X81" s="20">
        <v>0</v>
      </c>
      <c r="Y81" s="20">
        <v>0</v>
      </c>
      <c r="Z81" s="20">
        <v>0</v>
      </c>
      <c r="AA81" s="20">
        <v>93012481.060000002</v>
      </c>
      <c r="AB81" s="20">
        <v>7251.88</v>
      </c>
      <c r="AC81" s="20">
        <v>24500</v>
      </c>
      <c r="AD81" s="20">
        <v>0</v>
      </c>
      <c r="AE81" s="20">
        <v>0</v>
      </c>
      <c r="AF81" s="47">
        <v>0</v>
      </c>
      <c r="AG81" s="47">
        <v>0</v>
      </c>
      <c r="AH81" s="20">
        <v>0</v>
      </c>
      <c r="AI81" s="20">
        <v>7251.88</v>
      </c>
      <c r="AJ81" s="20">
        <v>24500</v>
      </c>
      <c r="AK81" s="20">
        <v>0</v>
      </c>
      <c r="AL81" s="20">
        <v>0</v>
      </c>
      <c r="AM81" s="47">
        <v>0</v>
      </c>
      <c r="AN81" s="20">
        <v>0</v>
      </c>
      <c r="AO81" s="20">
        <v>7251.88</v>
      </c>
      <c r="AP81" s="20">
        <v>24500</v>
      </c>
      <c r="AQ81" s="20"/>
      <c r="AR81" s="47"/>
      <c r="AS81" s="20"/>
      <c r="AT81" s="20"/>
      <c r="AU81" s="47">
        <v>1</v>
      </c>
      <c r="AV81" s="20">
        <v>7251.88</v>
      </c>
      <c r="AW81" s="20">
        <v>2552518.88</v>
      </c>
      <c r="AX81" s="20">
        <v>75139</v>
      </c>
      <c r="AY81" s="20">
        <v>0</v>
      </c>
      <c r="AZ81" s="20">
        <v>2477379.88</v>
      </c>
      <c r="BA81" s="20">
        <v>2549452.7599999998</v>
      </c>
      <c r="BB81" s="20">
        <v>784152.76</v>
      </c>
      <c r="BC81" s="20">
        <v>1</v>
      </c>
      <c r="BD81" s="20">
        <v>176964.14</v>
      </c>
      <c r="BE81" s="47"/>
      <c r="BF81" s="47">
        <v>0</v>
      </c>
      <c r="BG81" s="20">
        <v>43904782.200000003</v>
      </c>
    </row>
    <row r="82" spans="1:59" ht="11.75" customHeight="1">
      <c r="A82" s="18">
        <v>255100</v>
      </c>
      <c r="B82" s="19" t="s">
        <v>81</v>
      </c>
      <c r="C82" s="47">
        <v>46</v>
      </c>
      <c r="D82" s="20">
        <v>29355266.600000001</v>
      </c>
      <c r="E82" s="20">
        <v>28525857.859999999</v>
      </c>
      <c r="F82" s="20">
        <v>28525857.859999999</v>
      </c>
      <c r="G82" s="20">
        <v>0</v>
      </c>
      <c r="H82" s="20">
        <v>0</v>
      </c>
      <c r="I82" s="20">
        <v>0</v>
      </c>
      <c r="J82" s="20">
        <v>0</v>
      </c>
      <c r="K82" s="20">
        <v>28525857.859999999</v>
      </c>
      <c r="L82" s="20">
        <v>19318777.07</v>
      </c>
      <c r="M82" s="20">
        <v>9207080.7899999991</v>
      </c>
      <c r="N82" s="20">
        <v>0</v>
      </c>
      <c r="O82" s="20">
        <v>28525857.859999999</v>
      </c>
      <c r="P82" s="20">
        <v>28525857.859999999</v>
      </c>
      <c r="Q82" s="20">
        <v>21864995.699999999</v>
      </c>
      <c r="R82" s="20">
        <v>0</v>
      </c>
      <c r="S82" s="20">
        <v>3095474.64</v>
      </c>
      <c r="T82" s="20">
        <v>1129145.52</v>
      </c>
      <c r="U82" s="20">
        <v>0</v>
      </c>
      <c r="V82" s="20">
        <v>2436242</v>
      </c>
      <c r="W82" s="20">
        <v>0</v>
      </c>
      <c r="X82" s="20">
        <v>0</v>
      </c>
      <c r="Y82" s="20">
        <v>0</v>
      </c>
      <c r="Z82" s="20">
        <v>0</v>
      </c>
      <c r="AA82" s="20">
        <v>19318777.07</v>
      </c>
      <c r="AB82" s="20">
        <v>19758.63</v>
      </c>
      <c r="AC82" s="20">
        <v>49000</v>
      </c>
      <c r="AD82" s="20">
        <v>0</v>
      </c>
      <c r="AE82" s="20">
        <v>0</v>
      </c>
      <c r="AF82" s="47">
        <v>0</v>
      </c>
      <c r="AG82" s="47">
        <v>0</v>
      </c>
      <c r="AH82" s="20">
        <v>0</v>
      </c>
      <c r="AI82" s="20">
        <v>19758.63</v>
      </c>
      <c r="AJ82" s="20">
        <v>49000</v>
      </c>
      <c r="AK82" s="20">
        <v>0</v>
      </c>
      <c r="AL82" s="20">
        <v>0</v>
      </c>
      <c r="AM82" s="47">
        <v>0</v>
      </c>
      <c r="AN82" s="20">
        <v>0</v>
      </c>
      <c r="AO82" s="20">
        <v>19758.63</v>
      </c>
      <c r="AP82" s="20">
        <v>49000</v>
      </c>
      <c r="AQ82" s="20"/>
      <c r="AR82" s="47"/>
      <c r="AS82" s="20"/>
      <c r="AT82" s="20"/>
      <c r="AU82" s="47">
        <v>2</v>
      </c>
      <c r="AV82" s="20">
        <v>9879.32</v>
      </c>
      <c r="AW82" s="20">
        <v>278422.13</v>
      </c>
      <c r="AX82" s="20">
        <v>0</v>
      </c>
      <c r="AY82" s="20">
        <v>0</v>
      </c>
      <c r="AZ82" s="20">
        <v>278422.13</v>
      </c>
      <c r="BA82" s="20">
        <v>271876.8</v>
      </c>
      <c r="BB82" s="20">
        <v>111876.8</v>
      </c>
      <c r="BC82" s="20">
        <v>2</v>
      </c>
      <c r="BD82" s="20">
        <v>409243.94</v>
      </c>
      <c r="BE82" s="47"/>
      <c r="BF82" s="47">
        <v>4</v>
      </c>
      <c r="BG82" s="20">
        <v>20222666.219999999</v>
      </c>
    </row>
    <row r="83" spans="1:59" ht="11.75" customHeight="1">
      <c r="A83" s="18">
        <v>255101</v>
      </c>
      <c r="B83" s="19" t="s">
        <v>82</v>
      </c>
      <c r="C83" s="47">
        <v>22</v>
      </c>
      <c r="D83" s="20">
        <v>95376372.310000002</v>
      </c>
      <c r="E83" s="20">
        <v>95363288.599999994</v>
      </c>
      <c r="F83" s="20">
        <v>95363288.599999994</v>
      </c>
      <c r="G83" s="20">
        <v>0</v>
      </c>
      <c r="H83" s="20">
        <v>0</v>
      </c>
      <c r="I83" s="20">
        <v>0</v>
      </c>
      <c r="J83" s="20">
        <v>0</v>
      </c>
      <c r="K83" s="20">
        <v>95363288.599999994</v>
      </c>
      <c r="L83" s="20">
        <v>8421215.9199999999</v>
      </c>
      <c r="M83" s="20">
        <v>86942072.680000007</v>
      </c>
      <c r="N83" s="20">
        <v>0</v>
      </c>
      <c r="O83" s="20">
        <v>95363288.599999994</v>
      </c>
      <c r="P83" s="20">
        <v>95363288.599999994</v>
      </c>
      <c r="Q83" s="20">
        <v>92816725.069999993</v>
      </c>
      <c r="R83" s="20">
        <v>0</v>
      </c>
      <c r="S83" s="20">
        <v>1050808.3999999999</v>
      </c>
      <c r="T83" s="20">
        <v>494407.13</v>
      </c>
      <c r="U83" s="20">
        <v>0</v>
      </c>
      <c r="V83" s="20">
        <v>1001348</v>
      </c>
      <c r="W83" s="20">
        <v>0</v>
      </c>
      <c r="X83" s="20">
        <v>0</v>
      </c>
      <c r="Y83" s="20">
        <v>0</v>
      </c>
      <c r="Z83" s="20">
        <v>0</v>
      </c>
      <c r="AA83" s="20">
        <v>8421215.9199999999</v>
      </c>
      <c r="AB83" s="20">
        <v>7072.69</v>
      </c>
      <c r="AC83" s="20">
        <v>24500</v>
      </c>
      <c r="AD83" s="20">
        <v>0</v>
      </c>
      <c r="AE83" s="20">
        <v>0</v>
      </c>
      <c r="AF83" s="47">
        <v>0</v>
      </c>
      <c r="AG83" s="47">
        <v>0</v>
      </c>
      <c r="AH83" s="20">
        <v>0</v>
      </c>
      <c r="AI83" s="20">
        <v>7072.69</v>
      </c>
      <c r="AJ83" s="20">
        <v>24500</v>
      </c>
      <c r="AK83" s="20">
        <v>0</v>
      </c>
      <c r="AL83" s="20">
        <v>0</v>
      </c>
      <c r="AM83" s="47">
        <v>0</v>
      </c>
      <c r="AN83" s="20">
        <v>0</v>
      </c>
      <c r="AO83" s="20">
        <v>7072.69</v>
      </c>
      <c r="AP83" s="20">
        <v>24500</v>
      </c>
      <c r="AQ83" s="20"/>
      <c r="AR83" s="47"/>
      <c r="AS83" s="20"/>
      <c r="AT83" s="20"/>
      <c r="AU83" s="47">
        <v>1</v>
      </c>
      <c r="AV83" s="20">
        <v>7072.69</v>
      </c>
      <c r="AW83" s="20">
        <v>117397545.98999999</v>
      </c>
      <c r="AX83" s="20">
        <v>117269849.8</v>
      </c>
      <c r="AY83" s="20">
        <v>0</v>
      </c>
      <c r="AZ83" s="20">
        <v>127696.19</v>
      </c>
      <c r="BA83" s="20">
        <v>117395156.78</v>
      </c>
      <c r="BB83" s="20">
        <v>104354331.78</v>
      </c>
      <c r="BC83" s="20">
        <v>1</v>
      </c>
      <c r="BD83" s="20">
        <v>128820</v>
      </c>
      <c r="BE83" s="47"/>
      <c r="BF83" s="47">
        <v>1</v>
      </c>
      <c r="BG83" s="20">
        <v>7168667.8799999999</v>
      </c>
    </row>
    <row r="84" spans="1:59" ht="11.75" customHeight="1">
      <c r="A84" s="18">
        <v>255102</v>
      </c>
      <c r="B84" s="19" t="s">
        <v>83</v>
      </c>
      <c r="C84" s="47">
        <v>52</v>
      </c>
      <c r="D84" s="20">
        <v>31954313.300000001</v>
      </c>
      <c r="E84" s="20">
        <v>31870148.100000001</v>
      </c>
      <c r="F84" s="20">
        <v>31870148.100000001</v>
      </c>
      <c r="G84" s="20">
        <v>0</v>
      </c>
      <c r="H84" s="20">
        <v>0</v>
      </c>
      <c r="I84" s="20">
        <v>0</v>
      </c>
      <c r="J84" s="20">
        <v>0</v>
      </c>
      <c r="K84" s="20">
        <v>31870148.100000001</v>
      </c>
      <c r="L84" s="20">
        <v>25805699.530000001</v>
      </c>
      <c r="M84" s="20">
        <v>6064448.5700000003</v>
      </c>
      <c r="N84" s="20">
        <v>0</v>
      </c>
      <c r="O84" s="20">
        <v>31870148.100000001</v>
      </c>
      <c r="P84" s="20">
        <v>31870148.100000001</v>
      </c>
      <c r="Q84" s="20">
        <v>24343321.440000001</v>
      </c>
      <c r="R84" s="20">
        <v>0</v>
      </c>
      <c r="S84" s="20">
        <v>2802969.4</v>
      </c>
      <c r="T84" s="20">
        <v>1703674.26</v>
      </c>
      <c r="U84" s="20">
        <v>0</v>
      </c>
      <c r="V84" s="20">
        <v>3020183</v>
      </c>
      <c r="W84" s="20">
        <v>0</v>
      </c>
      <c r="X84" s="20">
        <v>0</v>
      </c>
      <c r="Y84" s="20">
        <v>0</v>
      </c>
      <c r="Z84" s="20">
        <v>0</v>
      </c>
      <c r="AA84" s="20">
        <v>25805699.530000001</v>
      </c>
      <c r="AB84" s="20">
        <v>0</v>
      </c>
      <c r="AC84" s="20">
        <v>0</v>
      </c>
      <c r="AD84" s="20">
        <v>0</v>
      </c>
      <c r="AE84" s="20">
        <v>0</v>
      </c>
      <c r="AF84" s="47">
        <v>0</v>
      </c>
      <c r="AG84" s="47">
        <v>0</v>
      </c>
      <c r="AH84" s="20">
        <v>0</v>
      </c>
      <c r="AI84" s="20">
        <v>0</v>
      </c>
      <c r="AJ84" s="20">
        <v>0</v>
      </c>
      <c r="AK84" s="20">
        <v>0</v>
      </c>
      <c r="AL84" s="20">
        <v>0</v>
      </c>
      <c r="AM84" s="47">
        <v>0</v>
      </c>
      <c r="AN84" s="20">
        <v>0</v>
      </c>
      <c r="AO84" s="20">
        <v>0</v>
      </c>
      <c r="AP84" s="20">
        <v>0</v>
      </c>
      <c r="AQ84" s="20"/>
      <c r="AR84" s="47"/>
      <c r="AS84" s="20"/>
      <c r="AT84" s="20"/>
      <c r="AU84" s="47">
        <v>0</v>
      </c>
      <c r="AV84" s="20">
        <v>0</v>
      </c>
      <c r="AW84" s="20">
        <v>663964</v>
      </c>
      <c r="AX84" s="20">
        <v>23143</v>
      </c>
      <c r="AY84" s="20">
        <v>0</v>
      </c>
      <c r="AZ84" s="20">
        <v>640821</v>
      </c>
      <c r="BA84" s="20">
        <v>468356</v>
      </c>
      <c r="BB84" s="20">
        <v>468356</v>
      </c>
      <c r="BC84" s="20">
        <v>0</v>
      </c>
      <c r="BD84" s="20">
        <v>0</v>
      </c>
      <c r="BE84" s="47"/>
      <c r="BF84" s="47">
        <v>0</v>
      </c>
      <c r="BG84" s="20">
        <v>6634417.7599999998</v>
      </c>
    </row>
    <row r="85" spans="1:59" ht="11.75" customHeight="1">
      <c r="A85" s="18">
        <v>255103</v>
      </c>
      <c r="B85" s="19" t="s">
        <v>84</v>
      </c>
      <c r="C85" s="47">
        <v>44</v>
      </c>
      <c r="D85" s="20">
        <v>30260559.32</v>
      </c>
      <c r="E85" s="20">
        <v>30239402.68</v>
      </c>
      <c r="F85" s="20">
        <v>30239402.68</v>
      </c>
      <c r="G85" s="20">
        <v>0</v>
      </c>
      <c r="H85" s="20">
        <v>0</v>
      </c>
      <c r="I85" s="20">
        <v>0</v>
      </c>
      <c r="J85" s="20">
        <v>0</v>
      </c>
      <c r="K85" s="20">
        <v>30239402.68</v>
      </c>
      <c r="L85" s="20">
        <v>17888583.73</v>
      </c>
      <c r="M85" s="20">
        <v>12350818.949999999</v>
      </c>
      <c r="N85" s="20">
        <v>0</v>
      </c>
      <c r="O85" s="20">
        <v>30239402.68</v>
      </c>
      <c r="P85" s="20">
        <v>30239402.68</v>
      </c>
      <c r="Q85" s="20">
        <v>24356345.300000001</v>
      </c>
      <c r="R85" s="20">
        <v>0</v>
      </c>
      <c r="S85" s="20">
        <v>2318803.36</v>
      </c>
      <c r="T85" s="20">
        <v>1030169.02</v>
      </c>
      <c r="U85" s="20">
        <v>0</v>
      </c>
      <c r="V85" s="20">
        <v>2534085</v>
      </c>
      <c r="W85" s="20">
        <v>0</v>
      </c>
      <c r="X85" s="20">
        <v>0</v>
      </c>
      <c r="Y85" s="20">
        <v>0</v>
      </c>
      <c r="Z85" s="20">
        <v>0</v>
      </c>
      <c r="AA85" s="20">
        <v>17888583.73</v>
      </c>
      <c r="AB85" s="20">
        <v>5488.74</v>
      </c>
      <c r="AC85" s="20">
        <v>24500</v>
      </c>
      <c r="AD85" s="20">
        <v>0</v>
      </c>
      <c r="AE85" s="20">
        <v>0</v>
      </c>
      <c r="AF85" s="47">
        <v>0</v>
      </c>
      <c r="AG85" s="47">
        <v>0</v>
      </c>
      <c r="AH85" s="20">
        <v>0</v>
      </c>
      <c r="AI85" s="20">
        <v>5488.74</v>
      </c>
      <c r="AJ85" s="20">
        <v>24500</v>
      </c>
      <c r="AK85" s="20">
        <v>0</v>
      </c>
      <c r="AL85" s="20">
        <v>0</v>
      </c>
      <c r="AM85" s="47">
        <v>0</v>
      </c>
      <c r="AN85" s="20">
        <v>0</v>
      </c>
      <c r="AO85" s="20">
        <v>5488.74</v>
      </c>
      <c r="AP85" s="20">
        <v>24500</v>
      </c>
      <c r="AQ85" s="20"/>
      <c r="AR85" s="47"/>
      <c r="AS85" s="20"/>
      <c r="AT85" s="20"/>
      <c r="AU85" s="47">
        <v>1</v>
      </c>
      <c r="AV85" s="20">
        <v>5488.74</v>
      </c>
      <c r="AW85" s="20">
        <v>151825.74</v>
      </c>
      <c r="AX85" s="20">
        <v>580</v>
      </c>
      <c r="AY85" s="20">
        <v>0</v>
      </c>
      <c r="AZ85" s="20">
        <v>151245.74</v>
      </c>
      <c r="BA85" s="20">
        <v>151825.74</v>
      </c>
      <c r="BB85" s="20">
        <v>151825.74</v>
      </c>
      <c r="BC85" s="20">
        <v>1</v>
      </c>
      <c r="BD85" s="20">
        <v>149320</v>
      </c>
      <c r="BE85" s="47"/>
      <c r="BF85" s="47">
        <v>0</v>
      </c>
      <c r="BG85" s="20">
        <v>12034738.77</v>
      </c>
    </row>
    <row r="86" spans="1:59" ht="11.75" customHeight="1">
      <c r="A86" s="18">
        <v>255106</v>
      </c>
      <c r="B86" s="19" t="s">
        <v>85</v>
      </c>
      <c r="C86" s="47">
        <v>18</v>
      </c>
      <c r="D86" s="20">
        <v>8352255.3899999997</v>
      </c>
      <c r="E86" s="20">
        <v>8300196.9800000004</v>
      </c>
      <c r="F86" s="20">
        <v>8300196.9800000004</v>
      </c>
      <c r="G86" s="20">
        <v>0</v>
      </c>
      <c r="H86" s="20">
        <v>0</v>
      </c>
      <c r="I86" s="20">
        <v>0</v>
      </c>
      <c r="J86" s="20">
        <v>0</v>
      </c>
      <c r="K86" s="20">
        <v>8300196.9800000004</v>
      </c>
      <c r="L86" s="20">
        <v>7664042.3200000003</v>
      </c>
      <c r="M86" s="20">
        <v>636154.66</v>
      </c>
      <c r="N86" s="20">
        <v>0</v>
      </c>
      <c r="O86" s="20">
        <v>8300196.9800000004</v>
      </c>
      <c r="P86" s="20">
        <v>8300196.9800000004</v>
      </c>
      <c r="Q86" s="20">
        <v>5784332.8600000003</v>
      </c>
      <c r="R86" s="20">
        <v>0</v>
      </c>
      <c r="S86" s="20">
        <v>1097701.3999999999</v>
      </c>
      <c r="T86" s="20">
        <v>486926.72</v>
      </c>
      <c r="U86" s="20">
        <v>0</v>
      </c>
      <c r="V86" s="20">
        <v>931236</v>
      </c>
      <c r="W86" s="20">
        <v>0</v>
      </c>
      <c r="X86" s="20">
        <v>0</v>
      </c>
      <c r="Y86" s="20">
        <v>0</v>
      </c>
      <c r="Z86" s="20">
        <v>0</v>
      </c>
      <c r="AA86" s="20">
        <v>7664042.3200000003</v>
      </c>
      <c r="AB86" s="20">
        <v>4367.84</v>
      </c>
      <c r="AC86" s="20">
        <v>24500</v>
      </c>
      <c r="AD86" s="20">
        <v>0</v>
      </c>
      <c r="AE86" s="20">
        <v>0</v>
      </c>
      <c r="AF86" s="47">
        <v>0</v>
      </c>
      <c r="AG86" s="47">
        <v>0</v>
      </c>
      <c r="AH86" s="20">
        <v>0</v>
      </c>
      <c r="AI86" s="20">
        <v>4367.84</v>
      </c>
      <c r="AJ86" s="20">
        <v>24500</v>
      </c>
      <c r="AK86" s="20">
        <v>0</v>
      </c>
      <c r="AL86" s="20">
        <v>0</v>
      </c>
      <c r="AM86" s="47">
        <v>0</v>
      </c>
      <c r="AN86" s="20">
        <v>0</v>
      </c>
      <c r="AO86" s="20">
        <v>4367.84</v>
      </c>
      <c r="AP86" s="20">
        <v>24500</v>
      </c>
      <c r="AQ86" s="20"/>
      <c r="AR86" s="47"/>
      <c r="AS86" s="20"/>
      <c r="AT86" s="20"/>
      <c r="AU86" s="47">
        <v>1</v>
      </c>
      <c r="AV86" s="20">
        <v>4367.84</v>
      </c>
      <c r="AW86" s="20">
        <v>5887.84</v>
      </c>
      <c r="AX86" s="20">
        <v>3060</v>
      </c>
      <c r="AY86" s="20">
        <v>0</v>
      </c>
      <c r="AZ86" s="20">
        <v>2827.84</v>
      </c>
      <c r="BA86" s="20">
        <v>1300.5999999999999</v>
      </c>
      <c r="BB86" s="20">
        <v>1300.5999999999999</v>
      </c>
      <c r="BC86" s="20">
        <v>1</v>
      </c>
      <c r="BD86" s="20">
        <v>269657.90999999997</v>
      </c>
      <c r="BE86" s="47"/>
      <c r="BF86" s="47">
        <v>2</v>
      </c>
      <c r="BG86" s="20">
        <v>15703372.470000001</v>
      </c>
    </row>
    <row r="87" spans="1:59" ht="11.75" customHeight="1">
      <c r="A87" s="18">
        <v>255108</v>
      </c>
      <c r="B87" s="19" t="s">
        <v>86</v>
      </c>
      <c r="C87" s="47">
        <v>13</v>
      </c>
      <c r="D87" s="20">
        <v>4482351.9400000004</v>
      </c>
      <c r="E87" s="20">
        <v>4480827.9400000004</v>
      </c>
      <c r="F87" s="20">
        <v>4480827.9400000004</v>
      </c>
      <c r="G87" s="20">
        <v>0</v>
      </c>
      <c r="H87" s="20">
        <v>0</v>
      </c>
      <c r="I87" s="20">
        <v>0</v>
      </c>
      <c r="J87" s="20">
        <v>0</v>
      </c>
      <c r="K87" s="20">
        <v>4480827.9400000004</v>
      </c>
      <c r="L87" s="20">
        <v>4394827.9400000004</v>
      </c>
      <c r="M87" s="20">
        <v>86000</v>
      </c>
      <c r="N87" s="20">
        <v>0</v>
      </c>
      <c r="O87" s="20">
        <v>4480827.9400000004</v>
      </c>
      <c r="P87" s="20">
        <v>4480827.9400000004</v>
      </c>
      <c r="Q87" s="20">
        <v>3188852.3</v>
      </c>
      <c r="R87" s="20">
        <v>0</v>
      </c>
      <c r="S87" s="20">
        <v>450061.2</v>
      </c>
      <c r="T87" s="20">
        <v>298504.44</v>
      </c>
      <c r="U87" s="20">
        <v>0</v>
      </c>
      <c r="V87" s="20">
        <v>543410</v>
      </c>
      <c r="W87" s="20">
        <v>0</v>
      </c>
      <c r="X87" s="20">
        <v>0</v>
      </c>
      <c r="Y87" s="20">
        <v>0</v>
      </c>
      <c r="Z87" s="20">
        <v>0</v>
      </c>
      <c r="AA87" s="20">
        <v>4394827.9400000004</v>
      </c>
      <c r="AB87" s="20">
        <v>0</v>
      </c>
      <c r="AC87" s="20">
        <v>0</v>
      </c>
      <c r="AD87" s="20">
        <v>0</v>
      </c>
      <c r="AE87" s="20">
        <v>0</v>
      </c>
      <c r="AF87" s="47">
        <v>0</v>
      </c>
      <c r="AG87" s="47">
        <v>0</v>
      </c>
      <c r="AH87" s="20">
        <v>0</v>
      </c>
      <c r="AI87" s="20">
        <v>0</v>
      </c>
      <c r="AJ87" s="20">
        <v>0</v>
      </c>
      <c r="AK87" s="20">
        <v>0</v>
      </c>
      <c r="AL87" s="20">
        <v>0</v>
      </c>
      <c r="AM87" s="47">
        <v>0</v>
      </c>
      <c r="AN87" s="20">
        <v>0</v>
      </c>
      <c r="AO87" s="20">
        <v>0</v>
      </c>
      <c r="AP87" s="20">
        <v>0</v>
      </c>
      <c r="AQ87" s="20"/>
      <c r="AR87" s="47"/>
      <c r="AS87" s="20"/>
      <c r="AT87" s="20"/>
      <c r="AU87" s="47">
        <v>0</v>
      </c>
      <c r="AV87" s="20">
        <v>0</v>
      </c>
      <c r="AW87" s="20">
        <v>0</v>
      </c>
      <c r="AX87" s="20">
        <v>0</v>
      </c>
      <c r="AY87" s="20">
        <v>0</v>
      </c>
      <c r="AZ87" s="20">
        <v>0</v>
      </c>
      <c r="BA87" s="20">
        <v>0</v>
      </c>
      <c r="BB87" s="20">
        <v>0</v>
      </c>
      <c r="BC87" s="20">
        <v>0</v>
      </c>
      <c r="BD87" s="20">
        <v>0</v>
      </c>
      <c r="BE87" s="47"/>
      <c r="BF87" s="47">
        <v>0</v>
      </c>
      <c r="BG87" s="20">
        <v>195355.12</v>
      </c>
    </row>
    <row r="88" spans="1:59" ht="11.75" customHeight="1">
      <c r="A88" s="18">
        <v>255109</v>
      </c>
      <c r="B88" s="19" t="s">
        <v>87</v>
      </c>
      <c r="C88" s="47">
        <v>43</v>
      </c>
      <c r="D88" s="20">
        <v>44698060.259999998</v>
      </c>
      <c r="E88" s="20">
        <v>43820960.659999996</v>
      </c>
      <c r="F88" s="20">
        <v>42659810.659999996</v>
      </c>
      <c r="G88" s="20">
        <v>0</v>
      </c>
      <c r="H88" s="20">
        <v>0</v>
      </c>
      <c r="I88" s="20">
        <v>0</v>
      </c>
      <c r="J88" s="20">
        <v>1161150</v>
      </c>
      <c r="K88" s="20">
        <v>43792117.25</v>
      </c>
      <c r="L88" s="20">
        <v>16844185.199999999</v>
      </c>
      <c r="M88" s="20">
        <v>26947932.050000001</v>
      </c>
      <c r="N88" s="20">
        <v>0</v>
      </c>
      <c r="O88" s="20">
        <v>42659810.659999996</v>
      </c>
      <c r="P88" s="20">
        <v>42659810.659999996</v>
      </c>
      <c r="Q88" s="20">
        <v>37449652.539999999</v>
      </c>
      <c r="R88" s="20">
        <v>0</v>
      </c>
      <c r="S88" s="20">
        <v>2187739.2799999998</v>
      </c>
      <c r="T88" s="20">
        <v>1042646.84</v>
      </c>
      <c r="U88" s="20">
        <v>0</v>
      </c>
      <c r="V88" s="20">
        <v>1979772</v>
      </c>
      <c r="W88" s="20">
        <v>0</v>
      </c>
      <c r="X88" s="20">
        <v>0</v>
      </c>
      <c r="Y88" s="20">
        <v>0</v>
      </c>
      <c r="Z88" s="20">
        <v>0</v>
      </c>
      <c r="AA88" s="20">
        <v>16844185.199999999</v>
      </c>
      <c r="AB88" s="20">
        <v>17945.48</v>
      </c>
      <c r="AC88" s="20">
        <v>43000</v>
      </c>
      <c r="AD88" s="20">
        <v>0</v>
      </c>
      <c r="AE88" s="20">
        <v>0</v>
      </c>
      <c r="AF88" s="47">
        <v>0</v>
      </c>
      <c r="AG88" s="47">
        <v>0</v>
      </c>
      <c r="AH88" s="20">
        <v>0</v>
      </c>
      <c r="AI88" s="20">
        <v>17945.48</v>
      </c>
      <c r="AJ88" s="20">
        <v>43000</v>
      </c>
      <c r="AK88" s="20">
        <v>0</v>
      </c>
      <c r="AL88" s="20">
        <v>0</v>
      </c>
      <c r="AM88" s="47">
        <v>0</v>
      </c>
      <c r="AN88" s="20">
        <v>0</v>
      </c>
      <c r="AO88" s="20">
        <v>17945.48</v>
      </c>
      <c r="AP88" s="20">
        <v>43000</v>
      </c>
      <c r="AQ88" s="20"/>
      <c r="AR88" s="47"/>
      <c r="AS88" s="20"/>
      <c r="AT88" s="20"/>
      <c r="AU88" s="47">
        <v>2</v>
      </c>
      <c r="AV88" s="20">
        <v>8972.74</v>
      </c>
      <c r="AW88" s="20">
        <v>7329989.9299999997</v>
      </c>
      <c r="AX88" s="20">
        <v>1001100</v>
      </c>
      <c r="AY88" s="20">
        <v>0</v>
      </c>
      <c r="AZ88" s="20">
        <v>6328889.9299999997</v>
      </c>
      <c r="BA88" s="20">
        <v>7258650.4500000002</v>
      </c>
      <c r="BB88" s="20">
        <v>7258650.4500000002</v>
      </c>
      <c r="BC88" s="20">
        <v>2</v>
      </c>
      <c r="BD88" s="20">
        <v>434869.19</v>
      </c>
      <c r="BE88" s="47"/>
      <c r="BF88" s="47">
        <v>2</v>
      </c>
      <c r="BG88" s="20">
        <v>77388119.930000007</v>
      </c>
    </row>
    <row r="89" spans="1:59" ht="11.75" customHeight="1">
      <c r="A89" s="18">
        <v>255110</v>
      </c>
      <c r="B89" s="19" t="s">
        <v>88</v>
      </c>
      <c r="C89" s="47">
        <v>34</v>
      </c>
      <c r="D89" s="20">
        <v>17669343.120000001</v>
      </c>
      <c r="E89" s="20">
        <v>17587613.640000001</v>
      </c>
      <c r="F89" s="20">
        <v>17587613.640000001</v>
      </c>
      <c r="G89" s="20">
        <v>0</v>
      </c>
      <c r="H89" s="20">
        <v>0</v>
      </c>
      <c r="I89" s="20">
        <v>0</v>
      </c>
      <c r="J89" s="20">
        <v>0</v>
      </c>
      <c r="K89" s="20">
        <v>17587613.640000001</v>
      </c>
      <c r="L89" s="20">
        <v>14148372.300000001</v>
      </c>
      <c r="M89" s="20">
        <v>3439241.34</v>
      </c>
      <c r="N89" s="20">
        <v>0</v>
      </c>
      <c r="O89" s="20">
        <v>17587613.640000001</v>
      </c>
      <c r="P89" s="20">
        <v>17587613.640000001</v>
      </c>
      <c r="Q89" s="20">
        <v>13208133.15</v>
      </c>
      <c r="R89" s="20">
        <v>0</v>
      </c>
      <c r="S89" s="20">
        <v>1752142.08</v>
      </c>
      <c r="T89" s="20">
        <v>901858.41</v>
      </c>
      <c r="U89" s="20">
        <v>0</v>
      </c>
      <c r="V89" s="20">
        <v>1725480</v>
      </c>
      <c r="W89" s="20">
        <v>0</v>
      </c>
      <c r="X89" s="20">
        <v>0</v>
      </c>
      <c r="Y89" s="20">
        <v>0</v>
      </c>
      <c r="Z89" s="20">
        <v>0</v>
      </c>
      <c r="AA89" s="20">
        <v>14148372.300000001</v>
      </c>
      <c r="AB89" s="20">
        <v>5651.42</v>
      </c>
      <c r="AC89" s="20">
        <v>21500</v>
      </c>
      <c r="AD89" s="20">
        <v>0</v>
      </c>
      <c r="AE89" s="20">
        <v>0</v>
      </c>
      <c r="AF89" s="47">
        <v>0</v>
      </c>
      <c r="AG89" s="47">
        <v>0</v>
      </c>
      <c r="AH89" s="20">
        <v>0</v>
      </c>
      <c r="AI89" s="20">
        <v>5651.42</v>
      </c>
      <c r="AJ89" s="20">
        <v>21500</v>
      </c>
      <c r="AK89" s="20">
        <v>0</v>
      </c>
      <c r="AL89" s="20">
        <v>0</v>
      </c>
      <c r="AM89" s="47">
        <v>0</v>
      </c>
      <c r="AN89" s="20">
        <v>0</v>
      </c>
      <c r="AO89" s="20">
        <v>5651.42</v>
      </c>
      <c r="AP89" s="20">
        <v>21500</v>
      </c>
      <c r="AQ89" s="20"/>
      <c r="AR89" s="47"/>
      <c r="AS89" s="20"/>
      <c r="AT89" s="20"/>
      <c r="AU89" s="47">
        <v>1</v>
      </c>
      <c r="AV89" s="20">
        <v>5651.42</v>
      </c>
      <c r="AW89" s="20">
        <v>92475.92</v>
      </c>
      <c r="AX89" s="20">
        <v>31080</v>
      </c>
      <c r="AY89" s="20">
        <v>0</v>
      </c>
      <c r="AZ89" s="20">
        <v>61395.92</v>
      </c>
      <c r="BA89" s="20">
        <v>0</v>
      </c>
      <c r="BB89" s="20">
        <v>0</v>
      </c>
      <c r="BC89" s="20">
        <v>1</v>
      </c>
      <c r="BD89" s="20">
        <v>195400</v>
      </c>
      <c r="BE89" s="47"/>
      <c r="BF89" s="47">
        <v>0</v>
      </c>
      <c r="BG89" s="20">
        <v>3801470</v>
      </c>
    </row>
    <row r="90" spans="1:59" ht="11.75" customHeight="1">
      <c r="A90" s="18">
        <v>255111</v>
      </c>
      <c r="B90" s="19" t="s">
        <v>89</v>
      </c>
      <c r="C90" s="47">
        <v>66</v>
      </c>
      <c r="D90" s="20">
        <v>31850973.780000001</v>
      </c>
      <c r="E90" s="20">
        <v>31793608.050000001</v>
      </c>
      <c r="F90" s="20">
        <v>31793608.050000001</v>
      </c>
      <c r="G90" s="20">
        <v>0</v>
      </c>
      <c r="H90" s="20">
        <v>0</v>
      </c>
      <c r="I90" s="20">
        <v>0</v>
      </c>
      <c r="J90" s="20">
        <v>0</v>
      </c>
      <c r="K90" s="20">
        <v>31793608.050000001</v>
      </c>
      <c r="L90" s="20">
        <v>27825362.149999999</v>
      </c>
      <c r="M90" s="20">
        <v>3968245.9</v>
      </c>
      <c r="N90" s="20">
        <v>0</v>
      </c>
      <c r="O90" s="20">
        <v>31793608.050000001</v>
      </c>
      <c r="P90" s="20">
        <v>31793608.050000001</v>
      </c>
      <c r="Q90" s="20">
        <v>23588583.809999999</v>
      </c>
      <c r="R90" s="20">
        <v>0</v>
      </c>
      <c r="S90" s="20">
        <v>3301368.48</v>
      </c>
      <c r="T90" s="20">
        <v>1536978.76</v>
      </c>
      <c r="U90" s="20">
        <v>0</v>
      </c>
      <c r="V90" s="20">
        <v>3366677</v>
      </c>
      <c r="W90" s="20">
        <v>0</v>
      </c>
      <c r="X90" s="20">
        <v>0</v>
      </c>
      <c r="Y90" s="20">
        <v>0</v>
      </c>
      <c r="Z90" s="20">
        <v>0</v>
      </c>
      <c r="AA90" s="20">
        <v>27825362.149999999</v>
      </c>
      <c r="AB90" s="20">
        <v>0</v>
      </c>
      <c r="AC90" s="20">
        <v>0</v>
      </c>
      <c r="AD90" s="20">
        <v>0</v>
      </c>
      <c r="AE90" s="20">
        <v>0</v>
      </c>
      <c r="AF90" s="47">
        <v>0</v>
      </c>
      <c r="AG90" s="47">
        <v>0</v>
      </c>
      <c r="AH90" s="20">
        <v>0</v>
      </c>
      <c r="AI90" s="20">
        <v>0</v>
      </c>
      <c r="AJ90" s="20">
        <v>0</v>
      </c>
      <c r="AK90" s="20">
        <v>0</v>
      </c>
      <c r="AL90" s="20">
        <v>0</v>
      </c>
      <c r="AM90" s="47">
        <v>0</v>
      </c>
      <c r="AN90" s="20">
        <v>0</v>
      </c>
      <c r="AO90" s="20">
        <v>0</v>
      </c>
      <c r="AP90" s="20">
        <v>0</v>
      </c>
      <c r="AQ90" s="20"/>
      <c r="AR90" s="47"/>
      <c r="AS90" s="20"/>
      <c r="AT90" s="20"/>
      <c r="AU90" s="47">
        <v>0</v>
      </c>
      <c r="AV90" s="20">
        <v>0</v>
      </c>
      <c r="AW90" s="20">
        <v>278359.2</v>
      </c>
      <c r="AX90" s="20">
        <v>9000</v>
      </c>
      <c r="AY90" s="20">
        <v>0</v>
      </c>
      <c r="AZ90" s="20">
        <v>269359.2</v>
      </c>
      <c r="BA90" s="20">
        <v>278359.2</v>
      </c>
      <c r="BB90" s="20">
        <v>278359.2</v>
      </c>
      <c r="BC90" s="20">
        <v>0</v>
      </c>
      <c r="BD90" s="20">
        <v>0</v>
      </c>
      <c r="BE90" s="47"/>
      <c r="BF90" s="47">
        <v>0</v>
      </c>
      <c r="BG90" s="20">
        <v>11717220.75</v>
      </c>
    </row>
    <row r="91" spans="1:59" ht="11.75" customHeight="1">
      <c r="A91" s="18">
        <v>255112</v>
      </c>
      <c r="B91" s="19" t="s">
        <v>90</v>
      </c>
      <c r="C91" s="47">
        <v>367</v>
      </c>
      <c r="D91" s="20">
        <v>178736822.38999999</v>
      </c>
      <c r="E91" s="20">
        <v>178736822.38999999</v>
      </c>
      <c r="F91" s="20">
        <v>178736822.38999999</v>
      </c>
      <c r="G91" s="20">
        <v>0</v>
      </c>
      <c r="H91" s="20">
        <v>0</v>
      </c>
      <c r="I91" s="20">
        <v>0</v>
      </c>
      <c r="J91" s="20">
        <v>0</v>
      </c>
      <c r="K91" s="20">
        <v>178736822.38999999</v>
      </c>
      <c r="L91" s="20">
        <v>162101418.55000001</v>
      </c>
      <c r="M91" s="20">
        <v>16635403.84</v>
      </c>
      <c r="N91" s="20">
        <v>0</v>
      </c>
      <c r="O91" s="20">
        <v>178736822.38999999</v>
      </c>
      <c r="P91" s="20">
        <v>178736822.38999999</v>
      </c>
      <c r="Q91" s="20">
        <v>129013488.56</v>
      </c>
      <c r="R91" s="20">
        <v>0</v>
      </c>
      <c r="S91" s="20">
        <v>18189530</v>
      </c>
      <c r="T91" s="20">
        <v>10440659.83</v>
      </c>
      <c r="U91" s="20">
        <v>0</v>
      </c>
      <c r="V91" s="20">
        <v>21093144</v>
      </c>
      <c r="W91" s="20">
        <v>0</v>
      </c>
      <c r="X91" s="20">
        <v>0</v>
      </c>
      <c r="Y91" s="20">
        <v>0</v>
      </c>
      <c r="Z91" s="20">
        <v>0</v>
      </c>
      <c r="AA91" s="20">
        <v>162101418.55000001</v>
      </c>
      <c r="AB91" s="20">
        <v>7119.38</v>
      </c>
      <c r="AC91" s="20">
        <v>27000</v>
      </c>
      <c r="AD91" s="20">
        <v>0</v>
      </c>
      <c r="AE91" s="20">
        <v>0</v>
      </c>
      <c r="AF91" s="47">
        <v>0</v>
      </c>
      <c r="AG91" s="47">
        <v>0</v>
      </c>
      <c r="AH91" s="20">
        <v>0</v>
      </c>
      <c r="AI91" s="20">
        <v>7119.38</v>
      </c>
      <c r="AJ91" s="20">
        <v>27000</v>
      </c>
      <c r="AK91" s="20">
        <v>0</v>
      </c>
      <c r="AL91" s="20">
        <v>0</v>
      </c>
      <c r="AM91" s="47">
        <v>0</v>
      </c>
      <c r="AN91" s="20">
        <v>0</v>
      </c>
      <c r="AO91" s="20">
        <v>7119.38</v>
      </c>
      <c r="AP91" s="20">
        <v>27000</v>
      </c>
      <c r="AQ91" s="20"/>
      <c r="AR91" s="47"/>
      <c r="AS91" s="20"/>
      <c r="AT91" s="20"/>
      <c r="AU91" s="47">
        <v>1</v>
      </c>
      <c r="AV91" s="20">
        <v>7119.38</v>
      </c>
      <c r="AW91" s="20">
        <v>5359907.38</v>
      </c>
      <c r="AX91" s="20">
        <v>1263398</v>
      </c>
      <c r="AY91" s="20">
        <v>0</v>
      </c>
      <c r="AZ91" s="20">
        <v>4096509.38</v>
      </c>
      <c r="BA91" s="20">
        <v>5358003.2</v>
      </c>
      <c r="BB91" s="20">
        <v>5358003.2</v>
      </c>
      <c r="BC91" s="20">
        <v>1</v>
      </c>
      <c r="BD91" s="20">
        <v>97692</v>
      </c>
      <c r="BE91" s="47"/>
      <c r="BF91" s="47">
        <v>0</v>
      </c>
      <c r="BG91" s="20">
        <v>70191339.349999994</v>
      </c>
    </row>
    <row r="92" spans="1:59" ht="11.75" customHeight="1">
      <c r="A92" s="18">
        <v>255113</v>
      </c>
      <c r="B92" s="19" t="s">
        <v>91</v>
      </c>
      <c r="C92" s="47">
        <v>16</v>
      </c>
      <c r="D92" s="20">
        <v>12605032.050000001</v>
      </c>
      <c r="E92" s="20">
        <v>12524931.24</v>
      </c>
      <c r="F92" s="20">
        <v>12014635.859999999</v>
      </c>
      <c r="G92" s="20">
        <v>0</v>
      </c>
      <c r="H92" s="20">
        <v>510295.38</v>
      </c>
      <c r="I92" s="20">
        <v>0</v>
      </c>
      <c r="J92" s="20">
        <v>0</v>
      </c>
      <c r="K92" s="20">
        <v>12021354.279999999</v>
      </c>
      <c r="L92" s="20">
        <v>6735058.3600000003</v>
      </c>
      <c r="M92" s="20">
        <v>5279577.5</v>
      </c>
      <c r="N92" s="20">
        <v>6718.42</v>
      </c>
      <c r="O92" s="20">
        <v>12014635.859999999</v>
      </c>
      <c r="P92" s="20">
        <v>12014635.859999999</v>
      </c>
      <c r="Q92" s="20">
        <v>9932530.7699999996</v>
      </c>
      <c r="R92" s="20">
        <v>0</v>
      </c>
      <c r="S92" s="20">
        <v>683124.48</v>
      </c>
      <c r="T92" s="20">
        <v>463493.61</v>
      </c>
      <c r="U92" s="20">
        <v>0</v>
      </c>
      <c r="V92" s="20">
        <v>935487</v>
      </c>
      <c r="W92" s="20">
        <v>0</v>
      </c>
      <c r="X92" s="20">
        <v>0</v>
      </c>
      <c r="Y92" s="20">
        <v>0</v>
      </c>
      <c r="Z92" s="20">
        <v>0</v>
      </c>
      <c r="AA92" s="20">
        <v>6735058.3600000003</v>
      </c>
      <c r="AB92" s="20">
        <v>0</v>
      </c>
      <c r="AC92" s="20">
        <v>0</v>
      </c>
      <c r="AD92" s="20">
        <v>0</v>
      </c>
      <c r="AE92" s="20">
        <v>0</v>
      </c>
      <c r="AF92" s="47">
        <v>0</v>
      </c>
      <c r="AG92" s="47">
        <v>0</v>
      </c>
      <c r="AH92" s="20">
        <v>0</v>
      </c>
      <c r="AI92" s="20">
        <v>0</v>
      </c>
      <c r="AJ92" s="20">
        <v>0</v>
      </c>
      <c r="AK92" s="20">
        <v>0</v>
      </c>
      <c r="AL92" s="20">
        <v>0</v>
      </c>
      <c r="AM92" s="47">
        <v>0</v>
      </c>
      <c r="AN92" s="20">
        <v>0</v>
      </c>
      <c r="AO92" s="20">
        <v>0</v>
      </c>
      <c r="AP92" s="20">
        <v>0</v>
      </c>
      <c r="AQ92" s="20"/>
      <c r="AR92" s="47"/>
      <c r="AS92" s="20"/>
      <c r="AT92" s="20"/>
      <c r="AU92" s="47">
        <v>0</v>
      </c>
      <c r="AV92" s="20">
        <v>0</v>
      </c>
      <c r="AW92" s="20">
        <v>189776</v>
      </c>
      <c r="AX92" s="20">
        <v>1376</v>
      </c>
      <c r="AY92" s="20">
        <v>0</v>
      </c>
      <c r="AZ92" s="20">
        <v>188400</v>
      </c>
      <c r="BA92" s="20">
        <v>189776</v>
      </c>
      <c r="BB92" s="20">
        <v>189776</v>
      </c>
      <c r="BC92" s="20">
        <v>0</v>
      </c>
      <c r="BD92" s="20">
        <v>0</v>
      </c>
      <c r="BE92" s="47"/>
      <c r="BF92" s="47">
        <v>0</v>
      </c>
      <c r="BG92" s="20">
        <v>2853237.3</v>
      </c>
    </row>
    <row r="93" spans="1:59" ht="11.75" customHeight="1">
      <c r="A93" s="18">
        <v>255114</v>
      </c>
      <c r="B93" s="19" t="s">
        <v>92</v>
      </c>
      <c r="C93" s="47">
        <v>330</v>
      </c>
      <c r="D93" s="20">
        <v>164952061.93000001</v>
      </c>
      <c r="E93" s="20">
        <v>164952061.93000001</v>
      </c>
      <c r="F93" s="20">
        <v>163256061.93000001</v>
      </c>
      <c r="G93" s="20">
        <v>1696000</v>
      </c>
      <c r="H93" s="20">
        <v>0</v>
      </c>
      <c r="I93" s="20">
        <v>0</v>
      </c>
      <c r="J93" s="20">
        <v>0</v>
      </c>
      <c r="K93" s="20">
        <v>164952061.93000001</v>
      </c>
      <c r="L93" s="20">
        <v>148055530.88</v>
      </c>
      <c r="M93" s="20">
        <v>16896531.050000001</v>
      </c>
      <c r="N93" s="20">
        <v>0</v>
      </c>
      <c r="O93" s="20">
        <v>163256061.93000001</v>
      </c>
      <c r="P93" s="20">
        <v>163256061.93000001</v>
      </c>
      <c r="Q93" s="20">
        <v>109584702.7</v>
      </c>
      <c r="R93" s="20">
        <v>0</v>
      </c>
      <c r="S93" s="20">
        <v>25244619</v>
      </c>
      <c r="T93" s="20">
        <v>9223899.2300000004</v>
      </c>
      <c r="U93" s="20">
        <v>0</v>
      </c>
      <c r="V93" s="20">
        <v>19202841</v>
      </c>
      <c r="W93" s="20">
        <v>0</v>
      </c>
      <c r="X93" s="20">
        <v>0</v>
      </c>
      <c r="Y93" s="20">
        <v>0</v>
      </c>
      <c r="Z93" s="20">
        <v>0</v>
      </c>
      <c r="AA93" s="20">
        <v>148055530.88</v>
      </c>
      <c r="AB93" s="20">
        <v>17902.27</v>
      </c>
      <c r="AC93" s="20">
        <v>54000</v>
      </c>
      <c r="AD93" s="20">
        <v>0</v>
      </c>
      <c r="AE93" s="20">
        <v>0</v>
      </c>
      <c r="AF93" s="47">
        <v>0</v>
      </c>
      <c r="AG93" s="47">
        <v>0</v>
      </c>
      <c r="AH93" s="20">
        <v>0</v>
      </c>
      <c r="AI93" s="20">
        <v>17902.27</v>
      </c>
      <c r="AJ93" s="20">
        <v>54000</v>
      </c>
      <c r="AK93" s="20">
        <v>0</v>
      </c>
      <c r="AL93" s="20">
        <v>0</v>
      </c>
      <c r="AM93" s="47">
        <v>0</v>
      </c>
      <c r="AN93" s="20">
        <v>0</v>
      </c>
      <c r="AO93" s="20">
        <v>17902.27</v>
      </c>
      <c r="AP93" s="20">
        <v>54000</v>
      </c>
      <c r="AQ93" s="20"/>
      <c r="AR93" s="47"/>
      <c r="AS93" s="20"/>
      <c r="AT93" s="20"/>
      <c r="AU93" s="47">
        <v>2</v>
      </c>
      <c r="AV93" s="20">
        <v>8951.14</v>
      </c>
      <c r="AW93" s="20">
        <v>5347402.46</v>
      </c>
      <c r="AX93" s="20">
        <v>1018060</v>
      </c>
      <c r="AY93" s="20">
        <v>299400</v>
      </c>
      <c r="AZ93" s="20">
        <v>4029942.46</v>
      </c>
      <c r="BA93" s="20">
        <v>3685238.25</v>
      </c>
      <c r="BB93" s="20">
        <v>3385838.25</v>
      </c>
      <c r="BC93" s="20">
        <v>2</v>
      </c>
      <c r="BD93" s="20">
        <v>427487.99</v>
      </c>
      <c r="BE93" s="47"/>
      <c r="BF93" s="47">
        <v>0</v>
      </c>
      <c r="BG93" s="20">
        <v>140721610.97999999</v>
      </c>
    </row>
    <row r="94" spans="1:59" ht="11.75" customHeight="1">
      <c r="A94" s="18">
        <v>255115</v>
      </c>
      <c r="B94" s="19" t="s">
        <v>93</v>
      </c>
      <c r="C94" s="47">
        <v>342</v>
      </c>
      <c r="D94" s="20">
        <v>180213251.47999999</v>
      </c>
      <c r="E94" s="20">
        <v>180213251.47999999</v>
      </c>
      <c r="F94" s="20">
        <v>178366051.47999999</v>
      </c>
      <c r="G94" s="20">
        <v>1847200</v>
      </c>
      <c r="H94" s="20">
        <v>0</v>
      </c>
      <c r="I94" s="20">
        <v>0</v>
      </c>
      <c r="J94" s="20">
        <v>0</v>
      </c>
      <c r="K94" s="20">
        <v>180213251.47999999</v>
      </c>
      <c r="L94" s="20">
        <v>165112540.15000001</v>
      </c>
      <c r="M94" s="20">
        <v>15100711.33</v>
      </c>
      <c r="N94" s="20">
        <v>0</v>
      </c>
      <c r="O94" s="20">
        <v>178366051.47999999</v>
      </c>
      <c r="P94" s="20">
        <v>178366051.47999999</v>
      </c>
      <c r="Q94" s="20">
        <v>117919032.5</v>
      </c>
      <c r="R94" s="20">
        <v>0</v>
      </c>
      <c r="S94" s="20">
        <v>27854083.440000001</v>
      </c>
      <c r="T94" s="20">
        <v>11243679.539999999</v>
      </c>
      <c r="U94" s="20">
        <v>0</v>
      </c>
      <c r="V94" s="20">
        <v>21349256</v>
      </c>
      <c r="W94" s="20">
        <v>0</v>
      </c>
      <c r="X94" s="20">
        <v>0</v>
      </c>
      <c r="Y94" s="20">
        <v>0</v>
      </c>
      <c r="Z94" s="20">
        <v>0</v>
      </c>
      <c r="AA94" s="20">
        <v>165112540.15000001</v>
      </c>
      <c r="AB94" s="20">
        <v>11501.4</v>
      </c>
      <c r="AC94" s="20">
        <v>54000</v>
      </c>
      <c r="AD94" s="20">
        <v>0</v>
      </c>
      <c r="AE94" s="20">
        <v>0</v>
      </c>
      <c r="AF94" s="47">
        <v>0</v>
      </c>
      <c r="AG94" s="47">
        <v>0</v>
      </c>
      <c r="AH94" s="20">
        <v>0</v>
      </c>
      <c r="AI94" s="20">
        <v>11501.4</v>
      </c>
      <c r="AJ94" s="20">
        <v>54000</v>
      </c>
      <c r="AK94" s="20">
        <v>0</v>
      </c>
      <c r="AL94" s="20">
        <v>0</v>
      </c>
      <c r="AM94" s="47">
        <v>0</v>
      </c>
      <c r="AN94" s="20">
        <v>0</v>
      </c>
      <c r="AO94" s="20">
        <v>11501.4</v>
      </c>
      <c r="AP94" s="20">
        <v>54000</v>
      </c>
      <c r="AQ94" s="20"/>
      <c r="AR94" s="47"/>
      <c r="AS94" s="20"/>
      <c r="AT94" s="20"/>
      <c r="AU94" s="47">
        <v>2</v>
      </c>
      <c r="AV94" s="20">
        <v>5750.7</v>
      </c>
      <c r="AW94" s="20">
        <v>3562361.8</v>
      </c>
      <c r="AX94" s="20">
        <v>192500</v>
      </c>
      <c r="AY94" s="20">
        <v>0</v>
      </c>
      <c r="AZ94" s="20">
        <v>3369861.8</v>
      </c>
      <c r="BA94" s="20">
        <v>2087628.6</v>
      </c>
      <c r="BB94" s="20">
        <v>2087628.6</v>
      </c>
      <c r="BC94" s="20">
        <v>2</v>
      </c>
      <c r="BD94" s="20">
        <v>466224.78</v>
      </c>
      <c r="BE94" s="47"/>
      <c r="BF94" s="47">
        <v>0</v>
      </c>
      <c r="BG94" s="20">
        <v>229059582.80000001</v>
      </c>
    </row>
    <row r="95" spans="1:59" ht="11.75" customHeight="1">
      <c r="A95" s="18">
        <v>255116</v>
      </c>
      <c r="B95" s="19" t="s">
        <v>94</v>
      </c>
      <c r="C95" s="47">
        <v>125</v>
      </c>
      <c r="D95" s="20">
        <v>70453656.590000004</v>
      </c>
      <c r="E95" s="20">
        <v>70453656.590000004</v>
      </c>
      <c r="F95" s="20">
        <v>70179256.590000004</v>
      </c>
      <c r="G95" s="20">
        <v>274400</v>
      </c>
      <c r="H95" s="20">
        <v>0</v>
      </c>
      <c r="I95" s="20">
        <v>0</v>
      </c>
      <c r="J95" s="20">
        <v>0</v>
      </c>
      <c r="K95" s="20">
        <v>70453656.590000004</v>
      </c>
      <c r="L95" s="20">
        <v>56557184.020000003</v>
      </c>
      <c r="M95" s="20">
        <v>13896472.57</v>
      </c>
      <c r="N95" s="20">
        <v>0</v>
      </c>
      <c r="O95" s="20">
        <v>70179256.590000004</v>
      </c>
      <c r="P95" s="20">
        <v>70179256.590000004</v>
      </c>
      <c r="Q95" s="20">
        <v>48948937.07</v>
      </c>
      <c r="R95" s="20">
        <v>0</v>
      </c>
      <c r="S95" s="20">
        <v>10177033.52</v>
      </c>
      <c r="T95" s="20">
        <v>3671000</v>
      </c>
      <c r="U95" s="20">
        <v>0</v>
      </c>
      <c r="V95" s="20">
        <v>7382286</v>
      </c>
      <c r="W95" s="20">
        <v>0</v>
      </c>
      <c r="X95" s="20">
        <v>0</v>
      </c>
      <c r="Y95" s="20">
        <v>0</v>
      </c>
      <c r="Z95" s="20">
        <v>0</v>
      </c>
      <c r="AA95" s="20">
        <v>56557184.020000003</v>
      </c>
      <c r="AB95" s="20">
        <v>12600</v>
      </c>
      <c r="AC95" s="20">
        <v>27000</v>
      </c>
      <c r="AD95" s="20">
        <v>0</v>
      </c>
      <c r="AE95" s="20">
        <v>0</v>
      </c>
      <c r="AF95" s="47">
        <v>0</v>
      </c>
      <c r="AG95" s="47">
        <v>0</v>
      </c>
      <c r="AH95" s="20">
        <v>0</v>
      </c>
      <c r="AI95" s="20">
        <v>12600</v>
      </c>
      <c r="AJ95" s="20">
        <v>27000</v>
      </c>
      <c r="AK95" s="20">
        <v>0</v>
      </c>
      <c r="AL95" s="20">
        <v>0</v>
      </c>
      <c r="AM95" s="47">
        <v>0</v>
      </c>
      <c r="AN95" s="20">
        <v>0</v>
      </c>
      <c r="AO95" s="20">
        <v>12600</v>
      </c>
      <c r="AP95" s="20">
        <v>27000</v>
      </c>
      <c r="AQ95" s="20"/>
      <c r="AR95" s="47"/>
      <c r="AS95" s="20"/>
      <c r="AT95" s="20"/>
      <c r="AU95" s="47">
        <v>1</v>
      </c>
      <c r="AV95" s="20">
        <v>12600</v>
      </c>
      <c r="AW95" s="20">
        <v>6782315.9199999999</v>
      </c>
      <c r="AX95" s="20">
        <v>5988340</v>
      </c>
      <c r="AY95" s="20">
        <v>0</v>
      </c>
      <c r="AZ95" s="20">
        <v>793975.92</v>
      </c>
      <c r="BA95" s="20">
        <v>6774163.6799999997</v>
      </c>
      <c r="BB95" s="20">
        <v>5619778</v>
      </c>
      <c r="BC95" s="20">
        <v>1</v>
      </c>
      <c r="BD95" s="20">
        <v>195400</v>
      </c>
      <c r="BE95" s="47"/>
      <c r="BF95" s="47">
        <v>0</v>
      </c>
      <c r="BG95" s="20">
        <v>33415877.359999999</v>
      </c>
    </row>
    <row r="96" spans="1:59" ht="11.75" customHeight="1">
      <c r="A96" s="18">
        <v>255117</v>
      </c>
      <c r="B96" s="19" t="s">
        <v>95</v>
      </c>
      <c r="C96" s="47">
        <v>148</v>
      </c>
      <c r="D96" s="20">
        <v>65590504.619999997</v>
      </c>
      <c r="E96" s="20">
        <v>65590504.619999997</v>
      </c>
      <c r="F96" s="20">
        <v>65590504.619999997</v>
      </c>
      <c r="G96" s="20">
        <v>0</v>
      </c>
      <c r="H96" s="20">
        <v>0</v>
      </c>
      <c r="I96" s="20">
        <v>0</v>
      </c>
      <c r="J96" s="20">
        <v>0</v>
      </c>
      <c r="K96" s="20">
        <v>65590504.619999997</v>
      </c>
      <c r="L96" s="20">
        <v>64184014.920000002</v>
      </c>
      <c r="M96" s="20">
        <v>1406489.7</v>
      </c>
      <c r="N96" s="20">
        <v>0</v>
      </c>
      <c r="O96" s="20">
        <v>65590504.619999997</v>
      </c>
      <c r="P96" s="20">
        <v>65590504.619999997</v>
      </c>
      <c r="Q96" s="20">
        <v>44120510.82</v>
      </c>
      <c r="R96" s="20">
        <v>0</v>
      </c>
      <c r="S96" s="20">
        <v>9686985.5999999996</v>
      </c>
      <c r="T96" s="20">
        <v>3579505.1</v>
      </c>
      <c r="U96" s="20">
        <v>0</v>
      </c>
      <c r="V96" s="20">
        <v>8203503.0999999996</v>
      </c>
      <c r="W96" s="20">
        <v>0</v>
      </c>
      <c r="X96" s="20">
        <v>0</v>
      </c>
      <c r="Y96" s="20">
        <v>0</v>
      </c>
      <c r="Z96" s="20">
        <v>0</v>
      </c>
      <c r="AA96" s="20">
        <v>64184014.920000002</v>
      </c>
      <c r="AB96" s="20">
        <v>17530.7</v>
      </c>
      <c r="AC96" s="20">
        <v>27000</v>
      </c>
      <c r="AD96" s="20">
        <v>0</v>
      </c>
      <c r="AE96" s="20">
        <v>0</v>
      </c>
      <c r="AF96" s="47">
        <v>0</v>
      </c>
      <c r="AG96" s="47">
        <v>0</v>
      </c>
      <c r="AH96" s="20">
        <v>0</v>
      </c>
      <c r="AI96" s="20">
        <v>17530.7</v>
      </c>
      <c r="AJ96" s="20">
        <v>27000</v>
      </c>
      <c r="AK96" s="20">
        <v>0</v>
      </c>
      <c r="AL96" s="20">
        <v>0</v>
      </c>
      <c r="AM96" s="47">
        <v>0</v>
      </c>
      <c r="AN96" s="20">
        <v>0</v>
      </c>
      <c r="AO96" s="20">
        <v>17530.7</v>
      </c>
      <c r="AP96" s="20">
        <v>27000</v>
      </c>
      <c r="AQ96" s="20"/>
      <c r="AR96" s="47"/>
      <c r="AS96" s="20"/>
      <c r="AT96" s="20"/>
      <c r="AU96" s="47">
        <v>1</v>
      </c>
      <c r="AV96" s="20">
        <v>17530.7</v>
      </c>
      <c r="AW96" s="20">
        <v>168980.7</v>
      </c>
      <c r="AX96" s="20">
        <v>168980.7</v>
      </c>
      <c r="AY96" s="20">
        <v>0</v>
      </c>
      <c r="AZ96" s="20">
        <v>0</v>
      </c>
      <c r="BA96" s="20">
        <v>0</v>
      </c>
      <c r="BB96" s="20">
        <v>0</v>
      </c>
      <c r="BC96" s="20">
        <v>1</v>
      </c>
      <c r="BD96" s="20">
        <v>156230</v>
      </c>
      <c r="BE96" s="47"/>
      <c r="BF96" s="47">
        <v>0</v>
      </c>
      <c r="BG96" s="20">
        <v>49992684.280000001</v>
      </c>
    </row>
    <row r="97" spans="1:59" ht="11.75" customHeight="1">
      <c r="A97" s="18">
        <v>255119</v>
      </c>
      <c r="B97" s="19" t="s">
        <v>96</v>
      </c>
      <c r="C97" s="47">
        <v>275</v>
      </c>
      <c r="D97" s="20">
        <v>136983573.87</v>
      </c>
      <c r="E97" s="20">
        <v>136983573.87</v>
      </c>
      <c r="F97" s="20">
        <v>135476373.87</v>
      </c>
      <c r="G97" s="20">
        <v>1507200</v>
      </c>
      <c r="H97" s="20">
        <v>0</v>
      </c>
      <c r="I97" s="20">
        <v>0</v>
      </c>
      <c r="J97" s="20">
        <v>0</v>
      </c>
      <c r="K97" s="20">
        <v>136983573.87</v>
      </c>
      <c r="L97" s="20">
        <v>121421562.95</v>
      </c>
      <c r="M97" s="20">
        <v>15562010.92</v>
      </c>
      <c r="N97" s="20">
        <v>0</v>
      </c>
      <c r="O97" s="20">
        <v>135476373.87</v>
      </c>
      <c r="P97" s="20">
        <v>135476373.87</v>
      </c>
      <c r="Q97" s="20">
        <v>90859323.450000003</v>
      </c>
      <c r="R97" s="20">
        <v>0</v>
      </c>
      <c r="S97" s="20">
        <v>19173514.68</v>
      </c>
      <c r="T97" s="20">
        <v>8479290.9600000009</v>
      </c>
      <c r="U97" s="20">
        <v>0</v>
      </c>
      <c r="V97" s="20">
        <v>16964244.780000001</v>
      </c>
      <c r="W97" s="20">
        <v>0</v>
      </c>
      <c r="X97" s="20">
        <v>0</v>
      </c>
      <c r="Y97" s="20">
        <v>0</v>
      </c>
      <c r="Z97" s="20">
        <v>0</v>
      </c>
      <c r="AA97" s="20">
        <v>121421562.95</v>
      </c>
      <c r="AB97" s="20">
        <v>5995.95</v>
      </c>
      <c r="AC97" s="20">
        <v>27000</v>
      </c>
      <c r="AD97" s="20">
        <v>0</v>
      </c>
      <c r="AE97" s="20">
        <v>0</v>
      </c>
      <c r="AF97" s="47">
        <v>0</v>
      </c>
      <c r="AG97" s="47">
        <v>0</v>
      </c>
      <c r="AH97" s="20">
        <v>0</v>
      </c>
      <c r="AI97" s="20">
        <v>5995.95</v>
      </c>
      <c r="AJ97" s="20">
        <v>27000</v>
      </c>
      <c r="AK97" s="20">
        <v>0</v>
      </c>
      <c r="AL97" s="20">
        <v>0</v>
      </c>
      <c r="AM97" s="47">
        <v>0</v>
      </c>
      <c r="AN97" s="20">
        <v>0</v>
      </c>
      <c r="AO97" s="20">
        <v>5995.95</v>
      </c>
      <c r="AP97" s="20">
        <v>27000</v>
      </c>
      <c r="AQ97" s="20"/>
      <c r="AR97" s="47"/>
      <c r="AS97" s="20"/>
      <c r="AT97" s="20"/>
      <c r="AU97" s="47">
        <v>1</v>
      </c>
      <c r="AV97" s="20">
        <v>5995.95</v>
      </c>
      <c r="AW97" s="20">
        <v>5379619.5499999998</v>
      </c>
      <c r="AX97" s="20">
        <v>1522988</v>
      </c>
      <c r="AY97" s="20">
        <v>2640000</v>
      </c>
      <c r="AZ97" s="20">
        <v>1216631.55</v>
      </c>
      <c r="BA97" s="20">
        <v>5379619.5499999998</v>
      </c>
      <c r="BB97" s="20">
        <v>5379619.5499999998</v>
      </c>
      <c r="BC97" s="20">
        <v>1</v>
      </c>
      <c r="BD97" s="20">
        <v>112880</v>
      </c>
      <c r="BE97" s="47"/>
      <c r="BF97" s="47">
        <v>0</v>
      </c>
      <c r="BG97" s="20">
        <v>120520459.37</v>
      </c>
    </row>
    <row r="98" spans="1:59" ht="11.75" customHeight="1">
      <c r="A98" s="18">
        <v>255122</v>
      </c>
      <c r="B98" s="19" t="s">
        <v>97</v>
      </c>
      <c r="C98" s="47">
        <v>73</v>
      </c>
      <c r="D98" s="20">
        <v>41345410.100000001</v>
      </c>
      <c r="E98" s="20">
        <v>41345410.100000001</v>
      </c>
      <c r="F98" s="20">
        <v>41345410.100000001</v>
      </c>
      <c r="G98" s="20">
        <v>0</v>
      </c>
      <c r="H98" s="20">
        <v>0</v>
      </c>
      <c r="I98" s="20">
        <v>0</v>
      </c>
      <c r="J98" s="20">
        <v>0</v>
      </c>
      <c r="K98" s="20">
        <v>41345410.100000001</v>
      </c>
      <c r="L98" s="20">
        <v>38697096.100000001</v>
      </c>
      <c r="M98" s="20">
        <v>2648314</v>
      </c>
      <c r="N98" s="20">
        <v>0</v>
      </c>
      <c r="O98" s="20">
        <v>41345410.100000001</v>
      </c>
      <c r="P98" s="20">
        <v>41345410.100000001</v>
      </c>
      <c r="Q98" s="20">
        <v>24180694.18</v>
      </c>
      <c r="R98" s="20">
        <v>0</v>
      </c>
      <c r="S98" s="20">
        <v>10356284.02</v>
      </c>
      <c r="T98" s="20">
        <v>2488708.14</v>
      </c>
      <c r="U98" s="20">
        <v>0</v>
      </c>
      <c r="V98" s="20">
        <v>4319723.76</v>
      </c>
      <c r="W98" s="20">
        <v>0</v>
      </c>
      <c r="X98" s="20">
        <v>0</v>
      </c>
      <c r="Y98" s="20">
        <v>0</v>
      </c>
      <c r="Z98" s="20">
        <v>0</v>
      </c>
      <c r="AA98" s="20">
        <v>38697096.100000001</v>
      </c>
      <c r="AB98" s="20">
        <v>14572.55</v>
      </c>
      <c r="AC98" s="20">
        <v>27000</v>
      </c>
      <c r="AD98" s="20">
        <v>0</v>
      </c>
      <c r="AE98" s="20">
        <v>0</v>
      </c>
      <c r="AF98" s="47">
        <v>0</v>
      </c>
      <c r="AG98" s="47">
        <v>0</v>
      </c>
      <c r="AH98" s="20">
        <v>0</v>
      </c>
      <c r="AI98" s="20">
        <v>14572.55</v>
      </c>
      <c r="AJ98" s="20">
        <v>27000</v>
      </c>
      <c r="AK98" s="20">
        <v>0</v>
      </c>
      <c r="AL98" s="20">
        <v>0</v>
      </c>
      <c r="AM98" s="47">
        <v>0</v>
      </c>
      <c r="AN98" s="20">
        <v>0</v>
      </c>
      <c r="AO98" s="20">
        <v>14572.55</v>
      </c>
      <c r="AP98" s="20">
        <v>27000</v>
      </c>
      <c r="AQ98" s="20"/>
      <c r="AR98" s="47"/>
      <c r="AS98" s="20"/>
      <c r="AT98" s="20"/>
      <c r="AU98" s="47">
        <v>1</v>
      </c>
      <c r="AV98" s="20">
        <v>14572.55</v>
      </c>
      <c r="AW98" s="20">
        <v>444246</v>
      </c>
      <c r="AX98" s="20">
        <v>2620</v>
      </c>
      <c r="AY98" s="20">
        <v>0</v>
      </c>
      <c r="AZ98" s="20">
        <v>441626</v>
      </c>
      <c r="BA98" s="20">
        <v>444246</v>
      </c>
      <c r="BB98" s="20">
        <v>444246</v>
      </c>
      <c r="BC98" s="20">
        <v>1</v>
      </c>
      <c r="BD98" s="20">
        <v>257905</v>
      </c>
      <c r="BE98" s="47"/>
      <c r="BF98" s="47">
        <v>0</v>
      </c>
      <c r="BG98" s="20">
        <v>87279809.819999993</v>
      </c>
    </row>
    <row r="99" spans="1:59" ht="11.75" customHeight="1">
      <c r="A99" s="18">
        <v>255124</v>
      </c>
      <c r="B99" s="19" t="s">
        <v>98</v>
      </c>
      <c r="C99" s="47">
        <v>30</v>
      </c>
      <c r="D99" s="20">
        <v>25765462.27</v>
      </c>
      <c r="E99" s="20">
        <v>25530155.530000001</v>
      </c>
      <c r="F99" s="20">
        <v>25530155.530000001</v>
      </c>
      <c r="G99" s="20">
        <v>0</v>
      </c>
      <c r="H99" s="20">
        <v>0</v>
      </c>
      <c r="I99" s="20">
        <v>0</v>
      </c>
      <c r="J99" s="20">
        <v>0</v>
      </c>
      <c r="K99" s="20">
        <v>25530155.530000001</v>
      </c>
      <c r="L99" s="20">
        <v>22863352.829999998</v>
      </c>
      <c r="M99" s="20">
        <v>2666802.7000000002</v>
      </c>
      <c r="N99" s="20">
        <v>0</v>
      </c>
      <c r="O99" s="20">
        <v>25530155.530000001</v>
      </c>
      <c r="P99" s="20">
        <v>25530155.530000001</v>
      </c>
      <c r="Q99" s="20">
        <v>16900493.530000001</v>
      </c>
      <c r="R99" s="20">
        <v>0</v>
      </c>
      <c r="S99" s="20">
        <v>5381723.5</v>
      </c>
      <c r="T99" s="20">
        <v>1037211.6</v>
      </c>
      <c r="U99" s="20">
        <v>0</v>
      </c>
      <c r="V99" s="20">
        <v>2210726.9</v>
      </c>
      <c r="W99" s="20">
        <v>0</v>
      </c>
      <c r="X99" s="20">
        <v>0</v>
      </c>
      <c r="Y99" s="20">
        <v>0</v>
      </c>
      <c r="Z99" s="20">
        <v>0</v>
      </c>
      <c r="AA99" s="20">
        <v>22863352.829999998</v>
      </c>
      <c r="AB99" s="20">
        <v>4609.6899999999996</v>
      </c>
      <c r="AC99" s="20">
        <v>27000</v>
      </c>
      <c r="AD99" s="20">
        <v>0</v>
      </c>
      <c r="AE99" s="20">
        <v>0</v>
      </c>
      <c r="AF99" s="47">
        <v>0</v>
      </c>
      <c r="AG99" s="47">
        <v>0</v>
      </c>
      <c r="AH99" s="20">
        <v>0</v>
      </c>
      <c r="AI99" s="20">
        <v>4609.6899999999996</v>
      </c>
      <c r="AJ99" s="20">
        <v>27000</v>
      </c>
      <c r="AK99" s="20">
        <v>0</v>
      </c>
      <c r="AL99" s="20">
        <v>0</v>
      </c>
      <c r="AM99" s="47">
        <v>0</v>
      </c>
      <c r="AN99" s="20">
        <v>0</v>
      </c>
      <c r="AO99" s="20">
        <v>4609.6899999999996</v>
      </c>
      <c r="AP99" s="20">
        <v>27000</v>
      </c>
      <c r="AQ99" s="20"/>
      <c r="AR99" s="47"/>
      <c r="AS99" s="20"/>
      <c r="AT99" s="20"/>
      <c r="AU99" s="47">
        <v>1</v>
      </c>
      <c r="AV99" s="20">
        <v>4609.6899999999996</v>
      </c>
      <c r="AW99" s="20">
        <v>1084695.69</v>
      </c>
      <c r="AX99" s="20">
        <v>44295.69</v>
      </c>
      <c r="AY99" s="20">
        <v>0</v>
      </c>
      <c r="AZ99" s="20">
        <v>1040400</v>
      </c>
      <c r="BA99" s="20">
        <v>0</v>
      </c>
      <c r="BB99" s="20">
        <v>0</v>
      </c>
      <c r="BC99" s="20">
        <v>1</v>
      </c>
      <c r="BD99" s="20">
        <v>156230</v>
      </c>
      <c r="BE99" s="47"/>
      <c r="BF99" s="47">
        <v>0</v>
      </c>
      <c r="BG99" s="20">
        <v>229956.07</v>
      </c>
    </row>
    <row r="100" spans="1:59" ht="11.75" customHeight="1">
      <c r="A100" s="18">
        <v>255126</v>
      </c>
      <c r="B100" s="19" t="s">
        <v>99</v>
      </c>
      <c r="C100" s="47">
        <v>261</v>
      </c>
      <c r="D100" s="20">
        <v>132268739.31</v>
      </c>
      <c r="E100" s="20">
        <v>132268739.31</v>
      </c>
      <c r="F100" s="20">
        <v>130486139.31</v>
      </c>
      <c r="G100" s="20">
        <v>1782600</v>
      </c>
      <c r="H100" s="20">
        <v>0</v>
      </c>
      <c r="I100" s="20">
        <v>0</v>
      </c>
      <c r="J100" s="20">
        <v>0</v>
      </c>
      <c r="K100" s="20">
        <v>132268739.31</v>
      </c>
      <c r="L100" s="20">
        <v>115710693.7</v>
      </c>
      <c r="M100" s="20">
        <v>16558045.609999999</v>
      </c>
      <c r="N100" s="20">
        <v>0</v>
      </c>
      <c r="O100" s="20">
        <v>130486139.31</v>
      </c>
      <c r="P100" s="20">
        <v>130486139.31</v>
      </c>
      <c r="Q100" s="20">
        <v>89214239.670000002</v>
      </c>
      <c r="R100" s="20">
        <v>0</v>
      </c>
      <c r="S100" s="20">
        <v>19005693.16</v>
      </c>
      <c r="T100" s="20">
        <v>6781607.4800000004</v>
      </c>
      <c r="U100" s="20">
        <v>0</v>
      </c>
      <c r="V100" s="20">
        <v>15484599</v>
      </c>
      <c r="W100" s="20">
        <v>0</v>
      </c>
      <c r="X100" s="20">
        <v>0</v>
      </c>
      <c r="Y100" s="20">
        <v>0</v>
      </c>
      <c r="Z100" s="20">
        <v>0</v>
      </c>
      <c r="AA100" s="20">
        <v>115710693.7</v>
      </c>
      <c r="AB100" s="20">
        <v>3416.73</v>
      </c>
      <c r="AC100" s="20">
        <v>27000</v>
      </c>
      <c r="AD100" s="20">
        <v>0</v>
      </c>
      <c r="AE100" s="20">
        <v>0</v>
      </c>
      <c r="AF100" s="47">
        <v>0</v>
      </c>
      <c r="AG100" s="47">
        <v>0</v>
      </c>
      <c r="AH100" s="20">
        <v>0</v>
      </c>
      <c r="AI100" s="20">
        <v>3416.73</v>
      </c>
      <c r="AJ100" s="20">
        <v>27000</v>
      </c>
      <c r="AK100" s="20">
        <v>0</v>
      </c>
      <c r="AL100" s="20">
        <v>0</v>
      </c>
      <c r="AM100" s="47">
        <v>0</v>
      </c>
      <c r="AN100" s="20">
        <v>0</v>
      </c>
      <c r="AO100" s="20">
        <v>3416.73</v>
      </c>
      <c r="AP100" s="20">
        <v>27000</v>
      </c>
      <c r="AQ100" s="20"/>
      <c r="AR100" s="47"/>
      <c r="AS100" s="20"/>
      <c r="AT100" s="20"/>
      <c r="AU100" s="47">
        <v>1</v>
      </c>
      <c r="AV100" s="20">
        <v>3416.73</v>
      </c>
      <c r="AW100" s="20">
        <v>7955373.1900000004</v>
      </c>
      <c r="AX100" s="20">
        <v>1676900</v>
      </c>
      <c r="AY100" s="20">
        <v>1319706.8600000001</v>
      </c>
      <c r="AZ100" s="20">
        <v>4958766.33</v>
      </c>
      <c r="BA100" s="20">
        <v>5250546.3</v>
      </c>
      <c r="BB100" s="20">
        <v>2100218.52</v>
      </c>
      <c r="BC100" s="20">
        <v>1</v>
      </c>
      <c r="BD100" s="20">
        <v>169582.99</v>
      </c>
      <c r="BE100" s="47"/>
      <c r="BF100" s="47">
        <v>0</v>
      </c>
      <c r="BG100" s="20">
        <v>108164993.72</v>
      </c>
    </row>
    <row r="101" spans="1:59" ht="11.75" customHeight="1">
      <c r="A101" s="18">
        <v>255127</v>
      </c>
      <c r="B101" s="19" t="s">
        <v>100</v>
      </c>
      <c r="C101" s="47">
        <v>142</v>
      </c>
      <c r="D101" s="20">
        <v>67417294.420000002</v>
      </c>
      <c r="E101" s="20">
        <v>67371996.930000007</v>
      </c>
      <c r="F101" s="20">
        <v>67123496.930000007</v>
      </c>
      <c r="G101" s="20">
        <v>248500</v>
      </c>
      <c r="H101" s="20">
        <v>0</v>
      </c>
      <c r="I101" s="20">
        <v>0</v>
      </c>
      <c r="J101" s="20">
        <v>0</v>
      </c>
      <c r="K101" s="20">
        <v>67371996.930000007</v>
      </c>
      <c r="L101" s="20">
        <v>61379454.079999998</v>
      </c>
      <c r="M101" s="20">
        <v>5992542.8499999996</v>
      </c>
      <c r="N101" s="20">
        <v>0</v>
      </c>
      <c r="O101" s="20">
        <v>67123496.930000007</v>
      </c>
      <c r="P101" s="20">
        <v>67123496.930000007</v>
      </c>
      <c r="Q101" s="20">
        <v>45051106.969999999</v>
      </c>
      <c r="R101" s="20">
        <v>0</v>
      </c>
      <c r="S101" s="20">
        <v>9926994.0800000001</v>
      </c>
      <c r="T101" s="20">
        <v>4229051.4400000004</v>
      </c>
      <c r="U101" s="20">
        <v>0</v>
      </c>
      <c r="V101" s="20">
        <v>7916344.4400000004</v>
      </c>
      <c r="W101" s="20">
        <v>0</v>
      </c>
      <c r="X101" s="20">
        <v>0</v>
      </c>
      <c r="Y101" s="20">
        <v>0</v>
      </c>
      <c r="Z101" s="20">
        <v>0</v>
      </c>
      <c r="AA101" s="20">
        <v>61379454.079999998</v>
      </c>
      <c r="AB101" s="20">
        <v>10506.28</v>
      </c>
      <c r="AC101" s="20">
        <v>27000</v>
      </c>
      <c r="AD101" s="20">
        <v>0</v>
      </c>
      <c r="AE101" s="20">
        <v>0</v>
      </c>
      <c r="AF101" s="47">
        <v>0</v>
      </c>
      <c r="AG101" s="47">
        <v>0</v>
      </c>
      <c r="AH101" s="20">
        <v>0</v>
      </c>
      <c r="AI101" s="20">
        <v>10506.28</v>
      </c>
      <c r="AJ101" s="20">
        <v>27000</v>
      </c>
      <c r="AK101" s="20">
        <v>0</v>
      </c>
      <c r="AL101" s="20">
        <v>0</v>
      </c>
      <c r="AM101" s="47">
        <v>0</v>
      </c>
      <c r="AN101" s="20">
        <v>0</v>
      </c>
      <c r="AO101" s="20">
        <v>10506.28</v>
      </c>
      <c r="AP101" s="20">
        <v>27000</v>
      </c>
      <c r="AQ101" s="20"/>
      <c r="AR101" s="47"/>
      <c r="AS101" s="20"/>
      <c r="AT101" s="20"/>
      <c r="AU101" s="47">
        <v>1</v>
      </c>
      <c r="AV101" s="20">
        <v>10506.28</v>
      </c>
      <c r="AW101" s="20">
        <v>867406.28</v>
      </c>
      <c r="AX101" s="20">
        <v>422600</v>
      </c>
      <c r="AY101" s="20">
        <v>0</v>
      </c>
      <c r="AZ101" s="20">
        <v>444806.28</v>
      </c>
      <c r="BA101" s="20">
        <v>828282.62</v>
      </c>
      <c r="BB101" s="20">
        <v>389502.62</v>
      </c>
      <c r="BC101" s="20">
        <v>1</v>
      </c>
      <c r="BD101" s="20">
        <v>257905</v>
      </c>
      <c r="BE101" s="47"/>
      <c r="BF101" s="47">
        <v>0</v>
      </c>
      <c r="BG101" s="20">
        <v>76994409.650000006</v>
      </c>
    </row>
    <row r="102" spans="1:59" ht="11.75" customHeight="1">
      <c r="A102" s="18">
        <v>255129</v>
      </c>
      <c r="B102" s="19" t="s">
        <v>101</v>
      </c>
      <c r="C102" s="47">
        <v>580</v>
      </c>
      <c r="D102" s="20">
        <v>303163191.01999998</v>
      </c>
      <c r="E102" s="20">
        <v>302692710.89999998</v>
      </c>
      <c r="F102" s="20">
        <v>299004010.89999998</v>
      </c>
      <c r="G102" s="20">
        <v>1504800</v>
      </c>
      <c r="H102" s="20">
        <v>2183900</v>
      </c>
      <c r="I102" s="20">
        <v>0</v>
      </c>
      <c r="J102" s="20">
        <v>0</v>
      </c>
      <c r="K102" s="20">
        <v>302114846.68000001</v>
      </c>
      <c r="L102" s="20">
        <v>273779200.08999997</v>
      </c>
      <c r="M102" s="20">
        <v>26729610.809999999</v>
      </c>
      <c r="N102" s="20">
        <v>1606035.78</v>
      </c>
      <c r="O102" s="20">
        <v>299004010.89999998</v>
      </c>
      <c r="P102" s="20">
        <v>299004010.89999998</v>
      </c>
      <c r="Q102" s="20">
        <v>200426045.97999999</v>
      </c>
      <c r="R102" s="20">
        <v>0</v>
      </c>
      <c r="S102" s="20">
        <v>45499477.960000001</v>
      </c>
      <c r="T102" s="20">
        <v>18327500.48</v>
      </c>
      <c r="U102" s="20">
        <v>0</v>
      </c>
      <c r="V102" s="20">
        <v>34750986.479999997</v>
      </c>
      <c r="W102" s="20">
        <v>0</v>
      </c>
      <c r="X102" s="20">
        <v>0</v>
      </c>
      <c r="Y102" s="20">
        <v>0</v>
      </c>
      <c r="Z102" s="20">
        <v>0</v>
      </c>
      <c r="AA102" s="20">
        <v>273779200.08999997</v>
      </c>
      <c r="AB102" s="20">
        <v>37157.93</v>
      </c>
      <c r="AC102" s="20">
        <v>81000</v>
      </c>
      <c r="AD102" s="20">
        <v>0</v>
      </c>
      <c r="AE102" s="20">
        <v>0</v>
      </c>
      <c r="AF102" s="47">
        <v>0</v>
      </c>
      <c r="AG102" s="47">
        <v>0</v>
      </c>
      <c r="AH102" s="20">
        <v>0</v>
      </c>
      <c r="AI102" s="20">
        <v>37157.93</v>
      </c>
      <c r="AJ102" s="20">
        <v>81000</v>
      </c>
      <c r="AK102" s="20">
        <v>0</v>
      </c>
      <c r="AL102" s="20">
        <v>0</v>
      </c>
      <c r="AM102" s="47">
        <v>0</v>
      </c>
      <c r="AN102" s="20">
        <v>0</v>
      </c>
      <c r="AO102" s="20">
        <v>37157.93</v>
      </c>
      <c r="AP102" s="20">
        <v>81000</v>
      </c>
      <c r="AQ102" s="20"/>
      <c r="AR102" s="47"/>
      <c r="AS102" s="20"/>
      <c r="AT102" s="20"/>
      <c r="AU102" s="47">
        <v>3</v>
      </c>
      <c r="AV102" s="20">
        <v>12385.98</v>
      </c>
      <c r="AW102" s="20">
        <v>7134677.9800000004</v>
      </c>
      <c r="AX102" s="20">
        <v>1871530</v>
      </c>
      <c r="AY102" s="20">
        <v>0</v>
      </c>
      <c r="AZ102" s="20">
        <v>5263147.9800000004</v>
      </c>
      <c r="BA102" s="20">
        <v>4346566.57</v>
      </c>
      <c r="BB102" s="20">
        <v>4212848.49</v>
      </c>
      <c r="BC102" s="20">
        <v>3</v>
      </c>
      <c r="BD102" s="20">
        <v>575524</v>
      </c>
      <c r="BE102" s="47"/>
      <c r="BF102" s="47">
        <v>0</v>
      </c>
      <c r="BG102" s="20">
        <v>223839698.36000001</v>
      </c>
    </row>
    <row r="103" spans="1:59" ht="11.75" customHeight="1">
      <c r="A103" s="18">
        <v>255131</v>
      </c>
      <c r="B103" s="19" t="s">
        <v>102</v>
      </c>
      <c r="C103" s="47">
        <v>203</v>
      </c>
      <c r="D103" s="20">
        <v>109468504.93000001</v>
      </c>
      <c r="E103" s="20">
        <v>109468504.93000001</v>
      </c>
      <c r="F103" s="20">
        <v>109468504.93000001</v>
      </c>
      <c r="G103" s="20">
        <v>0</v>
      </c>
      <c r="H103" s="20">
        <v>0</v>
      </c>
      <c r="I103" s="20">
        <v>0</v>
      </c>
      <c r="J103" s="20">
        <v>0</v>
      </c>
      <c r="K103" s="20">
        <v>109468504.93000001</v>
      </c>
      <c r="L103" s="20">
        <v>93443809.75</v>
      </c>
      <c r="M103" s="20">
        <v>16024695.18</v>
      </c>
      <c r="N103" s="20">
        <v>0</v>
      </c>
      <c r="O103" s="20">
        <v>109468504.93000001</v>
      </c>
      <c r="P103" s="20">
        <v>109468504.93000001</v>
      </c>
      <c r="Q103" s="20">
        <v>77682453.629999995</v>
      </c>
      <c r="R103" s="20">
        <v>0</v>
      </c>
      <c r="S103" s="20">
        <v>15697643.08</v>
      </c>
      <c r="T103" s="20">
        <v>5856467.0599999996</v>
      </c>
      <c r="U103" s="20">
        <v>0</v>
      </c>
      <c r="V103" s="20">
        <v>10231941.16</v>
      </c>
      <c r="W103" s="20">
        <v>0</v>
      </c>
      <c r="X103" s="20">
        <v>0</v>
      </c>
      <c r="Y103" s="20">
        <v>0</v>
      </c>
      <c r="Z103" s="20">
        <v>0</v>
      </c>
      <c r="AA103" s="20">
        <v>93443809.75</v>
      </c>
      <c r="AB103" s="20">
        <v>11176.14</v>
      </c>
      <c r="AC103" s="20">
        <v>27000</v>
      </c>
      <c r="AD103" s="20">
        <v>0</v>
      </c>
      <c r="AE103" s="20">
        <v>0</v>
      </c>
      <c r="AF103" s="47">
        <v>0</v>
      </c>
      <c r="AG103" s="47">
        <v>0</v>
      </c>
      <c r="AH103" s="20">
        <v>0</v>
      </c>
      <c r="AI103" s="20">
        <v>11176.14</v>
      </c>
      <c r="AJ103" s="20">
        <v>27000</v>
      </c>
      <c r="AK103" s="20">
        <v>0</v>
      </c>
      <c r="AL103" s="20">
        <v>0</v>
      </c>
      <c r="AM103" s="47">
        <v>0</v>
      </c>
      <c r="AN103" s="20">
        <v>0</v>
      </c>
      <c r="AO103" s="20">
        <v>11176.14</v>
      </c>
      <c r="AP103" s="20">
        <v>27000</v>
      </c>
      <c r="AQ103" s="20"/>
      <c r="AR103" s="47"/>
      <c r="AS103" s="20"/>
      <c r="AT103" s="20"/>
      <c r="AU103" s="47">
        <v>1</v>
      </c>
      <c r="AV103" s="20">
        <v>11176.14</v>
      </c>
      <c r="AW103" s="20">
        <v>12105243.039999999</v>
      </c>
      <c r="AX103" s="20">
        <v>3384001</v>
      </c>
      <c r="AY103" s="20">
        <v>1649613.62</v>
      </c>
      <c r="AZ103" s="20">
        <v>7071628.4199999999</v>
      </c>
      <c r="BA103" s="20">
        <v>8609096.3499999996</v>
      </c>
      <c r="BB103" s="20">
        <v>8609096.3499999996</v>
      </c>
      <c r="BC103" s="20">
        <v>1</v>
      </c>
      <c r="BD103" s="20">
        <v>237405</v>
      </c>
      <c r="BE103" s="47"/>
      <c r="BF103" s="47">
        <v>0</v>
      </c>
      <c r="BG103" s="20">
        <v>52159294.109999999</v>
      </c>
    </row>
    <row r="104" spans="1:59" ht="11.75" customHeight="1">
      <c r="A104" s="18">
        <v>255132</v>
      </c>
      <c r="B104" s="19" t="s">
        <v>103</v>
      </c>
      <c r="C104" s="47">
        <v>127</v>
      </c>
      <c r="D104" s="20">
        <v>64627044.060000002</v>
      </c>
      <c r="E104" s="20">
        <v>64588611.090000004</v>
      </c>
      <c r="F104" s="20">
        <v>64588611.090000004</v>
      </c>
      <c r="G104" s="20">
        <v>0</v>
      </c>
      <c r="H104" s="20">
        <v>0</v>
      </c>
      <c r="I104" s="20">
        <v>0</v>
      </c>
      <c r="J104" s="20">
        <v>0</v>
      </c>
      <c r="K104" s="20">
        <v>64588611.090000004</v>
      </c>
      <c r="L104" s="20">
        <v>60140667.240000002</v>
      </c>
      <c r="M104" s="20">
        <v>4447943.8499999996</v>
      </c>
      <c r="N104" s="20">
        <v>0</v>
      </c>
      <c r="O104" s="20">
        <v>64588611.090000004</v>
      </c>
      <c r="P104" s="20">
        <v>64588611.090000004</v>
      </c>
      <c r="Q104" s="20">
        <v>44236146.210000001</v>
      </c>
      <c r="R104" s="20">
        <v>0</v>
      </c>
      <c r="S104" s="20">
        <v>9776388.1199999992</v>
      </c>
      <c r="T104" s="20">
        <v>3848517.76</v>
      </c>
      <c r="U104" s="20">
        <v>0</v>
      </c>
      <c r="V104" s="20">
        <v>6727559</v>
      </c>
      <c r="W104" s="20">
        <v>0</v>
      </c>
      <c r="X104" s="20">
        <v>0</v>
      </c>
      <c r="Y104" s="20">
        <v>0</v>
      </c>
      <c r="Z104" s="20">
        <v>0</v>
      </c>
      <c r="AA104" s="20">
        <v>60140667.240000002</v>
      </c>
      <c r="AB104" s="20">
        <v>0</v>
      </c>
      <c r="AC104" s="20">
        <v>0</v>
      </c>
      <c r="AD104" s="20">
        <v>0</v>
      </c>
      <c r="AE104" s="20">
        <v>0</v>
      </c>
      <c r="AF104" s="47">
        <v>0</v>
      </c>
      <c r="AG104" s="47">
        <v>0</v>
      </c>
      <c r="AH104" s="20">
        <v>0</v>
      </c>
      <c r="AI104" s="20">
        <v>0</v>
      </c>
      <c r="AJ104" s="20">
        <v>0</v>
      </c>
      <c r="AK104" s="20">
        <v>0</v>
      </c>
      <c r="AL104" s="20">
        <v>0</v>
      </c>
      <c r="AM104" s="47">
        <v>0</v>
      </c>
      <c r="AN104" s="20">
        <v>0</v>
      </c>
      <c r="AO104" s="20">
        <v>0</v>
      </c>
      <c r="AP104" s="20">
        <v>0</v>
      </c>
      <c r="AQ104" s="20"/>
      <c r="AR104" s="47"/>
      <c r="AS104" s="20"/>
      <c r="AT104" s="20"/>
      <c r="AU104" s="47">
        <v>0</v>
      </c>
      <c r="AV104" s="20">
        <v>0</v>
      </c>
      <c r="AW104" s="20">
        <v>1363947.5</v>
      </c>
      <c r="AX104" s="20">
        <v>74000</v>
      </c>
      <c r="AY104" s="20">
        <v>0</v>
      </c>
      <c r="AZ104" s="20">
        <v>1289947.5</v>
      </c>
      <c r="BA104" s="20">
        <v>1363947.5</v>
      </c>
      <c r="BB104" s="20">
        <v>1363947.5</v>
      </c>
      <c r="BC104" s="20">
        <v>0</v>
      </c>
      <c r="BD104" s="20">
        <v>0</v>
      </c>
      <c r="BE104" s="47"/>
      <c r="BF104" s="47">
        <v>0</v>
      </c>
      <c r="BG104" s="20">
        <v>36119831.420000002</v>
      </c>
    </row>
    <row r="105" spans="1:59" ht="11.75" customHeight="1">
      <c r="A105" s="18">
        <v>255133</v>
      </c>
      <c r="B105" s="19" t="s">
        <v>104</v>
      </c>
      <c r="C105" s="47">
        <v>247</v>
      </c>
      <c r="D105" s="20">
        <v>157434518.91999999</v>
      </c>
      <c r="E105" s="20">
        <v>157434518.91999999</v>
      </c>
      <c r="F105" s="20">
        <v>157434518.91999999</v>
      </c>
      <c r="G105" s="20">
        <v>0</v>
      </c>
      <c r="H105" s="20">
        <v>0</v>
      </c>
      <c r="I105" s="20">
        <v>0</v>
      </c>
      <c r="J105" s="20">
        <v>0</v>
      </c>
      <c r="K105" s="20">
        <v>157434518.91999999</v>
      </c>
      <c r="L105" s="20">
        <v>113694492.91</v>
      </c>
      <c r="M105" s="20">
        <v>43740026.009999998</v>
      </c>
      <c r="N105" s="20">
        <v>0</v>
      </c>
      <c r="O105" s="20">
        <v>157434518.91999999</v>
      </c>
      <c r="P105" s="20">
        <v>157434518.91999999</v>
      </c>
      <c r="Q105" s="20">
        <v>122667283.36</v>
      </c>
      <c r="R105" s="20">
        <v>0</v>
      </c>
      <c r="S105" s="20">
        <v>13453556.039999999</v>
      </c>
      <c r="T105" s="20">
        <v>7353382.5199999996</v>
      </c>
      <c r="U105" s="20">
        <v>0</v>
      </c>
      <c r="V105" s="20">
        <v>13960297</v>
      </c>
      <c r="W105" s="20">
        <v>0</v>
      </c>
      <c r="X105" s="20">
        <v>0</v>
      </c>
      <c r="Y105" s="20">
        <v>0</v>
      </c>
      <c r="Z105" s="20">
        <v>0</v>
      </c>
      <c r="AA105" s="20">
        <v>113694492.91</v>
      </c>
      <c r="AB105" s="20">
        <v>4335.3999999999996</v>
      </c>
      <c r="AC105" s="20">
        <v>27000</v>
      </c>
      <c r="AD105" s="20">
        <v>0</v>
      </c>
      <c r="AE105" s="20">
        <v>0</v>
      </c>
      <c r="AF105" s="47">
        <v>0</v>
      </c>
      <c r="AG105" s="47">
        <v>0</v>
      </c>
      <c r="AH105" s="20">
        <v>0</v>
      </c>
      <c r="AI105" s="20">
        <v>4335.3999999999996</v>
      </c>
      <c r="AJ105" s="20">
        <v>27000</v>
      </c>
      <c r="AK105" s="20">
        <v>0</v>
      </c>
      <c r="AL105" s="20">
        <v>0</v>
      </c>
      <c r="AM105" s="47">
        <v>0</v>
      </c>
      <c r="AN105" s="20">
        <v>0</v>
      </c>
      <c r="AO105" s="20">
        <v>4335.3999999999996</v>
      </c>
      <c r="AP105" s="20">
        <v>27000</v>
      </c>
      <c r="AQ105" s="20"/>
      <c r="AR105" s="47"/>
      <c r="AS105" s="20"/>
      <c r="AT105" s="20"/>
      <c r="AU105" s="47">
        <v>1</v>
      </c>
      <c r="AV105" s="20">
        <v>4335.3999999999996</v>
      </c>
      <c r="AW105" s="20">
        <v>29528288.530000001</v>
      </c>
      <c r="AX105" s="20">
        <v>23390860.530000001</v>
      </c>
      <c r="AY105" s="20">
        <v>0</v>
      </c>
      <c r="AZ105" s="20">
        <v>6137428</v>
      </c>
      <c r="BA105" s="20">
        <v>26571856.5</v>
      </c>
      <c r="BB105" s="20">
        <v>16522808.109999999</v>
      </c>
      <c r="BC105" s="20">
        <v>1</v>
      </c>
      <c r="BD105" s="20">
        <v>112880</v>
      </c>
      <c r="BE105" s="47"/>
      <c r="BF105" s="47">
        <v>1</v>
      </c>
      <c r="BG105" s="20">
        <v>131081607.89</v>
      </c>
    </row>
    <row r="106" spans="1:59" ht="11.75" customHeight="1">
      <c r="A106" s="18">
        <v>255134</v>
      </c>
      <c r="B106" s="19" t="s">
        <v>105</v>
      </c>
      <c r="C106" s="47">
        <v>116</v>
      </c>
      <c r="D106" s="20">
        <v>63083442.810000002</v>
      </c>
      <c r="E106" s="20">
        <v>63083442.810000002</v>
      </c>
      <c r="F106" s="20">
        <v>63083442.810000002</v>
      </c>
      <c r="G106" s="20">
        <v>0</v>
      </c>
      <c r="H106" s="20">
        <v>0</v>
      </c>
      <c r="I106" s="20">
        <v>0</v>
      </c>
      <c r="J106" s="20">
        <v>0</v>
      </c>
      <c r="K106" s="20">
        <v>63083442.810000002</v>
      </c>
      <c r="L106" s="20">
        <v>50618325.960000001</v>
      </c>
      <c r="M106" s="20">
        <v>12465116.85</v>
      </c>
      <c r="N106" s="20">
        <v>0</v>
      </c>
      <c r="O106" s="20">
        <v>63083442.810000002</v>
      </c>
      <c r="P106" s="20">
        <v>63083442.810000002</v>
      </c>
      <c r="Q106" s="20">
        <v>45772100.890000001</v>
      </c>
      <c r="R106" s="20">
        <v>0</v>
      </c>
      <c r="S106" s="20">
        <v>7677193.3600000003</v>
      </c>
      <c r="T106" s="20">
        <v>2992973.28</v>
      </c>
      <c r="U106" s="20">
        <v>0</v>
      </c>
      <c r="V106" s="20">
        <v>6641175.2800000003</v>
      </c>
      <c r="W106" s="20">
        <v>0</v>
      </c>
      <c r="X106" s="20">
        <v>0</v>
      </c>
      <c r="Y106" s="20">
        <v>0</v>
      </c>
      <c r="Z106" s="20">
        <v>0</v>
      </c>
      <c r="AA106" s="20">
        <v>50618325.960000001</v>
      </c>
      <c r="AB106" s="20">
        <v>0</v>
      </c>
      <c r="AC106" s="20">
        <v>0</v>
      </c>
      <c r="AD106" s="20">
        <v>0</v>
      </c>
      <c r="AE106" s="20">
        <v>0</v>
      </c>
      <c r="AF106" s="47">
        <v>0</v>
      </c>
      <c r="AG106" s="47">
        <v>0</v>
      </c>
      <c r="AH106" s="20">
        <v>0</v>
      </c>
      <c r="AI106" s="20">
        <v>0</v>
      </c>
      <c r="AJ106" s="20">
        <v>0</v>
      </c>
      <c r="AK106" s="20">
        <v>0</v>
      </c>
      <c r="AL106" s="20">
        <v>0</v>
      </c>
      <c r="AM106" s="47">
        <v>0</v>
      </c>
      <c r="AN106" s="20">
        <v>0</v>
      </c>
      <c r="AO106" s="20">
        <v>0</v>
      </c>
      <c r="AP106" s="20">
        <v>0</v>
      </c>
      <c r="AQ106" s="20"/>
      <c r="AR106" s="47"/>
      <c r="AS106" s="20"/>
      <c r="AT106" s="20"/>
      <c r="AU106" s="47">
        <v>0</v>
      </c>
      <c r="AV106" s="20">
        <v>0</v>
      </c>
      <c r="AW106" s="20">
        <v>614370</v>
      </c>
      <c r="AX106" s="20">
        <v>124370</v>
      </c>
      <c r="AY106" s="20">
        <v>0</v>
      </c>
      <c r="AZ106" s="20">
        <v>490000</v>
      </c>
      <c r="BA106" s="20">
        <v>614370</v>
      </c>
      <c r="BB106" s="20">
        <v>0</v>
      </c>
      <c r="BC106" s="20">
        <v>0</v>
      </c>
      <c r="BD106" s="20">
        <v>0</v>
      </c>
      <c r="BE106" s="47"/>
      <c r="BF106" s="47">
        <v>0</v>
      </c>
      <c r="BG106" s="20">
        <v>22777487.609999999</v>
      </c>
    </row>
    <row r="107" spans="1:59" ht="11.75" customHeight="1">
      <c r="A107" s="18">
        <v>255135</v>
      </c>
      <c r="B107" s="19" t="s">
        <v>106</v>
      </c>
      <c r="C107" s="47">
        <v>275</v>
      </c>
      <c r="D107" s="20">
        <v>132964469.59</v>
      </c>
      <c r="E107" s="20">
        <v>132964469.59</v>
      </c>
      <c r="F107" s="20">
        <v>132964469.59</v>
      </c>
      <c r="G107" s="20">
        <v>0</v>
      </c>
      <c r="H107" s="20">
        <v>0</v>
      </c>
      <c r="I107" s="20">
        <v>0</v>
      </c>
      <c r="J107" s="20">
        <v>0</v>
      </c>
      <c r="K107" s="20">
        <v>132964469.59</v>
      </c>
      <c r="L107" s="20">
        <v>118515303.3</v>
      </c>
      <c r="M107" s="20">
        <v>14449166.289999999</v>
      </c>
      <c r="N107" s="20">
        <v>0</v>
      </c>
      <c r="O107" s="20">
        <v>132964469.59</v>
      </c>
      <c r="P107" s="20">
        <v>132964469.59</v>
      </c>
      <c r="Q107" s="20">
        <v>95119472.5</v>
      </c>
      <c r="R107" s="20">
        <v>0</v>
      </c>
      <c r="S107" s="20">
        <v>15887608.25</v>
      </c>
      <c r="T107" s="20">
        <v>7045326.8399999999</v>
      </c>
      <c r="U107" s="20">
        <v>0</v>
      </c>
      <c r="V107" s="20">
        <v>14912062</v>
      </c>
      <c r="W107" s="20">
        <v>0</v>
      </c>
      <c r="X107" s="20">
        <v>0</v>
      </c>
      <c r="Y107" s="20">
        <v>0</v>
      </c>
      <c r="Z107" s="20">
        <v>0</v>
      </c>
      <c r="AA107" s="20">
        <v>118515303.3</v>
      </c>
      <c r="AB107" s="20">
        <v>0</v>
      </c>
      <c r="AC107" s="20">
        <v>0</v>
      </c>
      <c r="AD107" s="20">
        <v>0</v>
      </c>
      <c r="AE107" s="20">
        <v>0</v>
      </c>
      <c r="AF107" s="47">
        <v>0</v>
      </c>
      <c r="AG107" s="47">
        <v>0</v>
      </c>
      <c r="AH107" s="20">
        <v>0</v>
      </c>
      <c r="AI107" s="20">
        <v>0</v>
      </c>
      <c r="AJ107" s="20">
        <v>0</v>
      </c>
      <c r="AK107" s="20">
        <v>0</v>
      </c>
      <c r="AL107" s="20">
        <v>0</v>
      </c>
      <c r="AM107" s="47">
        <v>0</v>
      </c>
      <c r="AN107" s="20">
        <v>0</v>
      </c>
      <c r="AO107" s="20">
        <v>0</v>
      </c>
      <c r="AP107" s="20">
        <v>0</v>
      </c>
      <c r="AQ107" s="20"/>
      <c r="AR107" s="47"/>
      <c r="AS107" s="20"/>
      <c r="AT107" s="20"/>
      <c r="AU107" s="47">
        <v>0</v>
      </c>
      <c r="AV107" s="20">
        <v>0</v>
      </c>
      <c r="AW107" s="20">
        <v>8772807.1699999999</v>
      </c>
      <c r="AX107" s="20">
        <v>4074490</v>
      </c>
      <c r="AY107" s="20">
        <v>0</v>
      </c>
      <c r="AZ107" s="20">
        <v>4698317.17</v>
      </c>
      <c r="BA107" s="20">
        <v>6251387.1699999999</v>
      </c>
      <c r="BB107" s="20">
        <v>3929916.3</v>
      </c>
      <c r="BC107" s="20">
        <v>0</v>
      </c>
      <c r="BD107" s="20">
        <v>0</v>
      </c>
      <c r="BE107" s="47"/>
      <c r="BF107" s="47">
        <v>0</v>
      </c>
      <c r="BG107" s="20">
        <v>79773229.859999999</v>
      </c>
    </row>
    <row r="108" spans="1:59" ht="11.75" customHeight="1">
      <c r="A108" s="18">
        <v>255137</v>
      </c>
      <c r="B108" s="19" t="s">
        <v>107</v>
      </c>
      <c r="C108" s="47">
        <v>94</v>
      </c>
      <c r="D108" s="20">
        <v>43783401.420000002</v>
      </c>
      <c r="E108" s="20">
        <v>43754136.759999998</v>
      </c>
      <c r="F108" s="20">
        <v>43754136.759999998</v>
      </c>
      <c r="G108" s="20">
        <v>0</v>
      </c>
      <c r="H108" s="20">
        <v>0</v>
      </c>
      <c r="I108" s="20">
        <v>0</v>
      </c>
      <c r="J108" s="20">
        <v>0</v>
      </c>
      <c r="K108" s="20">
        <v>43754136.759999998</v>
      </c>
      <c r="L108" s="20">
        <v>39910278.759999998</v>
      </c>
      <c r="M108" s="20">
        <v>3843858</v>
      </c>
      <c r="N108" s="20">
        <v>0</v>
      </c>
      <c r="O108" s="20">
        <v>43754136.759999998</v>
      </c>
      <c r="P108" s="20">
        <v>43754136.759999998</v>
      </c>
      <c r="Q108" s="20">
        <v>31049002.510000002</v>
      </c>
      <c r="R108" s="20">
        <v>0</v>
      </c>
      <c r="S108" s="20">
        <v>5093567.76</v>
      </c>
      <c r="T108" s="20">
        <v>2608160.4900000002</v>
      </c>
      <c r="U108" s="20">
        <v>0</v>
      </c>
      <c r="V108" s="20">
        <v>5003406</v>
      </c>
      <c r="W108" s="20">
        <v>0</v>
      </c>
      <c r="X108" s="20">
        <v>0</v>
      </c>
      <c r="Y108" s="20">
        <v>0</v>
      </c>
      <c r="Z108" s="20">
        <v>0</v>
      </c>
      <c r="AA108" s="20">
        <v>39910278.759999998</v>
      </c>
      <c r="AB108" s="20">
        <v>0</v>
      </c>
      <c r="AC108" s="20">
        <v>0</v>
      </c>
      <c r="AD108" s="20">
        <v>0</v>
      </c>
      <c r="AE108" s="20">
        <v>0</v>
      </c>
      <c r="AF108" s="47">
        <v>0</v>
      </c>
      <c r="AG108" s="47">
        <v>0</v>
      </c>
      <c r="AH108" s="20">
        <v>0</v>
      </c>
      <c r="AI108" s="20">
        <v>0</v>
      </c>
      <c r="AJ108" s="20">
        <v>0</v>
      </c>
      <c r="AK108" s="20">
        <v>0</v>
      </c>
      <c r="AL108" s="20">
        <v>0</v>
      </c>
      <c r="AM108" s="47">
        <v>0</v>
      </c>
      <c r="AN108" s="20">
        <v>0</v>
      </c>
      <c r="AO108" s="20">
        <v>0</v>
      </c>
      <c r="AP108" s="20">
        <v>0</v>
      </c>
      <c r="AQ108" s="20"/>
      <c r="AR108" s="47"/>
      <c r="AS108" s="20"/>
      <c r="AT108" s="20"/>
      <c r="AU108" s="47">
        <v>0</v>
      </c>
      <c r="AV108" s="20">
        <v>0</v>
      </c>
      <c r="AW108" s="20">
        <v>559500</v>
      </c>
      <c r="AX108" s="20">
        <v>319500</v>
      </c>
      <c r="AY108" s="20">
        <v>0</v>
      </c>
      <c r="AZ108" s="20">
        <v>240000</v>
      </c>
      <c r="BA108" s="20">
        <v>0</v>
      </c>
      <c r="BB108" s="20">
        <v>0</v>
      </c>
      <c r="BC108" s="20">
        <v>0</v>
      </c>
      <c r="BD108" s="20">
        <v>0</v>
      </c>
      <c r="BE108" s="47"/>
      <c r="BF108" s="47">
        <v>0</v>
      </c>
      <c r="BG108" s="20">
        <v>25826800.699999999</v>
      </c>
    </row>
    <row r="109" spans="1:59" ht="11.75" customHeight="1">
      <c r="A109" s="18">
        <v>255138</v>
      </c>
      <c r="B109" s="19" t="s">
        <v>108</v>
      </c>
      <c r="C109" s="47">
        <v>76</v>
      </c>
      <c r="D109" s="20">
        <v>37258573.009999998</v>
      </c>
      <c r="E109" s="20">
        <v>37257479.810000002</v>
      </c>
      <c r="F109" s="20">
        <v>37257479.810000002</v>
      </c>
      <c r="G109" s="20">
        <v>0</v>
      </c>
      <c r="H109" s="20">
        <v>0</v>
      </c>
      <c r="I109" s="20">
        <v>0</v>
      </c>
      <c r="J109" s="20">
        <v>0</v>
      </c>
      <c r="K109" s="20">
        <v>37257479.810000002</v>
      </c>
      <c r="L109" s="20">
        <v>33687185.009999998</v>
      </c>
      <c r="M109" s="20">
        <v>3570294.8</v>
      </c>
      <c r="N109" s="20">
        <v>0</v>
      </c>
      <c r="O109" s="20">
        <v>37257479.810000002</v>
      </c>
      <c r="P109" s="20">
        <v>37257479.810000002</v>
      </c>
      <c r="Q109" s="20">
        <v>26182915.329999998</v>
      </c>
      <c r="R109" s="20">
        <v>0</v>
      </c>
      <c r="S109" s="20">
        <v>4716436.4400000004</v>
      </c>
      <c r="T109" s="20">
        <v>2063435.04</v>
      </c>
      <c r="U109" s="20">
        <v>0</v>
      </c>
      <c r="V109" s="20">
        <v>4294693</v>
      </c>
      <c r="W109" s="20">
        <v>0</v>
      </c>
      <c r="X109" s="20">
        <v>0</v>
      </c>
      <c r="Y109" s="20">
        <v>0</v>
      </c>
      <c r="Z109" s="20">
        <v>0</v>
      </c>
      <c r="AA109" s="20">
        <v>33687185.009999998</v>
      </c>
      <c r="AB109" s="20">
        <v>0</v>
      </c>
      <c r="AC109" s="20">
        <v>0</v>
      </c>
      <c r="AD109" s="20">
        <v>0</v>
      </c>
      <c r="AE109" s="20">
        <v>0</v>
      </c>
      <c r="AF109" s="47">
        <v>0</v>
      </c>
      <c r="AG109" s="47">
        <v>0</v>
      </c>
      <c r="AH109" s="20">
        <v>0</v>
      </c>
      <c r="AI109" s="20">
        <v>0</v>
      </c>
      <c r="AJ109" s="20">
        <v>0</v>
      </c>
      <c r="AK109" s="20">
        <v>0</v>
      </c>
      <c r="AL109" s="20">
        <v>0</v>
      </c>
      <c r="AM109" s="47">
        <v>0</v>
      </c>
      <c r="AN109" s="20">
        <v>0</v>
      </c>
      <c r="AO109" s="20">
        <v>0</v>
      </c>
      <c r="AP109" s="20">
        <v>0</v>
      </c>
      <c r="AQ109" s="20"/>
      <c r="AR109" s="47"/>
      <c r="AS109" s="20"/>
      <c r="AT109" s="20"/>
      <c r="AU109" s="47">
        <v>0</v>
      </c>
      <c r="AV109" s="20">
        <v>0</v>
      </c>
      <c r="AW109" s="20">
        <v>436932</v>
      </c>
      <c r="AX109" s="20">
        <v>129972</v>
      </c>
      <c r="AY109" s="20">
        <v>0</v>
      </c>
      <c r="AZ109" s="20">
        <v>306960</v>
      </c>
      <c r="BA109" s="20">
        <v>0</v>
      </c>
      <c r="BB109" s="20">
        <v>0</v>
      </c>
      <c r="BC109" s="20">
        <v>0</v>
      </c>
      <c r="BD109" s="20">
        <v>0</v>
      </c>
      <c r="BE109" s="47"/>
      <c r="BF109" s="47">
        <v>0</v>
      </c>
      <c r="BG109" s="20">
        <v>10931213.119999999</v>
      </c>
    </row>
    <row r="110" spans="1:59" ht="11.75" customHeight="1">
      <c r="A110" s="18">
        <v>255139</v>
      </c>
      <c r="B110" s="19" t="s">
        <v>109</v>
      </c>
      <c r="C110" s="47">
        <v>67</v>
      </c>
      <c r="D110" s="20">
        <v>31915608.120000001</v>
      </c>
      <c r="E110" s="20">
        <v>31906643.93</v>
      </c>
      <c r="F110" s="20">
        <v>31906643.93</v>
      </c>
      <c r="G110" s="20">
        <v>0</v>
      </c>
      <c r="H110" s="20">
        <v>0</v>
      </c>
      <c r="I110" s="20">
        <v>0</v>
      </c>
      <c r="J110" s="20">
        <v>0</v>
      </c>
      <c r="K110" s="20">
        <v>31906643.93</v>
      </c>
      <c r="L110" s="20">
        <v>29894575.02</v>
      </c>
      <c r="M110" s="20">
        <v>2012068.91</v>
      </c>
      <c r="N110" s="20">
        <v>0</v>
      </c>
      <c r="O110" s="20">
        <v>31906643.93</v>
      </c>
      <c r="P110" s="20">
        <v>31906643.93</v>
      </c>
      <c r="Q110" s="20">
        <v>21984269.829999998</v>
      </c>
      <c r="R110" s="20">
        <v>0</v>
      </c>
      <c r="S110" s="20">
        <v>3880584.64</v>
      </c>
      <c r="T110" s="20">
        <v>2062964.26</v>
      </c>
      <c r="U110" s="20">
        <v>0</v>
      </c>
      <c r="V110" s="20">
        <v>3978825.2</v>
      </c>
      <c r="W110" s="20">
        <v>0</v>
      </c>
      <c r="X110" s="20">
        <v>0</v>
      </c>
      <c r="Y110" s="20">
        <v>0</v>
      </c>
      <c r="Z110" s="20">
        <v>0</v>
      </c>
      <c r="AA110" s="20">
        <v>29894575.02</v>
      </c>
      <c r="AB110" s="20">
        <v>0</v>
      </c>
      <c r="AC110" s="20">
        <v>0</v>
      </c>
      <c r="AD110" s="20">
        <v>0</v>
      </c>
      <c r="AE110" s="20">
        <v>0</v>
      </c>
      <c r="AF110" s="47">
        <v>0</v>
      </c>
      <c r="AG110" s="47">
        <v>0</v>
      </c>
      <c r="AH110" s="20">
        <v>0</v>
      </c>
      <c r="AI110" s="20">
        <v>0</v>
      </c>
      <c r="AJ110" s="20">
        <v>0</v>
      </c>
      <c r="AK110" s="20">
        <v>0</v>
      </c>
      <c r="AL110" s="20">
        <v>0</v>
      </c>
      <c r="AM110" s="47">
        <v>0</v>
      </c>
      <c r="AN110" s="20">
        <v>0</v>
      </c>
      <c r="AO110" s="20">
        <v>0</v>
      </c>
      <c r="AP110" s="20">
        <v>0</v>
      </c>
      <c r="AQ110" s="20"/>
      <c r="AR110" s="47"/>
      <c r="AS110" s="20"/>
      <c r="AT110" s="20"/>
      <c r="AU110" s="47">
        <v>0</v>
      </c>
      <c r="AV110" s="20">
        <v>0</v>
      </c>
      <c r="AW110" s="20">
        <v>491174.44</v>
      </c>
      <c r="AX110" s="20">
        <v>8400</v>
      </c>
      <c r="AY110" s="20">
        <v>0</v>
      </c>
      <c r="AZ110" s="20">
        <v>482774.44</v>
      </c>
      <c r="BA110" s="20">
        <v>0</v>
      </c>
      <c r="BB110" s="20">
        <v>0</v>
      </c>
      <c r="BC110" s="20">
        <v>0</v>
      </c>
      <c r="BD110" s="20">
        <v>0</v>
      </c>
      <c r="BE110" s="47"/>
      <c r="BF110" s="47">
        <v>0</v>
      </c>
      <c r="BG110" s="20">
        <v>33439916.710000001</v>
      </c>
    </row>
    <row r="111" spans="1:59" ht="11.75" customHeight="1">
      <c r="A111" s="18">
        <v>255140</v>
      </c>
      <c r="B111" s="19" t="s">
        <v>110</v>
      </c>
      <c r="C111" s="47">
        <v>67</v>
      </c>
      <c r="D111" s="20">
        <v>33075559.48</v>
      </c>
      <c r="E111" s="20">
        <v>33009580.98</v>
      </c>
      <c r="F111" s="20">
        <v>33009580.98</v>
      </c>
      <c r="G111" s="20">
        <v>0</v>
      </c>
      <c r="H111" s="20">
        <v>0</v>
      </c>
      <c r="I111" s="20">
        <v>0</v>
      </c>
      <c r="J111" s="20">
        <v>0</v>
      </c>
      <c r="K111" s="20">
        <v>33009580.98</v>
      </c>
      <c r="L111" s="20">
        <v>31036036.48</v>
      </c>
      <c r="M111" s="20">
        <v>1973544.5</v>
      </c>
      <c r="N111" s="20">
        <v>0</v>
      </c>
      <c r="O111" s="20">
        <v>33009580.98</v>
      </c>
      <c r="P111" s="20">
        <v>33009580.98</v>
      </c>
      <c r="Q111" s="20">
        <v>21432093.809999999</v>
      </c>
      <c r="R111" s="20">
        <v>0</v>
      </c>
      <c r="S111" s="20">
        <v>5587968.7199999997</v>
      </c>
      <c r="T111" s="20">
        <v>1829224.45</v>
      </c>
      <c r="U111" s="20">
        <v>0</v>
      </c>
      <c r="V111" s="20">
        <v>4160294</v>
      </c>
      <c r="W111" s="20">
        <v>0</v>
      </c>
      <c r="X111" s="20">
        <v>0</v>
      </c>
      <c r="Y111" s="20">
        <v>0</v>
      </c>
      <c r="Z111" s="20">
        <v>0</v>
      </c>
      <c r="AA111" s="20">
        <v>31036036.48</v>
      </c>
      <c r="AB111" s="20">
        <v>0</v>
      </c>
      <c r="AC111" s="20">
        <v>0</v>
      </c>
      <c r="AD111" s="20">
        <v>0</v>
      </c>
      <c r="AE111" s="20">
        <v>0</v>
      </c>
      <c r="AF111" s="47">
        <v>0</v>
      </c>
      <c r="AG111" s="47">
        <v>0</v>
      </c>
      <c r="AH111" s="20">
        <v>0</v>
      </c>
      <c r="AI111" s="20">
        <v>0</v>
      </c>
      <c r="AJ111" s="20">
        <v>0</v>
      </c>
      <c r="AK111" s="20">
        <v>0</v>
      </c>
      <c r="AL111" s="20">
        <v>0</v>
      </c>
      <c r="AM111" s="47">
        <v>0</v>
      </c>
      <c r="AN111" s="20">
        <v>0</v>
      </c>
      <c r="AO111" s="20">
        <v>0</v>
      </c>
      <c r="AP111" s="20">
        <v>0</v>
      </c>
      <c r="AQ111" s="20"/>
      <c r="AR111" s="47"/>
      <c r="AS111" s="20"/>
      <c r="AT111" s="20"/>
      <c r="AU111" s="47">
        <v>0</v>
      </c>
      <c r="AV111" s="20">
        <v>0</v>
      </c>
      <c r="AW111" s="20">
        <v>292670</v>
      </c>
      <c r="AX111" s="20">
        <v>14750</v>
      </c>
      <c r="AY111" s="20">
        <v>0</v>
      </c>
      <c r="AZ111" s="20">
        <v>277920</v>
      </c>
      <c r="BA111" s="20">
        <v>277920</v>
      </c>
      <c r="BB111" s="20">
        <v>0</v>
      </c>
      <c r="BC111" s="20">
        <v>0</v>
      </c>
      <c r="BD111" s="20">
        <v>0</v>
      </c>
      <c r="BE111" s="47"/>
      <c r="BF111" s="47">
        <v>0</v>
      </c>
      <c r="BG111" s="20">
        <v>24931399.48</v>
      </c>
    </row>
    <row r="112" spans="1:59" ht="11.75" customHeight="1">
      <c r="A112" s="18">
        <v>255141</v>
      </c>
      <c r="B112" s="19" t="s">
        <v>111</v>
      </c>
      <c r="C112" s="47">
        <v>258</v>
      </c>
      <c r="D112" s="20">
        <v>139544066.13999999</v>
      </c>
      <c r="E112" s="20">
        <v>139514941.66</v>
      </c>
      <c r="F112" s="20">
        <v>139514941.66</v>
      </c>
      <c r="G112" s="20">
        <v>0</v>
      </c>
      <c r="H112" s="20">
        <v>0</v>
      </c>
      <c r="I112" s="20">
        <v>0</v>
      </c>
      <c r="J112" s="20">
        <v>0</v>
      </c>
      <c r="K112" s="20">
        <v>139514941.66</v>
      </c>
      <c r="L112" s="20">
        <v>122124132.83</v>
      </c>
      <c r="M112" s="20">
        <v>17390808.829999998</v>
      </c>
      <c r="N112" s="20">
        <v>0</v>
      </c>
      <c r="O112" s="20">
        <v>139514941.66</v>
      </c>
      <c r="P112" s="20">
        <v>139514941.66</v>
      </c>
      <c r="Q112" s="20">
        <v>96963873.75</v>
      </c>
      <c r="R112" s="20">
        <v>0</v>
      </c>
      <c r="S112" s="20">
        <v>19338838.829999998</v>
      </c>
      <c r="T112" s="20">
        <v>8132502.0800000001</v>
      </c>
      <c r="U112" s="20">
        <v>0</v>
      </c>
      <c r="V112" s="20">
        <v>15079727</v>
      </c>
      <c r="W112" s="20">
        <v>0</v>
      </c>
      <c r="X112" s="20">
        <v>0</v>
      </c>
      <c r="Y112" s="20">
        <v>0</v>
      </c>
      <c r="Z112" s="20">
        <v>0</v>
      </c>
      <c r="AA112" s="20">
        <v>122124132.83</v>
      </c>
      <c r="AB112" s="20">
        <v>14506.3</v>
      </c>
      <c r="AC112" s="20">
        <v>54000</v>
      </c>
      <c r="AD112" s="20">
        <v>0</v>
      </c>
      <c r="AE112" s="20">
        <v>0</v>
      </c>
      <c r="AF112" s="47">
        <v>0</v>
      </c>
      <c r="AG112" s="47">
        <v>0</v>
      </c>
      <c r="AH112" s="20">
        <v>0</v>
      </c>
      <c r="AI112" s="20">
        <v>14506.3</v>
      </c>
      <c r="AJ112" s="20">
        <v>54000</v>
      </c>
      <c r="AK112" s="20">
        <v>0</v>
      </c>
      <c r="AL112" s="20">
        <v>0</v>
      </c>
      <c r="AM112" s="47">
        <v>0</v>
      </c>
      <c r="AN112" s="20">
        <v>0</v>
      </c>
      <c r="AO112" s="20">
        <v>14506.3</v>
      </c>
      <c r="AP112" s="20">
        <v>54000</v>
      </c>
      <c r="AQ112" s="20"/>
      <c r="AR112" s="47"/>
      <c r="AS112" s="20"/>
      <c r="AT112" s="20"/>
      <c r="AU112" s="47">
        <v>2</v>
      </c>
      <c r="AV112" s="20">
        <v>7253.15</v>
      </c>
      <c r="AW112" s="20">
        <v>6340006.0999999996</v>
      </c>
      <c r="AX112" s="20">
        <v>1800404.5</v>
      </c>
      <c r="AY112" s="20">
        <v>0</v>
      </c>
      <c r="AZ112" s="20">
        <v>4539601.5999999996</v>
      </c>
      <c r="BA112" s="20">
        <v>6340006.0999999996</v>
      </c>
      <c r="BB112" s="20">
        <v>0</v>
      </c>
      <c r="BC112" s="20">
        <v>2</v>
      </c>
      <c r="BD112" s="20">
        <v>381199</v>
      </c>
      <c r="BE112" s="47"/>
      <c r="BF112" s="47">
        <v>0</v>
      </c>
      <c r="BG112" s="20">
        <v>110558488.70999999</v>
      </c>
    </row>
    <row r="113" spans="1:59" ht="11.75" customHeight="1">
      <c r="A113" s="18">
        <v>255144</v>
      </c>
      <c r="B113" s="19" t="s">
        <v>112</v>
      </c>
      <c r="C113" s="47">
        <v>70</v>
      </c>
      <c r="D113" s="20">
        <v>36727361.850000001</v>
      </c>
      <c r="E113" s="20">
        <v>36727361.850000001</v>
      </c>
      <c r="F113" s="20">
        <v>36727361.850000001</v>
      </c>
      <c r="G113" s="20">
        <v>0</v>
      </c>
      <c r="H113" s="20">
        <v>0</v>
      </c>
      <c r="I113" s="20">
        <v>0</v>
      </c>
      <c r="J113" s="20">
        <v>0</v>
      </c>
      <c r="K113" s="20">
        <v>36727361.850000001</v>
      </c>
      <c r="L113" s="20">
        <v>32102080.600000001</v>
      </c>
      <c r="M113" s="20">
        <v>4625281.25</v>
      </c>
      <c r="N113" s="20">
        <v>0</v>
      </c>
      <c r="O113" s="20">
        <v>36727361.850000001</v>
      </c>
      <c r="P113" s="20">
        <v>36727361.850000001</v>
      </c>
      <c r="Q113" s="20">
        <v>24833039.510000002</v>
      </c>
      <c r="R113" s="20">
        <v>0</v>
      </c>
      <c r="S113" s="20">
        <v>6101364.7699999996</v>
      </c>
      <c r="T113" s="20">
        <v>1872819.69</v>
      </c>
      <c r="U113" s="20">
        <v>0</v>
      </c>
      <c r="V113" s="20">
        <v>3920137.88</v>
      </c>
      <c r="W113" s="20">
        <v>0</v>
      </c>
      <c r="X113" s="20">
        <v>0</v>
      </c>
      <c r="Y113" s="20">
        <v>0</v>
      </c>
      <c r="Z113" s="20">
        <v>0</v>
      </c>
      <c r="AA113" s="20">
        <v>32102080.600000001</v>
      </c>
      <c r="AB113" s="20">
        <v>0</v>
      </c>
      <c r="AC113" s="20">
        <v>0</v>
      </c>
      <c r="AD113" s="20">
        <v>0</v>
      </c>
      <c r="AE113" s="20">
        <v>0</v>
      </c>
      <c r="AF113" s="47">
        <v>0</v>
      </c>
      <c r="AG113" s="47">
        <v>0</v>
      </c>
      <c r="AH113" s="20">
        <v>0</v>
      </c>
      <c r="AI113" s="20">
        <v>0</v>
      </c>
      <c r="AJ113" s="20">
        <v>0</v>
      </c>
      <c r="AK113" s="20">
        <v>0</v>
      </c>
      <c r="AL113" s="20">
        <v>0</v>
      </c>
      <c r="AM113" s="47">
        <v>0</v>
      </c>
      <c r="AN113" s="20">
        <v>0</v>
      </c>
      <c r="AO113" s="20">
        <v>0</v>
      </c>
      <c r="AP113" s="20">
        <v>0</v>
      </c>
      <c r="AQ113" s="20"/>
      <c r="AR113" s="47"/>
      <c r="AS113" s="20"/>
      <c r="AT113" s="20"/>
      <c r="AU113" s="47">
        <v>0</v>
      </c>
      <c r="AV113" s="20">
        <v>0</v>
      </c>
      <c r="AW113" s="20">
        <v>1030597</v>
      </c>
      <c r="AX113" s="20">
        <v>611642</v>
      </c>
      <c r="AY113" s="20">
        <v>0</v>
      </c>
      <c r="AZ113" s="20">
        <v>418955</v>
      </c>
      <c r="BA113" s="20">
        <v>1030597</v>
      </c>
      <c r="BB113" s="20">
        <v>0</v>
      </c>
      <c r="BC113" s="20">
        <v>0</v>
      </c>
      <c r="BD113" s="20">
        <v>0</v>
      </c>
      <c r="BE113" s="47"/>
      <c r="BF113" s="47">
        <v>0</v>
      </c>
      <c r="BG113" s="20">
        <v>21497085.550000001</v>
      </c>
    </row>
    <row r="114" spans="1:59" ht="11.75" customHeight="1">
      <c r="A114" s="18">
        <v>255145</v>
      </c>
      <c r="B114" s="19" t="s">
        <v>113</v>
      </c>
      <c r="C114" s="47">
        <v>94</v>
      </c>
      <c r="D114" s="20">
        <v>45900542.229999997</v>
      </c>
      <c r="E114" s="20">
        <v>45845005.390000001</v>
      </c>
      <c r="F114" s="20">
        <v>45845005.390000001</v>
      </c>
      <c r="G114" s="20">
        <v>0</v>
      </c>
      <c r="H114" s="20">
        <v>0</v>
      </c>
      <c r="I114" s="20">
        <v>0</v>
      </c>
      <c r="J114" s="20">
        <v>0</v>
      </c>
      <c r="K114" s="20">
        <v>45845005.390000001</v>
      </c>
      <c r="L114" s="20">
        <v>41829071.259999998</v>
      </c>
      <c r="M114" s="20">
        <v>4015934.13</v>
      </c>
      <c r="N114" s="20">
        <v>0</v>
      </c>
      <c r="O114" s="20">
        <v>45845005.390000001</v>
      </c>
      <c r="P114" s="20">
        <v>45845005.390000001</v>
      </c>
      <c r="Q114" s="20">
        <v>32382121.66</v>
      </c>
      <c r="R114" s="20">
        <v>0</v>
      </c>
      <c r="S114" s="20">
        <v>5384979.5999999996</v>
      </c>
      <c r="T114" s="20">
        <v>2866238.13</v>
      </c>
      <c r="U114" s="20">
        <v>0</v>
      </c>
      <c r="V114" s="20">
        <v>5211666</v>
      </c>
      <c r="W114" s="20">
        <v>0</v>
      </c>
      <c r="X114" s="20">
        <v>0</v>
      </c>
      <c r="Y114" s="20">
        <v>0</v>
      </c>
      <c r="Z114" s="20">
        <v>0</v>
      </c>
      <c r="AA114" s="20">
        <v>41829071.259999998</v>
      </c>
      <c r="AB114" s="20">
        <v>0</v>
      </c>
      <c r="AC114" s="20">
        <v>0</v>
      </c>
      <c r="AD114" s="20">
        <v>0</v>
      </c>
      <c r="AE114" s="20">
        <v>0</v>
      </c>
      <c r="AF114" s="47">
        <v>0</v>
      </c>
      <c r="AG114" s="47">
        <v>0</v>
      </c>
      <c r="AH114" s="20">
        <v>0</v>
      </c>
      <c r="AI114" s="20">
        <v>0</v>
      </c>
      <c r="AJ114" s="20">
        <v>0</v>
      </c>
      <c r="AK114" s="20">
        <v>0</v>
      </c>
      <c r="AL114" s="20">
        <v>0</v>
      </c>
      <c r="AM114" s="47">
        <v>0</v>
      </c>
      <c r="AN114" s="20">
        <v>0</v>
      </c>
      <c r="AO114" s="20">
        <v>0</v>
      </c>
      <c r="AP114" s="20">
        <v>0</v>
      </c>
      <c r="AQ114" s="20"/>
      <c r="AR114" s="47"/>
      <c r="AS114" s="20"/>
      <c r="AT114" s="20"/>
      <c r="AU114" s="47">
        <v>0</v>
      </c>
      <c r="AV114" s="20">
        <v>0</v>
      </c>
      <c r="AW114" s="20">
        <v>430744.67</v>
      </c>
      <c r="AX114" s="20">
        <v>0</v>
      </c>
      <c r="AY114" s="20">
        <v>0</v>
      </c>
      <c r="AZ114" s="20">
        <v>430744.67</v>
      </c>
      <c r="BA114" s="20">
        <v>0</v>
      </c>
      <c r="BB114" s="20">
        <v>0</v>
      </c>
      <c r="BC114" s="20">
        <v>0</v>
      </c>
      <c r="BD114" s="20">
        <v>0</v>
      </c>
      <c r="BE114" s="47"/>
      <c r="BF114" s="47">
        <v>0</v>
      </c>
      <c r="BG114" s="20">
        <v>16813322.579999998</v>
      </c>
    </row>
    <row r="115" spans="1:59" ht="11.75" customHeight="1">
      <c r="A115" s="18">
        <v>255147</v>
      </c>
      <c r="B115" s="19" t="s">
        <v>114</v>
      </c>
      <c r="C115" s="47">
        <v>200</v>
      </c>
      <c r="D115" s="20">
        <v>97159824.909999996</v>
      </c>
      <c r="E115" s="20">
        <v>97159824.909999996</v>
      </c>
      <c r="F115" s="20">
        <v>97159824.909999996</v>
      </c>
      <c r="G115" s="20">
        <v>0</v>
      </c>
      <c r="H115" s="20">
        <v>0</v>
      </c>
      <c r="I115" s="20">
        <v>0</v>
      </c>
      <c r="J115" s="20">
        <v>0</v>
      </c>
      <c r="K115" s="20">
        <v>97159824.909999996</v>
      </c>
      <c r="L115" s="20">
        <v>88542535.099999994</v>
      </c>
      <c r="M115" s="20">
        <v>8617289.8100000005</v>
      </c>
      <c r="N115" s="20">
        <v>0</v>
      </c>
      <c r="O115" s="20">
        <v>97159824.909999996</v>
      </c>
      <c r="P115" s="20">
        <v>97159824.909999996</v>
      </c>
      <c r="Q115" s="20">
        <v>67464060.170000002</v>
      </c>
      <c r="R115" s="20">
        <v>0</v>
      </c>
      <c r="S115" s="20">
        <v>12180738.08</v>
      </c>
      <c r="T115" s="20">
        <v>6583570.6600000001</v>
      </c>
      <c r="U115" s="20">
        <v>0</v>
      </c>
      <c r="V115" s="20">
        <v>10931456</v>
      </c>
      <c r="W115" s="20">
        <v>0</v>
      </c>
      <c r="X115" s="20">
        <v>0</v>
      </c>
      <c r="Y115" s="20">
        <v>0</v>
      </c>
      <c r="Z115" s="20">
        <v>0</v>
      </c>
      <c r="AA115" s="20">
        <v>88542535.099999994</v>
      </c>
      <c r="AB115" s="20">
        <v>0</v>
      </c>
      <c r="AC115" s="20">
        <v>0</v>
      </c>
      <c r="AD115" s="20">
        <v>0</v>
      </c>
      <c r="AE115" s="20">
        <v>0</v>
      </c>
      <c r="AF115" s="47">
        <v>0</v>
      </c>
      <c r="AG115" s="47">
        <v>0</v>
      </c>
      <c r="AH115" s="20">
        <v>0</v>
      </c>
      <c r="AI115" s="20">
        <v>0</v>
      </c>
      <c r="AJ115" s="20">
        <v>0</v>
      </c>
      <c r="AK115" s="20">
        <v>0</v>
      </c>
      <c r="AL115" s="20">
        <v>0</v>
      </c>
      <c r="AM115" s="47">
        <v>0</v>
      </c>
      <c r="AN115" s="20">
        <v>0</v>
      </c>
      <c r="AO115" s="20">
        <v>0</v>
      </c>
      <c r="AP115" s="20">
        <v>0</v>
      </c>
      <c r="AQ115" s="20"/>
      <c r="AR115" s="47"/>
      <c r="AS115" s="20"/>
      <c r="AT115" s="20"/>
      <c r="AU115" s="47">
        <v>0</v>
      </c>
      <c r="AV115" s="20">
        <v>0</v>
      </c>
      <c r="AW115" s="20">
        <v>3854844.81</v>
      </c>
      <c r="AX115" s="20">
        <v>122410</v>
      </c>
      <c r="AY115" s="20">
        <v>0</v>
      </c>
      <c r="AZ115" s="20">
        <v>3732434.81</v>
      </c>
      <c r="BA115" s="20">
        <v>1180344.81</v>
      </c>
      <c r="BB115" s="20">
        <v>1180344.81</v>
      </c>
      <c r="BC115" s="20">
        <v>0</v>
      </c>
      <c r="BD115" s="20">
        <v>0</v>
      </c>
      <c r="BE115" s="47"/>
      <c r="BF115" s="47">
        <v>0</v>
      </c>
      <c r="BG115" s="20">
        <v>44918420.390000001</v>
      </c>
    </row>
    <row r="116" spans="1:59" ht="11.75" customHeight="1">
      <c r="A116" s="18">
        <v>255148</v>
      </c>
      <c r="B116" s="19" t="s">
        <v>115</v>
      </c>
      <c r="C116" s="47">
        <v>60</v>
      </c>
      <c r="D116" s="20">
        <v>31262112.460000001</v>
      </c>
      <c r="E116" s="20">
        <v>31192324.460000001</v>
      </c>
      <c r="F116" s="20">
        <v>31192324.460000001</v>
      </c>
      <c r="G116" s="20">
        <v>0</v>
      </c>
      <c r="H116" s="20">
        <v>0</v>
      </c>
      <c r="I116" s="20">
        <v>0</v>
      </c>
      <c r="J116" s="20">
        <v>0</v>
      </c>
      <c r="K116" s="20">
        <v>31192324.460000001</v>
      </c>
      <c r="L116" s="20">
        <v>27638797.960000001</v>
      </c>
      <c r="M116" s="20">
        <v>3553526.5</v>
      </c>
      <c r="N116" s="20">
        <v>0</v>
      </c>
      <c r="O116" s="20">
        <v>31192324.460000001</v>
      </c>
      <c r="P116" s="20">
        <v>31192324.460000001</v>
      </c>
      <c r="Q116" s="20">
        <v>21890175.859999999</v>
      </c>
      <c r="R116" s="20">
        <v>0</v>
      </c>
      <c r="S116" s="20">
        <v>4154601.36</v>
      </c>
      <c r="T116" s="20">
        <v>1756208.24</v>
      </c>
      <c r="U116" s="20">
        <v>0</v>
      </c>
      <c r="V116" s="20">
        <v>3391339</v>
      </c>
      <c r="W116" s="20">
        <v>0</v>
      </c>
      <c r="X116" s="20">
        <v>0</v>
      </c>
      <c r="Y116" s="20">
        <v>0</v>
      </c>
      <c r="Z116" s="20">
        <v>0</v>
      </c>
      <c r="AA116" s="20">
        <v>27638797.960000001</v>
      </c>
      <c r="AB116" s="20">
        <v>0</v>
      </c>
      <c r="AC116" s="20">
        <v>0</v>
      </c>
      <c r="AD116" s="20">
        <v>0</v>
      </c>
      <c r="AE116" s="20">
        <v>0</v>
      </c>
      <c r="AF116" s="47">
        <v>0</v>
      </c>
      <c r="AG116" s="47">
        <v>0</v>
      </c>
      <c r="AH116" s="20">
        <v>0</v>
      </c>
      <c r="AI116" s="20">
        <v>0</v>
      </c>
      <c r="AJ116" s="20">
        <v>0</v>
      </c>
      <c r="AK116" s="20">
        <v>0</v>
      </c>
      <c r="AL116" s="20">
        <v>0</v>
      </c>
      <c r="AM116" s="47">
        <v>0</v>
      </c>
      <c r="AN116" s="20">
        <v>0</v>
      </c>
      <c r="AO116" s="20">
        <v>0</v>
      </c>
      <c r="AP116" s="20">
        <v>0</v>
      </c>
      <c r="AQ116" s="20"/>
      <c r="AR116" s="47"/>
      <c r="AS116" s="20"/>
      <c r="AT116" s="20"/>
      <c r="AU116" s="47">
        <v>0</v>
      </c>
      <c r="AV116" s="20">
        <v>0</v>
      </c>
      <c r="AW116" s="20">
        <v>299570</v>
      </c>
      <c r="AX116" s="20">
        <v>0</v>
      </c>
      <c r="AY116" s="20">
        <v>0</v>
      </c>
      <c r="AZ116" s="20">
        <v>299570</v>
      </c>
      <c r="BA116" s="20">
        <v>0</v>
      </c>
      <c r="BB116" s="20">
        <v>0</v>
      </c>
      <c r="BC116" s="20">
        <v>0</v>
      </c>
      <c r="BD116" s="20">
        <v>0</v>
      </c>
      <c r="BE116" s="47"/>
      <c r="BF116" s="47">
        <v>0</v>
      </c>
      <c r="BG116" s="20">
        <v>15091921.029999999</v>
      </c>
    </row>
    <row r="117" spans="1:59" ht="11.75" customHeight="1">
      <c r="A117" s="18">
        <v>255149</v>
      </c>
      <c r="B117" s="19" t="s">
        <v>116</v>
      </c>
      <c r="C117" s="47">
        <v>149</v>
      </c>
      <c r="D117" s="20">
        <v>69717385.260000005</v>
      </c>
      <c r="E117" s="20">
        <v>69687844.900000006</v>
      </c>
      <c r="F117" s="20">
        <v>69687844.900000006</v>
      </c>
      <c r="G117" s="20">
        <v>0</v>
      </c>
      <c r="H117" s="20">
        <v>0</v>
      </c>
      <c r="I117" s="20">
        <v>0</v>
      </c>
      <c r="J117" s="20">
        <v>0</v>
      </c>
      <c r="K117" s="20">
        <v>69687844.900000006</v>
      </c>
      <c r="L117" s="20">
        <v>63731366.460000001</v>
      </c>
      <c r="M117" s="20">
        <v>5956478.4400000004</v>
      </c>
      <c r="N117" s="20">
        <v>0</v>
      </c>
      <c r="O117" s="20">
        <v>69687844.900000006</v>
      </c>
      <c r="P117" s="20">
        <v>69687844.900000006</v>
      </c>
      <c r="Q117" s="20">
        <v>49947321.649999999</v>
      </c>
      <c r="R117" s="20">
        <v>0</v>
      </c>
      <c r="S117" s="20">
        <v>8050056.1600000001</v>
      </c>
      <c r="T117" s="20">
        <v>3874615.09</v>
      </c>
      <c r="U117" s="20">
        <v>0</v>
      </c>
      <c r="V117" s="20">
        <v>7815852</v>
      </c>
      <c r="W117" s="20">
        <v>0</v>
      </c>
      <c r="X117" s="20">
        <v>0</v>
      </c>
      <c r="Y117" s="20">
        <v>0</v>
      </c>
      <c r="Z117" s="20">
        <v>0</v>
      </c>
      <c r="AA117" s="20">
        <v>63731366.460000001</v>
      </c>
      <c r="AB117" s="20">
        <v>0</v>
      </c>
      <c r="AC117" s="20">
        <v>0</v>
      </c>
      <c r="AD117" s="20">
        <v>0</v>
      </c>
      <c r="AE117" s="20">
        <v>0</v>
      </c>
      <c r="AF117" s="47">
        <v>0</v>
      </c>
      <c r="AG117" s="47">
        <v>0</v>
      </c>
      <c r="AH117" s="20">
        <v>0</v>
      </c>
      <c r="AI117" s="20">
        <v>0</v>
      </c>
      <c r="AJ117" s="20">
        <v>0</v>
      </c>
      <c r="AK117" s="20">
        <v>0</v>
      </c>
      <c r="AL117" s="20">
        <v>0</v>
      </c>
      <c r="AM117" s="47">
        <v>0</v>
      </c>
      <c r="AN117" s="20">
        <v>0</v>
      </c>
      <c r="AO117" s="20">
        <v>0</v>
      </c>
      <c r="AP117" s="20">
        <v>0</v>
      </c>
      <c r="AQ117" s="20"/>
      <c r="AR117" s="47"/>
      <c r="AS117" s="20"/>
      <c r="AT117" s="20"/>
      <c r="AU117" s="47">
        <v>0</v>
      </c>
      <c r="AV117" s="20">
        <v>0</v>
      </c>
      <c r="AW117" s="20">
        <v>2095200</v>
      </c>
      <c r="AX117" s="20">
        <v>566600</v>
      </c>
      <c r="AY117" s="20">
        <v>0</v>
      </c>
      <c r="AZ117" s="20">
        <v>1528600</v>
      </c>
      <c r="BA117" s="20">
        <v>2095200</v>
      </c>
      <c r="BB117" s="20">
        <v>0</v>
      </c>
      <c r="BC117" s="20">
        <v>0</v>
      </c>
      <c r="BD117" s="20">
        <v>0</v>
      </c>
      <c r="BE117" s="47"/>
      <c r="BF117" s="47">
        <v>0</v>
      </c>
      <c r="BG117" s="20">
        <v>35511333.299999997</v>
      </c>
    </row>
    <row r="118" spans="1:59" ht="11.75" customHeight="1">
      <c r="A118" s="18">
        <v>255150</v>
      </c>
      <c r="B118" s="19" t="s">
        <v>117</v>
      </c>
      <c r="C118" s="47">
        <v>115</v>
      </c>
      <c r="D118" s="20">
        <v>64955819.579999998</v>
      </c>
      <c r="E118" s="20">
        <v>64947270.939999998</v>
      </c>
      <c r="F118" s="20">
        <v>64947270.939999998</v>
      </c>
      <c r="G118" s="20">
        <v>0</v>
      </c>
      <c r="H118" s="20">
        <v>0</v>
      </c>
      <c r="I118" s="20">
        <v>0</v>
      </c>
      <c r="J118" s="20">
        <v>0</v>
      </c>
      <c r="K118" s="20">
        <v>64947270.939999998</v>
      </c>
      <c r="L118" s="20">
        <v>48515032.840000004</v>
      </c>
      <c r="M118" s="20">
        <v>16432238.1</v>
      </c>
      <c r="N118" s="20">
        <v>0</v>
      </c>
      <c r="O118" s="20">
        <v>64947270.939999998</v>
      </c>
      <c r="P118" s="20">
        <v>64947270.939999998</v>
      </c>
      <c r="Q118" s="20">
        <v>48346860.399999999</v>
      </c>
      <c r="R118" s="20">
        <v>0</v>
      </c>
      <c r="S118" s="20">
        <v>7419789.04</v>
      </c>
      <c r="T118" s="20">
        <v>3474946.5</v>
      </c>
      <c r="U118" s="20">
        <v>0</v>
      </c>
      <c r="V118" s="20">
        <v>5705675</v>
      </c>
      <c r="W118" s="20">
        <v>0</v>
      </c>
      <c r="X118" s="20">
        <v>0</v>
      </c>
      <c r="Y118" s="20">
        <v>0</v>
      </c>
      <c r="Z118" s="20">
        <v>0</v>
      </c>
      <c r="AA118" s="20">
        <v>48515032.840000004</v>
      </c>
      <c r="AB118" s="20">
        <v>0</v>
      </c>
      <c r="AC118" s="20">
        <v>0</v>
      </c>
      <c r="AD118" s="20">
        <v>0</v>
      </c>
      <c r="AE118" s="20">
        <v>0</v>
      </c>
      <c r="AF118" s="47">
        <v>0</v>
      </c>
      <c r="AG118" s="47">
        <v>0</v>
      </c>
      <c r="AH118" s="20">
        <v>0</v>
      </c>
      <c r="AI118" s="20">
        <v>0</v>
      </c>
      <c r="AJ118" s="20">
        <v>0</v>
      </c>
      <c r="AK118" s="20">
        <v>0</v>
      </c>
      <c r="AL118" s="20">
        <v>0</v>
      </c>
      <c r="AM118" s="47">
        <v>0</v>
      </c>
      <c r="AN118" s="20">
        <v>0</v>
      </c>
      <c r="AO118" s="20">
        <v>0</v>
      </c>
      <c r="AP118" s="20">
        <v>0</v>
      </c>
      <c r="AQ118" s="20"/>
      <c r="AR118" s="47"/>
      <c r="AS118" s="20"/>
      <c r="AT118" s="20"/>
      <c r="AU118" s="47">
        <v>0</v>
      </c>
      <c r="AV118" s="20">
        <v>0</v>
      </c>
      <c r="AW118" s="20">
        <v>1272243.6200000001</v>
      </c>
      <c r="AX118" s="20">
        <v>698150</v>
      </c>
      <c r="AY118" s="20">
        <v>0</v>
      </c>
      <c r="AZ118" s="20">
        <v>574093.62</v>
      </c>
      <c r="BA118" s="20">
        <v>1272243.6200000001</v>
      </c>
      <c r="BB118" s="20">
        <v>735814</v>
      </c>
      <c r="BC118" s="20">
        <v>0</v>
      </c>
      <c r="BD118" s="20">
        <v>0</v>
      </c>
      <c r="BE118" s="47"/>
      <c r="BF118" s="47">
        <v>0</v>
      </c>
      <c r="BG118" s="20">
        <v>30389395.690000001</v>
      </c>
    </row>
    <row r="119" spans="1:59" ht="11.75" customHeight="1">
      <c r="A119" s="18">
        <v>255151</v>
      </c>
      <c r="B119" s="19" t="s">
        <v>118</v>
      </c>
      <c r="C119" s="47">
        <v>191</v>
      </c>
      <c r="D119" s="20">
        <v>88771310.890000001</v>
      </c>
      <c r="E119" s="20">
        <v>88771310.890000001</v>
      </c>
      <c r="F119" s="20">
        <v>88771310.890000001</v>
      </c>
      <c r="G119" s="20">
        <v>0</v>
      </c>
      <c r="H119" s="20">
        <v>0</v>
      </c>
      <c r="I119" s="20">
        <v>0</v>
      </c>
      <c r="J119" s="20">
        <v>0</v>
      </c>
      <c r="K119" s="20">
        <v>88771310.890000001</v>
      </c>
      <c r="L119" s="20">
        <v>81208953.560000002</v>
      </c>
      <c r="M119" s="20">
        <v>7562357.3300000001</v>
      </c>
      <c r="N119" s="20">
        <v>0</v>
      </c>
      <c r="O119" s="20">
        <v>88771310.890000001</v>
      </c>
      <c r="P119" s="20">
        <v>88771310.890000001</v>
      </c>
      <c r="Q119" s="20">
        <v>62744837.210000001</v>
      </c>
      <c r="R119" s="20">
        <v>0</v>
      </c>
      <c r="S119" s="20">
        <v>10861015.359999999</v>
      </c>
      <c r="T119" s="20">
        <v>5410879.04</v>
      </c>
      <c r="U119" s="20">
        <v>0</v>
      </c>
      <c r="V119" s="20">
        <v>9754579.2799999993</v>
      </c>
      <c r="W119" s="20">
        <v>0</v>
      </c>
      <c r="X119" s="20">
        <v>0</v>
      </c>
      <c r="Y119" s="20">
        <v>0</v>
      </c>
      <c r="Z119" s="20">
        <v>0</v>
      </c>
      <c r="AA119" s="20">
        <v>81208953.560000002</v>
      </c>
      <c r="AB119" s="20">
        <v>0</v>
      </c>
      <c r="AC119" s="20">
        <v>0</v>
      </c>
      <c r="AD119" s="20">
        <v>0</v>
      </c>
      <c r="AE119" s="20">
        <v>0</v>
      </c>
      <c r="AF119" s="47">
        <v>0</v>
      </c>
      <c r="AG119" s="47">
        <v>0</v>
      </c>
      <c r="AH119" s="20">
        <v>0</v>
      </c>
      <c r="AI119" s="20">
        <v>0</v>
      </c>
      <c r="AJ119" s="20">
        <v>0</v>
      </c>
      <c r="AK119" s="20">
        <v>0</v>
      </c>
      <c r="AL119" s="20">
        <v>0</v>
      </c>
      <c r="AM119" s="47">
        <v>0</v>
      </c>
      <c r="AN119" s="20">
        <v>0</v>
      </c>
      <c r="AO119" s="20">
        <v>0</v>
      </c>
      <c r="AP119" s="20">
        <v>0</v>
      </c>
      <c r="AQ119" s="20"/>
      <c r="AR119" s="47"/>
      <c r="AS119" s="20"/>
      <c r="AT119" s="20"/>
      <c r="AU119" s="47">
        <v>0</v>
      </c>
      <c r="AV119" s="20">
        <v>0</v>
      </c>
      <c r="AW119" s="20">
        <v>2144031.17</v>
      </c>
      <c r="AX119" s="20">
        <v>161480</v>
      </c>
      <c r="AY119" s="20">
        <v>1982551.17</v>
      </c>
      <c r="AZ119" s="20">
        <v>0</v>
      </c>
      <c r="BA119" s="20">
        <v>2144031.17</v>
      </c>
      <c r="BB119" s="20">
        <v>156580</v>
      </c>
      <c r="BC119" s="20">
        <v>0</v>
      </c>
      <c r="BD119" s="20">
        <v>0</v>
      </c>
      <c r="BE119" s="47"/>
      <c r="BF119" s="47">
        <v>0</v>
      </c>
      <c r="BG119" s="20">
        <v>23086005.640000001</v>
      </c>
    </row>
    <row r="120" spans="1:59" ht="11.75" customHeight="1">
      <c r="A120" s="18">
        <v>255152</v>
      </c>
      <c r="B120" s="19" t="s">
        <v>119</v>
      </c>
      <c r="C120" s="47">
        <v>159</v>
      </c>
      <c r="D120" s="20">
        <v>74641218.670000002</v>
      </c>
      <c r="E120" s="20">
        <v>74584258.370000005</v>
      </c>
      <c r="F120" s="20">
        <v>74584258.370000005</v>
      </c>
      <c r="G120" s="20">
        <v>0</v>
      </c>
      <c r="H120" s="20">
        <v>0</v>
      </c>
      <c r="I120" s="20">
        <v>0</v>
      </c>
      <c r="J120" s="20">
        <v>0</v>
      </c>
      <c r="K120" s="20">
        <v>74584258.370000005</v>
      </c>
      <c r="L120" s="20">
        <v>68306746.870000005</v>
      </c>
      <c r="M120" s="20">
        <v>6277511.5</v>
      </c>
      <c r="N120" s="20">
        <v>0</v>
      </c>
      <c r="O120" s="20">
        <v>74584258.370000005</v>
      </c>
      <c r="P120" s="20">
        <v>74584258.370000005</v>
      </c>
      <c r="Q120" s="20">
        <v>53216409.329999998</v>
      </c>
      <c r="R120" s="20">
        <v>0</v>
      </c>
      <c r="S120" s="20">
        <v>8450803.6799999997</v>
      </c>
      <c r="T120" s="20">
        <v>4537537.3600000003</v>
      </c>
      <c r="U120" s="20">
        <v>0</v>
      </c>
      <c r="V120" s="20">
        <v>8379508</v>
      </c>
      <c r="W120" s="20">
        <v>0</v>
      </c>
      <c r="X120" s="20">
        <v>0</v>
      </c>
      <c r="Y120" s="20">
        <v>0</v>
      </c>
      <c r="Z120" s="20">
        <v>0</v>
      </c>
      <c r="AA120" s="20">
        <v>68306746.870000005</v>
      </c>
      <c r="AB120" s="20">
        <v>0</v>
      </c>
      <c r="AC120" s="20">
        <v>0</v>
      </c>
      <c r="AD120" s="20">
        <v>0</v>
      </c>
      <c r="AE120" s="20">
        <v>0</v>
      </c>
      <c r="AF120" s="47">
        <v>0</v>
      </c>
      <c r="AG120" s="47">
        <v>0</v>
      </c>
      <c r="AH120" s="20">
        <v>0</v>
      </c>
      <c r="AI120" s="20">
        <v>0</v>
      </c>
      <c r="AJ120" s="20">
        <v>0</v>
      </c>
      <c r="AK120" s="20">
        <v>0</v>
      </c>
      <c r="AL120" s="20">
        <v>0</v>
      </c>
      <c r="AM120" s="47">
        <v>0</v>
      </c>
      <c r="AN120" s="20">
        <v>0</v>
      </c>
      <c r="AO120" s="20">
        <v>0</v>
      </c>
      <c r="AP120" s="20">
        <v>0</v>
      </c>
      <c r="AQ120" s="20"/>
      <c r="AR120" s="47"/>
      <c r="AS120" s="20"/>
      <c r="AT120" s="20"/>
      <c r="AU120" s="47">
        <v>0</v>
      </c>
      <c r="AV120" s="20">
        <v>0</v>
      </c>
      <c r="AW120" s="20">
        <v>1130110.3999999999</v>
      </c>
      <c r="AX120" s="20">
        <v>263800</v>
      </c>
      <c r="AY120" s="20">
        <v>0</v>
      </c>
      <c r="AZ120" s="20">
        <v>866310.4</v>
      </c>
      <c r="BA120" s="20">
        <v>1130110.3999999999</v>
      </c>
      <c r="BB120" s="20">
        <v>803800</v>
      </c>
      <c r="BC120" s="20">
        <v>0</v>
      </c>
      <c r="BD120" s="20">
        <v>0</v>
      </c>
      <c r="BE120" s="47"/>
      <c r="BF120" s="47">
        <v>0</v>
      </c>
      <c r="BG120" s="20">
        <v>33756692.670000002</v>
      </c>
    </row>
    <row r="121" spans="1:59" ht="11.75" customHeight="1">
      <c r="A121" s="18">
        <v>255153</v>
      </c>
      <c r="B121" s="19" t="s">
        <v>457</v>
      </c>
      <c r="C121" s="47">
        <v>56</v>
      </c>
      <c r="D121" s="20">
        <v>26591912.210000001</v>
      </c>
      <c r="E121" s="20">
        <v>26577667.210000001</v>
      </c>
      <c r="F121" s="20">
        <v>26577667.210000001</v>
      </c>
      <c r="G121" s="20">
        <v>0</v>
      </c>
      <c r="H121" s="20">
        <v>0</v>
      </c>
      <c r="I121" s="20">
        <v>0</v>
      </c>
      <c r="J121" s="20">
        <v>0</v>
      </c>
      <c r="K121" s="20">
        <v>26577667.210000001</v>
      </c>
      <c r="L121" s="20">
        <v>23792504.719999999</v>
      </c>
      <c r="M121" s="20">
        <v>2785162.49</v>
      </c>
      <c r="N121" s="20">
        <v>0</v>
      </c>
      <c r="O121" s="20">
        <v>26577667.210000001</v>
      </c>
      <c r="P121" s="20">
        <v>26577667.210000001</v>
      </c>
      <c r="Q121" s="20">
        <v>18422901.190000001</v>
      </c>
      <c r="R121" s="20">
        <v>0</v>
      </c>
      <c r="S121" s="20">
        <v>3312768.92</v>
      </c>
      <c r="T121" s="20">
        <v>1727917.1</v>
      </c>
      <c r="U121" s="20">
        <v>0</v>
      </c>
      <c r="V121" s="20">
        <v>3114080</v>
      </c>
      <c r="W121" s="20">
        <v>0</v>
      </c>
      <c r="X121" s="20">
        <v>0</v>
      </c>
      <c r="Y121" s="20">
        <v>0</v>
      </c>
      <c r="Z121" s="20">
        <v>0</v>
      </c>
      <c r="AA121" s="20">
        <v>23792504.719999999</v>
      </c>
      <c r="AB121" s="20">
        <v>0</v>
      </c>
      <c r="AC121" s="20">
        <v>0</v>
      </c>
      <c r="AD121" s="20">
        <v>0</v>
      </c>
      <c r="AE121" s="20">
        <v>0</v>
      </c>
      <c r="AF121" s="47">
        <v>0</v>
      </c>
      <c r="AG121" s="47">
        <v>0</v>
      </c>
      <c r="AH121" s="20">
        <v>0</v>
      </c>
      <c r="AI121" s="20">
        <v>0</v>
      </c>
      <c r="AJ121" s="20">
        <v>0</v>
      </c>
      <c r="AK121" s="20">
        <v>0</v>
      </c>
      <c r="AL121" s="20">
        <v>0</v>
      </c>
      <c r="AM121" s="47">
        <v>0</v>
      </c>
      <c r="AN121" s="20">
        <v>0</v>
      </c>
      <c r="AO121" s="20">
        <v>0</v>
      </c>
      <c r="AP121" s="20">
        <v>0</v>
      </c>
      <c r="AQ121" s="20"/>
      <c r="AR121" s="47"/>
      <c r="AS121" s="20"/>
      <c r="AT121" s="20"/>
      <c r="AU121" s="47">
        <v>0</v>
      </c>
      <c r="AV121" s="20">
        <v>0</v>
      </c>
      <c r="AW121" s="20">
        <v>253399</v>
      </c>
      <c r="AX121" s="20">
        <v>253399</v>
      </c>
      <c r="AY121" s="20">
        <v>0</v>
      </c>
      <c r="AZ121" s="20">
        <v>0</v>
      </c>
      <c r="BA121" s="20">
        <v>159515</v>
      </c>
      <c r="BB121" s="20">
        <v>159515</v>
      </c>
      <c r="BC121" s="20">
        <v>0</v>
      </c>
      <c r="BD121" s="20">
        <v>0</v>
      </c>
      <c r="BE121" s="47"/>
      <c r="BF121" s="47">
        <v>0</v>
      </c>
      <c r="BG121" s="20">
        <v>27718497.149999999</v>
      </c>
    </row>
    <row r="122" spans="1:59" ht="11.75" customHeight="1">
      <c r="A122" s="18">
        <v>255154</v>
      </c>
      <c r="B122" s="19" t="s">
        <v>381</v>
      </c>
      <c r="C122" s="47">
        <v>92</v>
      </c>
      <c r="D122" s="20">
        <v>42507526.219999999</v>
      </c>
      <c r="E122" s="20">
        <v>42464261.700000003</v>
      </c>
      <c r="F122" s="20">
        <v>42464261.700000003</v>
      </c>
      <c r="G122" s="20">
        <v>0</v>
      </c>
      <c r="H122" s="20">
        <v>0</v>
      </c>
      <c r="I122" s="20">
        <v>0</v>
      </c>
      <c r="J122" s="20">
        <v>0</v>
      </c>
      <c r="K122" s="20">
        <v>42464261.700000003</v>
      </c>
      <c r="L122" s="20">
        <v>38447960.130000003</v>
      </c>
      <c r="M122" s="20">
        <v>4016301.57</v>
      </c>
      <c r="N122" s="20">
        <v>0</v>
      </c>
      <c r="O122" s="20">
        <v>42464261.700000003</v>
      </c>
      <c r="P122" s="20">
        <v>42464261.700000003</v>
      </c>
      <c r="Q122" s="20">
        <v>30768505.460000001</v>
      </c>
      <c r="R122" s="20">
        <v>0</v>
      </c>
      <c r="S122" s="20">
        <v>4779331.82</v>
      </c>
      <c r="T122" s="20">
        <v>2260238.42</v>
      </c>
      <c r="U122" s="20">
        <v>0</v>
      </c>
      <c r="V122" s="20">
        <v>4656186</v>
      </c>
      <c r="W122" s="20">
        <v>0</v>
      </c>
      <c r="X122" s="20">
        <v>0</v>
      </c>
      <c r="Y122" s="20">
        <v>0</v>
      </c>
      <c r="Z122" s="20">
        <v>0</v>
      </c>
      <c r="AA122" s="20">
        <v>38447960.130000003</v>
      </c>
      <c r="AB122" s="20">
        <v>0</v>
      </c>
      <c r="AC122" s="20">
        <v>0</v>
      </c>
      <c r="AD122" s="20">
        <v>0</v>
      </c>
      <c r="AE122" s="20">
        <v>0</v>
      </c>
      <c r="AF122" s="47">
        <v>0</v>
      </c>
      <c r="AG122" s="47">
        <v>0</v>
      </c>
      <c r="AH122" s="20">
        <v>0</v>
      </c>
      <c r="AI122" s="20">
        <v>0</v>
      </c>
      <c r="AJ122" s="20">
        <v>0</v>
      </c>
      <c r="AK122" s="20">
        <v>0</v>
      </c>
      <c r="AL122" s="20">
        <v>0</v>
      </c>
      <c r="AM122" s="47">
        <v>0</v>
      </c>
      <c r="AN122" s="20">
        <v>0</v>
      </c>
      <c r="AO122" s="20">
        <v>0</v>
      </c>
      <c r="AP122" s="20">
        <v>0</v>
      </c>
      <c r="AQ122" s="20"/>
      <c r="AR122" s="47"/>
      <c r="AS122" s="20"/>
      <c r="AT122" s="20"/>
      <c r="AU122" s="47">
        <v>0</v>
      </c>
      <c r="AV122" s="20">
        <v>0</v>
      </c>
      <c r="AW122" s="20">
        <v>816260.8</v>
      </c>
      <c r="AX122" s="20">
        <v>246800</v>
      </c>
      <c r="AY122" s="20">
        <v>0</v>
      </c>
      <c r="AZ122" s="20">
        <v>569460.80000000005</v>
      </c>
      <c r="BA122" s="20">
        <v>816260.8</v>
      </c>
      <c r="BB122" s="20">
        <v>803940.8</v>
      </c>
      <c r="BC122" s="20">
        <v>0</v>
      </c>
      <c r="BD122" s="20">
        <v>0</v>
      </c>
      <c r="BE122" s="47"/>
      <c r="BF122" s="47">
        <v>0</v>
      </c>
      <c r="BG122" s="20">
        <v>37991543.740000002</v>
      </c>
    </row>
    <row r="123" spans="1:59" ht="11.75" customHeight="1">
      <c r="A123" s="18">
        <v>255155</v>
      </c>
      <c r="B123" s="19" t="s">
        <v>122</v>
      </c>
      <c r="C123" s="47">
        <v>76</v>
      </c>
      <c r="D123" s="20">
        <v>38693508.640000001</v>
      </c>
      <c r="E123" s="20">
        <v>38693508.640000001</v>
      </c>
      <c r="F123" s="20">
        <v>38693508.640000001</v>
      </c>
      <c r="G123" s="20">
        <v>0</v>
      </c>
      <c r="H123" s="20">
        <v>0</v>
      </c>
      <c r="I123" s="20">
        <v>0</v>
      </c>
      <c r="J123" s="20">
        <v>0</v>
      </c>
      <c r="K123" s="20">
        <v>38693508.640000001</v>
      </c>
      <c r="L123" s="20">
        <v>35699980.039999999</v>
      </c>
      <c r="M123" s="20">
        <v>2993528.6</v>
      </c>
      <c r="N123" s="20">
        <v>0</v>
      </c>
      <c r="O123" s="20">
        <v>38693508.640000001</v>
      </c>
      <c r="P123" s="20">
        <v>38693508.640000001</v>
      </c>
      <c r="Q123" s="20">
        <v>25188766.199999999</v>
      </c>
      <c r="R123" s="20">
        <v>0</v>
      </c>
      <c r="S123" s="20">
        <v>6383020.2400000002</v>
      </c>
      <c r="T123" s="20">
        <v>2451269.2000000002</v>
      </c>
      <c r="U123" s="20">
        <v>0</v>
      </c>
      <c r="V123" s="20">
        <v>4670453</v>
      </c>
      <c r="W123" s="20">
        <v>0</v>
      </c>
      <c r="X123" s="20">
        <v>0</v>
      </c>
      <c r="Y123" s="20">
        <v>0</v>
      </c>
      <c r="Z123" s="20">
        <v>0</v>
      </c>
      <c r="AA123" s="20">
        <v>35699980.039999999</v>
      </c>
      <c r="AB123" s="20">
        <v>0</v>
      </c>
      <c r="AC123" s="20">
        <v>0</v>
      </c>
      <c r="AD123" s="20">
        <v>0</v>
      </c>
      <c r="AE123" s="20">
        <v>0</v>
      </c>
      <c r="AF123" s="47">
        <v>0</v>
      </c>
      <c r="AG123" s="47">
        <v>0</v>
      </c>
      <c r="AH123" s="20">
        <v>0</v>
      </c>
      <c r="AI123" s="20">
        <v>0</v>
      </c>
      <c r="AJ123" s="20">
        <v>0</v>
      </c>
      <c r="AK123" s="20">
        <v>0</v>
      </c>
      <c r="AL123" s="20">
        <v>0</v>
      </c>
      <c r="AM123" s="47">
        <v>0</v>
      </c>
      <c r="AN123" s="20">
        <v>0</v>
      </c>
      <c r="AO123" s="20">
        <v>0</v>
      </c>
      <c r="AP123" s="20">
        <v>0</v>
      </c>
      <c r="AQ123" s="20"/>
      <c r="AR123" s="47"/>
      <c r="AS123" s="20"/>
      <c r="AT123" s="20"/>
      <c r="AU123" s="47">
        <v>0</v>
      </c>
      <c r="AV123" s="20">
        <v>0</v>
      </c>
      <c r="AW123" s="20">
        <v>221885</v>
      </c>
      <c r="AX123" s="20">
        <v>81875</v>
      </c>
      <c r="AY123" s="20">
        <v>0</v>
      </c>
      <c r="AZ123" s="20">
        <v>140010</v>
      </c>
      <c r="BA123" s="20">
        <v>221885</v>
      </c>
      <c r="BB123" s="20">
        <v>221885</v>
      </c>
      <c r="BC123" s="20">
        <v>0</v>
      </c>
      <c r="BD123" s="20">
        <v>0</v>
      </c>
      <c r="BE123" s="47"/>
      <c r="BF123" s="47">
        <v>0</v>
      </c>
      <c r="BG123" s="20">
        <v>21332280.300000001</v>
      </c>
    </row>
    <row r="124" spans="1:59" ht="11.75" customHeight="1">
      <c r="A124" s="18">
        <v>255156</v>
      </c>
      <c r="B124" s="19" t="s">
        <v>123</v>
      </c>
      <c r="C124" s="47">
        <v>56</v>
      </c>
      <c r="D124" s="20">
        <v>27605450.379999999</v>
      </c>
      <c r="E124" s="20">
        <v>27598337.43</v>
      </c>
      <c r="F124" s="20">
        <v>27598337.43</v>
      </c>
      <c r="G124" s="20">
        <v>0</v>
      </c>
      <c r="H124" s="20">
        <v>0</v>
      </c>
      <c r="I124" s="20">
        <v>0</v>
      </c>
      <c r="J124" s="20">
        <v>0</v>
      </c>
      <c r="K124" s="20">
        <v>27598337.43</v>
      </c>
      <c r="L124" s="20">
        <v>25956481.510000002</v>
      </c>
      <c r="M124" s="20">
        <v>1641855.92</v>
      </c>
      <c r="N124" s="20">
        <v>0</v>
      </c>
      <c r="O124" s="20">
        <v>27598337.43</v>
      </c>
      <c r="P124" s="20">
        <v>27598337.43</v>
      </c>
      <c r="Q124" s="20">
        <v>18208573.039999999</v>
      </c>
      <c r="R124" s="20">
        <v>0</v>
      </c>
      <c r="S124" s="20">
        <v>4517341.5199999996</v>
      </c>
      <c r="T124" s="20">
        <v>1679855.87</v>
      </c>
      <c r="U124" s="20">
        <v>0</v>
      </c>
      <c r="V124" s="20">
        <v>3192567</v>
      </c>
      <c r="W124" s="20">
        <v>0</v>
      </c>
      <c r="X124" s="20">
        <v>0</v>
      </c>
      <c r="Y124" s="20">
        <v>0</v>
      </c>
      <c r="Z124" s="20">
        <v>0</v>
      </c>
      <c r="AA124" s="20">
        <v>25956481.510000002</v>
      </c>
      <c r="AB124" s="20">
        <v>4611.4399999999996</v>
      </c>
      <c r="AC124" s="20">
        <v>27000</v>
      </c>
      <c r="AD124" s="20">
        <v>0</v>
      </c>
      <c r="AE124" s="20">
        <v>0</v>
      </c>
      <c r="AF124" s="47">
        <v>0</v>
      </c>
      <c r="AG124" s="47">
        <v>0</v>
      </c>
      <c r="AH124" s="20">
        <v>0</v>
      </c>
      <c r="AI124" s="20">
        <v>4611.4399999999996</v>
      </c>
      <c r="AJ124" s="20">
        <v>27000</v>
      </c>
      <c r="AK124" s="20">
        <v>0</v>
      </c>
      <c r="AL124" s="20">
        <v>0</v>
      </c>
      <c r="AM124" s="47">
        <v>0</v>
      </c>
      <c r="AN124" s="20">
        <v>0</v>
      </c>
      <c r="AO124" s="20">
        <v>4611.4399999999996</v>
      </c>
      <c r="AP124" s="20">
        <v>27000</v>
      </c>
      <c r="AQ124" s="20"/>
      <c r="AR124" s="47"/>
      <c r="AS124" s="20"/>
      <c r="AT124" s="20"/>
      <c r="AU124" s="47">
        <v>1</v>
      </c>
      <c r="AV124" s="20">
        <v>4611.4399999999996</v>
      </c>
      <c r="AW124" s="20">
        <v>238400</v>
      </c>
      <c r="AX124" s="20">
        <v>0</v>
      </c>
      <c r="AY124" s="20">
        <v>0</v>
      </c>
      <c r="AZ124" s="20">
        <v>238400</v>
      </c>
      <c r="BA124" s="20">
        <v>0</v>
      </c>
      <c r="BB124" s="20">
        <v>0</v>
      </c>
      <c r="BC124" s="20">
        <v>1</v>
      </c>
      <c r="BD124" s="20">
        <v>244035.38</v>
      </c>
      <c r="BE124" s="47"/>
      <c r="BF124" s="47">
        <v>0</v>
      </c>
      <c r="BG124" s="20">
        <v>26054411.460000001</v>
      </c>
    </row>
    <row r="125" spans="1:59" ht="11.75" customHeight="1">
      <c r="A125" s="18">
        <v>255158</v>
      </c>
      <c r="B125" s="19" t="s">
        <v>124</v>
      </c>
      <c r="C125" s="47">
        <v>77</v>
      </c>
      <c r="D125" s="20">
        <v>35698400.859999999</v>
      </c>
      <c r="E125" s="20">
        <v>35360860.359999999</v>
      </c>
      <c r="F125" s="20">
        <v>35360860.359999999</v>
      </c>
      <c r="G125" s="20">
        <v>0</v>
      </c>
      <c r="H125" s="20">
        <v>0</v>
      </c>
      <c r="I125" s="20">
        <v>0</v>
      </c>
      <c r="J125" s="20">
        <v>0</v>
      </c>
      <c r="K125" s="20">
        <v>35360860.359999999</v>
      </c>
      <c r="L125" s="20">
        <v>32153386.359999999</v>
      </c>
      <c r="M125" s="20">
        <v>3207474</v>
      </c>
      <c r="N125" s="20">
        <v>0</v>
      </c>
      <c r="O125" s="20">
        <v>35360860.359999999</v>
      </c>
      <c r="P125" s="20">
        <v>35360860.359999999</v>
      </c>
      <c r="Q125" s="20">
        <v>26249187.210000001</v>
      </c>
      <c r="R125" s="20">
        <v>0</v>
      </c>
      <c r="S125" s="20">
        <v>3451810.62</v>
      </c>
      <c r="T125" s="20">
        <v>1890383.53</v>
      </c>
      <c r="U125" s="20">
        <v>0</v>
      </c>
      <c r="V125" s="20">
        <v>3769479</v>
      </c>
      <c r="W125" s="20">
        <v>0</v>
      </c>
      <c r="X125" s="20">
        <v>0</v>
      </c>
      <c r="Y125" s="20">
        <v>0</v>
      </c>
      <c r="Z125" s="20">
        <v>0</v>
      </c>
      <c r="AA125" s="20">
        <v>32153386.359999999</v>
      </c>
      <c r="AB125" s="20">
        <v>0</v>
      </c>
      <c r="AC125" s="20">
        <v>0</v>
      </c>
      <c r="AD125" s="20">
        <v>0</v>
      </c>
      <c r="AE125" s="20">
        <v>0</v>
      </c>
      <c r="AF125" s="47">
        <v>0</v>
      </c>
      <c r="AG125" s="47">
        <v>0</v>
      </c>
      <c r="AH125" s="20">
        <v>0</v>
      </c>
      <c r="AI125" s="20">
        <v>0</v>
      </c>
      <c r="AJ125" s="20">
        <v>0</v>
      </c>
      <c r="AK125" s="20">
        <v>0</v>
      </c>
      <c r="AL125" s="20">
        <v>0</v>
      </c>
      <c r="AM125" s="47">
        <v>0</v>
      </c>
      <c r="AN125" s="20">
        <v>0</v>
      </c>
      <c r="AO125" s="20">
        <v>0</v>
      </c>
      <c r="AP125" s="20">
        <v>0</v>
      </c>
      <c r="AQ125" s="20"/>
      <c r="AR125" s="47"/>
      <c r="AS125" s="20"/>
      <c r="AT125" s="20"/>
      <c r="AU125" s="47">
        <v>0</v>
      </c>
      <c r="AV125" s="20">
        <v>0</v>
      </c>
      <c r="AW125" s="20">
        <v>248559</v>
      </c>
      <c r="AX125" s="20">
        <v>17199</v>
      </c>
      <c r="AY125" s="20">
        <v>0</v>
      </c>
      <c r="AZ125" s="20">
        <v>231360</v>
      </c>
      <c r="BA125" s="20">
        <v>248559</v>
      </c>
      <c r="BB125" s="20">
        <v>22390.799999999999</v>
      </c>
      <c r="BC125" s="20">
        <v>0</v>
      </c>
      <c r="BD125" s="20">
        <v>0</v>
      </c>
      <c r="BE125" s="47"/>
      <c r="BF125" s="47">
        <v>0</v>
      </c>
      <c r="BG125" s="20">
        <v>18962175.91</v>
      </c>
    </row>
    <row r="126" spans="1:59" ht="11.75" customHeight="1">
      <c r="A126" s="18">
        <v>255159</v>
      </c>
      <c r="B126" s="19" t="s">
        <v>125</v>
      </c>
      <c r="C126" s="47">
        <v>102</v>
      </c>
      <c r="D126" s="20">
        <v>57530446.25</v>
      </c>
      <c r="E126" s="20">
        <v>57530446.25</v>
      </c>
      <c r="F126" s="20">
        <v>57530446.25</v>
      </c>
      <c r="G126" s="20">
        <v>0</v>
      </c>
      <c r="H126" s="20">
        <v>0</v>
      </c>
      <c r="I126" s="20">
        <v>0</v>
      </c>
      <c r="J126" s="20">
        <v>0</v>
      </c>
      <c r="K126" s="20">
        <v>57530446.25</v>
      </c>
      <c r="L126" s="20">
        <v>42682864</v>
      </c>
      <c r="M126" s="20">
        <v>14847582.25</v>
      </c>
      <c r="N126" s="20">
        <v>0</v>
      </c>
      <c r="O126" s="20">
        <v>57530446.25</v>
      </c>
      <c r="P126" s="20">
        <v>57530446.25</v>
      </c>
      <c r="Q126" s="20">
        <v>45524926.350000001</v>
      </c>
      <c r="R126" s="20">
        <v>0</v>
      </c>
      <c r="S126" s="20">
        <v>4151677.02</v>
      </c>
      <c r="T126" s="20">
        <v>2518983.88</v>
      </c>
      <c r="U126" s="20">
        <v>0</v>
      </c>
      <c r="V126" s="20">
        <v>5334859</v>
      </c>
      <c r="W126" s="20">
        <v>0</v>
      </c>
      <c r="X126" s="20">
        <v>0</v>
      </c>
      <c r="Y126" s="20">
        <v>0</v>
      </c>
      <c r="Z126" s="20">
        <v>0</v>
      </c>
      <c r="AA126" s="20">
        <v>42682864</v>
      </c>
      <c r="AB126" s="20">
        <v>0</v>
      </c>
      <c r="AC126" s="20">
        <v>0</v>
      </c>
      <c r="AD126" s="20">
        <v>0</v>
      </c>
      <c r="AE126" s="20">
        <v>0</v>
      </c>
      <c r="AF126" s="47">
        <v>0</v>
      </c>
      <c r="AG126" s="47">
        <v>0</v>
      </c>
      <c r="AH126" s="20">
        <v>0</v>
      </c>
      <c r="AI126" s="20">
        <v>0</v>
      </c>
      <c r="AJ126" s="20">
        <v>0</v>
      </c>
      <c r="AK126" s="20">
        <v>0</v>
      </c>
      <c r="AL126" s="20">
        <v>0</v>
      </c>
      <c r="AM126" s="47">
        <v>0</v>
      </c>
      <c r="AN126" s="20">
        <v>0</v>
      </c>
      <c r="AO126" s="20">
        <v>0</v>
      </c>
      <c r="AP126" s="20">
        <v>0</v>
      </c>
      <c r="AQ126" s="20"/>
      <c r="AR126" s="47"/>
      <c r="AS126" s="20"/>
      <c r="AT126" s="20"/>
      <c r="AU126" s="47">
        <v>0</v>
      </c>
      <c r="AV126" s="20">
        <v>0</v>
      </c>
      <c r="AW126" s="20">
        <v>794098</v>
      </c>
      <c r="AX126" s="20">
        <v>451122.4</v>
      </c>
      <c r="AY126" s="20">
        <v>0</v>
      </c>
      <c r="AZ126" s="20">
        <v>342975.6</v>
      </c>
      <c r="BA126" s="20">
        <v>0</v>
      </c>
      <c r="BB126" s="20">
        <v>0</v>
      </c>
      <c r="BC126" s="20">
        <v>0</v>
      </c>
      <c r="BD126" s="20">
        <v>0</v>
      </c>
      <c r="BE126" s="47"/>
      <c r="BF126" s="47">
        <v>0</v>
      </c>
      <c r="BG126" s="20">
        <v>16366316.43</v>
      </c>
    </row>
    <row r="127" spans="1:59" ht="11.75" customHeight="1">
      <c r="A127" s="18">
        <v>255160</v>
      </c>
      <c r="B127" s="19" t="s">
        <v>126</v>
      </c>
      <c r="C127" s="47">
        <v>76</v>
      </c>
      <c r="D127" s="20">
        <v>33509251.07</v>
      </c>
      <c r="E127" s="20">
        <v>33509251.07</v>
      </c>
      <c r="F127" s="20">
        <v>33509251.07</v>
      </c>
      <c r="G127" s="20">
        <v>0</v>
      </c>
      <c r="H127" s="20">
        <v>0</v>
      </c>
      <c r="I127" s="20">
        <v>0</v>
      </c>
      <c r="J127" s="20">
        <v>0</v>
      </c>
      <c r="K127" s="20">
        <v>33509251.07</v>
      </c>
      <c r="L127" s="20">
        <v>31458391.359999999</v>
      </c>
      <c r="M127" s="20">
        <v>2050859.71</v>
      </c>
      <c r="N127" s="20">
        <v>0</v>
      </c>
      <c r="O127" s="20">
        <v>33509251.07</v>
      </c>
      <c r="P127" s="20">
        <v>33509251.07</v>
      </c>
      <c r="Q127" s="20">
        <v>24484444.780000001</v>
      </c>
      <c r="R127" s="20">
        <v>0</v>
      </c>
      <c r="S127" s="20">
        <v>3290309.04</v>
      </c>
      <c r="T127" s="20">
        <v>1881834.25</v>
      </c>
      <c r="U127" s="20">
        <v>0</v>
      </c>
      <c r="V127" s="20">
        <v>3852663</v>
      </c>
      <c r="W127" s="20">
        <v>0</v>
      </c>
      <c r="X127" s="20">
        <v>0</v>
      </c>
      <c r="Y127" s="20">
        <v>0</v>
      </c>
      <c r="Z127" s="20">
        <v>0</v>
      </c>
      <c r="AA127" s="20">
        <v>31458391.359999999</v>
      </c>
      <c r="AB127" s="20">
        <v>0</v>
      </c>
      <c r="AC127" s="20">
        <v>0</v>
      </c>
      <c r="AD127" s="20">
        <v>0</v>
      </c>
      <c r="AE127" s="20">
        <v>0</v>
      </c>
      <c r="AF127" s="47">
        <v>0</v>
      </c>
      <c r="AG127" s="47">
        <v>0</v>
      </c>
      <c r="AH127" s="20">
        <v>0</v>
      </c>
      <c r="AI127" s="20">
        <v>0</v>
      </c>
      <c r="AJ127" s="20">
        <v>0</v>
      </c>
      <c r="AK127" s="20">
        <v>0</v>
      </c>
      <c r="AL127" s="20">
        <v>0</v>
      </c>
      <c r="AM127" s="47">
        <v>0</v>
      </c>
      <c r="AN127" s="20">
        <v>0</v>
      </c>
      <c r="AO127" s="20">
        <v>0</v>
      </c>
      <c r="AP127" s="20">
        <v>0</v>
      </c>
      <c r="AQ127" s="20"/>
      <c r="AR127" s="47"/>
      <c r="AS127" s="20"/>
      <c r="AT127" s="20"/>
      <c r="AU127" s="47">
        <v>0</v>
      </c>
      <c r="AV127" s="20">
        <v>0</v>
      </c>
      <c r="AW127" s="20">
        <v>212927.2</v>
      </c>
      <c r="AX127" s="20">
        <v>45400</v>
      </c>
      <c r="AY127" s="20">
        <v>0</v>
      </c>
      <c r="AZ127" s="20">
        <v>167527.20000000001</v>
      </c>
      <c r="BA127" s="20">
        <v>212927.2</v>
      </c>
      <c r="BB127" s="20">
        <v>212927.2</v>
      </c>
      <c r="BC127" s="20">
        <v>0</v>
      </c>
      <c r="BD127" s="20">
        <v>0</v>
      </c>
      <c r="BE127" s="47"/>
      <c r="BF127" s="47">
        <v>0</v>
      </c>
      <c r="BG127" s="20">
        <v>9626314.4299999997</v>
      </c>
    </row>
    <row r="128" spans="1:59" ht="11.75" customHeight="1">
      <c r="A128" s="18">
        <v>255161</v>
      </c>
      <c r="B128" s="19" t="s">
        <v>127</v>
      </c>
      <c r="C128" s="47">
        <v>72</v>
      </c>
      <c r="D128" s="20">
        <v>31848040.91</v>
      </c>
      <c r="E128" s="20">
        <v>31848040.91</v>
      </c>
      <c r="F128" s="20">
        <v>31848040.91</v>
      </c>
      <c r="G128" s="20">
        <v>0</v>
      </c>
      <c r="H128" s="20">
        <v>0</v>
      </c>
      <c r="I128" s="20">
        <v>0</v>
      </c>
      <c r="J128" s="20">
        <v>0</v>
      </c>
      <c r="K128" s="20">
        <v>31848040.91</v>
      </c>
      <c r="L128" s="20">
        <v>29755743.609999999</v>
      </c>
      <c r="M128" s="20">
        <v>2092297.3</v>
      </c>
      <c r="N128" s="20">
        <v>0</v>
      </c>
      <c r="O128" s="20">
        <v>31848040.91</v>
      </c>
      <c r="P128" s="20">
        <v>31848040.91</v>
      </c>
      <c r="Q128" s="20">
        <v>23006370.77</v>
      </c>
      <c r="R128" s="20">
        <v>0</v>
      </c>
      <c r="S128" s="20">
        <v>3193053.68</v>
      </c>
      <c r="T128" s="20">
        <v>1797965.46</v>
      </c>
      <c r="U128" s="20">
        <v>0</v>
      </c>
      <c r="V128" s="20">
        <v>3850651</v>
      </c>
      <c r="W128" s="20">
        <v>0</v>
      </c>
      <c r="X128" s="20">
        <v>0</v>
      </c>
      <c r="Y128" s="20">
        <v>0</v>
      </c>
      <c r="Z128" s="20">
        <v>0</v>
      </c>
      <c r="AA128" s="20">
        <v>29755743.609999999</v>
      </c>
      <c r="AB128" s="20">
        <v>0</v>
      </c>
      <c r="AC128" s="20">
        <v>0</v>
      </c>
      <c r="AD128" s="20">
        <v>0</v>
      </c>
      <c r="AE128" s="20">
        <v>0</v>
      </c>
      <c r="AF128" s="47">
        <v>0</v>
      </c>
      <c r="AG128" s="47">
        <v>0</v>
      </c>
      <c r="AH128" s="20">
        <v>0</v>
      </c>
      <c r="AI128" s="20">
        <v>0</v>
      </c>
      <c r="AJ128" s="20">
        <v>0</v>
      </c>
      <c r="AK128" s="20">
        <v>0</v>
      </c>
      <c r="AL128" s="20">
        <v>0</v>
      </c>
      <c r="AM128" s="47">
        <v>0</v>
      </c>
      <c r="AN128" s="20">
        <v>0</v>
      </c>
      <c r="AO128" s="20">
        <v>0</v>
      </c>
      <c r="AP128" s="20">
        <v>0</v>
      </c>
      <c r="AQ128" s="20"/>
      <c r="AR128" s="47"/>
      <c r="AS128" s="20"/>
      <c r="AT128" s="20"/>
      <c r="AU128" s="47">
        <v>0</v>
      </c>
      <c r="AV128" s="20">
        <v>0</v>
      </c>
      <c r="AW128" s="20">
        <v>140098.54999999999</v>
      </c>
      <c r="AX128" s="20">
        <v>140098.54999999999</v>
      </c>
      <c r="AY128" s="20">
        <v>0</v>
      </c>
      <c r="AZ128" s="20">
        <v>0</v>
      </c>
      <c r="BA128" s="20">
        <v>140098.54999999999</v>
      </c>
      <c r="BB128" s="20">
        <v>140098.54999999999</v>
      </c>
      <c r="BC128" s="20">
        <v>0</v>
      </c>
      <c r="BD128" s="20">
        <v>0</v>
      </c>
      <c r="BE128" s="47"/>
      <c r="BF128" s="47">
        <v>0</v>
      </c>
      <c r="BG128" s="20">
        <v>10424625.279999999</v>
      </c>
    </row>
    <row r="129" spans="1:59" ht="11.75" customHeight="1">
      <c r="A129" s="18">
        <v>255162</v>
      </c>
      <c r="B129" s="19" t="s">
        <v>128</v>
      </c>
      <c r="C129" s="47">
        <v>60</v>
      </c>
      <c r="D129" s="20">
        <v>28045778.34</v>
      </c>
      <c r="E129" s="20">
        <v>28045778.34</v>
      </c>
      <c r="F129" s="20">
        <v>28045778.34</v>
      </c>
      <c r="G129" s="20">
        <v>0</v>
      </c>
      <c r="H129" s="20">
        <v>0</v>
      </c>
      <c r="I129" s="20">
        <v>0</v>
      </c>
      <c r="J129" s="20">
        <v>0</v>
      </c>
      <c r="K129" s="20">
        <v>28045778.34</v>
      </c>
      <c r="L129" s="20">
        <v>26592093.34</v>
      </c>
      <c r="M129" s="20">
        <v>1453685</v>
      </c>
      <c r="N129" s="20">
        <v>0</v>
      </c>
      <c r="O129" s="20">
        <v>28045778.34</v>
      </c>
      <c r="P129" s="20">
        <v>28045778.34</v>
      </c>
      <c r="Q129" s="20">
        <v>19875356.82</v>
      </c>
      <c r="R129" s="20">
        <v>0</v>
      </c>
      <c r="S129" s="20">
        <v>3277682.12</v>
      </c>
      <c r="T129" s="20">
        <v>1557821.76</v>
      </c>
      <c r="U129" s="20">
        <v>0</v>
      </c>
      <c r="V129" s="20">
        <v>3334917.64</v>
      </c>
      <c r="W129" s="20">
        <v>0</v>
      </c>
      <c r="X129" s="20">
        <v>0</v>
      </c>
      <c r="Y129" s="20">
        <v>0</v>
      </c>
      <c r="Z129" s="20">
        <v>0</v>
      </c>
      <c r="AA129" s="20">
        <v>26592093.34</v>
      </c>
      <c r="AB129" s="20">
        <v>0</v>
      </c>
      <c r="AC129" s="20">
        <v>0</v>
      </c>
      <c r="AD129" s="20">
        <v>0</v>
      </c>
      <c r="AE129" s="20">
        <v>0</v>
      </c>
      <c r="AF129" s="47">
        <v>0</v>
      </c>
      <c r="AG129" s="47">
        <v>0</v>
      </c>
      <c r="AH129" s="20">
        <v>0</v>
      </c>
      <c r="AI129" s="20">
        <v>0</v>
      </c>
      <c r="AJ129" s="20">
        <v>0</v>
      </c>
      <c r="AK129" s="20">
        <v>0</v>
      </c>
      <c r="AL129" s="20">
        <v>0</v>
      </c>
      <c r="AM129" s="47">
        <v>0</v>
      </c>
      <c r="AN129" s="20">
        <v>0</v>
      </c>
      <c r="AO129" s="20">
        <v>0</v>
      </c>
      <c r="AP129" s="20">
        <v>0</v>
      </c>
      <c r="AQ129" s="20"/>
      <c r="AR129" s="47"/>
      <c r="AS129" s="20"/>
      <c r="AT129" s="20"/>
      <c r="AU129" s="47">
        <v>0</v>
      </c>
      <c r="AV129" s="20">
        <v>0</v>
      </c>
      <c r="AW129" s="20">
        <v>129670</v>
      </c>
      <c r="AX129" s="20">
        <v>24070</v>
      </c>
      <c r="AY129" s="20">
        <v>0</v>
      </c>
      <c r="AZ129" s="20">
        <v>105600</v>
      </c>
      <c r="BA129" s="20">
        <v>129670</v>
      </c>
      <c r="BB129" s="20">
        <v>129670</v>
      </c>
      <c r="BC129" s="20">
        <v>0</v>
      </c>
      <c r="BD129" s="20">
        <v>0</v>
      </c>
      <c r="BE129" s="47"/>
      <c r="BF129" s="47">
        <v>0</v>
      </c>
      <c r="BG129" s="20">
        <v>9110160.4399999995</v>
      </c>
    </row>
    <row r="130" spans="1:59" ht="11.75" customHeight="1">
      <c r="A130" s="18">
        <v>255163</v>
      </c>
      <c r="B130" s="19" t="s">
        <v>129</v>
      </c>
      <c r="C130" s="47">
        <v>61</v>
      </c>
      <c r="D130" s="20">
        <v>29651431.34</v>
      </c>
      <c r="E130" s="20">
        <v>29651431.34</v>
      </c>
      <c r="F130" s="20">
        <v>29651431.34</v>
      </c>
      <c r="G130" s="20">
        <v>0</v>
      </c>
      <c r="H130" s="20">
        <v>0</v>
      </c>
      <c r="I130" s="20">
        <v>0</v>
      </c>
      <c r="J130" s="20">
        <v>0</v>
      </c>
      <c r="K130" s="20">
        <v>29651431.34</v>
      </c>
      <c r="L130" s="20">
        <v>26843395.34</v>
      </c>
      <c r="M130" s="20">
        <v>2808036</v>
      </c>
      <c r="N130" s="20">
        <v>0</v>
      </c>
      <c r="O130" s="20">
        <v>29651431.34</v>
      </c>
      <c r="P130" s="20">
        <v>29651431.34</v>
      </c>
      <c r="Q130" s="20">
        <v>21637711.18</v>
      </c>
      <c r="R130" s="20">
        <v>0</v>
      </c>
      <c r="S130" s="20">
        <v>3208313.44</v>
      </c>
      <c r="T130" s="20">
        <v>1593948.72</v>
      </c>
      <c r="U130" s="20">
        <v>0</v>
      </c>
      <c r="V130" s="20">
        <v>3211458</v>
      </c>
      <c r="W130" s="20">
        <v>0</v>
      </c>
      <c r="X130" s="20">
        <v>0</v>
      </c>
      <c r="Y130" s="20">
        <v>0</v>
      </c>
      <c r="Z130" s="20">
        <v>0</v>
      </c>
      <c r="AA130" s="20">
        <v>26843395.34</v>
      </c>
      <c r="AB130" s="20">
        <v>0</v>
      </c>
      <c r="AC130" s="20">
        <v>0</v>
      </c>
      <c r="AD130" s="20">
        <v>0</v>
      </c>
      <c r="AE130" s="20">
        <v>0</v>
      </c>
      <c r="AF130" s="47">
        <v>0</v>
      </c>
      <c r="AG130" s="47">
        <v>0</v>
      </c>
      <c r="AH130" s="20">
        <v>0</v>
      </c>
      <c r="AI130" s="20">
        <v>0</v>
      </c>
      <c r="AJ130" s="20">
        <v>0</v>
      </c>
      <c r="AK130" s="20">
        <v>0</v>
      </c>
      <c r="AL130" s="20">
        <v>0</v>
      </c>
      <c r="AM130" s="47">
        <v>0</v>
      </c>
      <c r="AN130" s="20">
        <v>0</v>
      </c>
      <c r="AO130" s="20">
        <v>0</v>
      </c>
      <c r="AP130" s="20">
        <v>0</v>
      </c>
      <c r="AQ130" s="20"/>
      <c r="AR130" s="47"/>
      <c r="AS130" s="20"/>
      <c r="AT130" s="20"/>
      <c r="AU130" s="47">
        <v>0</v>
      </c>
      <c r="AV130" s="20">
        <v>0</v>
      </c>
      <c r="AW130" s="20">
        <v>127600</v>
      </c>
      <c r="AX130" s="20">
        <v>2800</v>
      </c>
      <c r="AY130" s="20">
        <v>0</v>
      </c>
      <c r="AZ130" s="20">
        <v>124800</v>
      </c>
      <c r="BA130" s="20">
        <v>127600</v>
      </c>
      <c r="BB130" s="20">
        <v>127600</v>
      </c>
      <c r="BC130" s="20">
        <v>0</v>
      </c>
      <c r="BD130" s="20">
        <v>0</v>
      </c>
      <c r="BE130" s="47"/>
      <c r="BF130" s="47">
        <v>0</v>
      </c>
      <c r="BG130" s="20">
        <v>11804322.52</v>
      </c>
    </row>
    <row r="131" spans="1:59" ht="11.75" customHeight="1">
      <c r="A131" s="18">
        <v>255164</v>
      </c>
      <c r="B131" s="19" t="s">
        <v>130</v>
      </c>
      <c r="C131" s="47">
        <v>59</v>
      </c>
      <c r="D131" s="20">
        <v>29124531.420000002</v>
      </c>
      <c r="E131" s="20">
        <v>29124531.420000002</v>
      </c>
      <c r="F131" s="20">
        <v>29124531.420000002</v>
      </c>
      <c r="G131" s="20">
        <v>0</v>
      </c>
      <c r="H131" s="20">
        <v>0</v>
      </c>
      <c r="I131" s="20">
        <v>0</v>
      </c>
      <c r="J131" s="20">
        <v>0</v>
      </c>
      <c r="K131" s="20">
        <v>29124531.420000002</v>
      </c>
      <c r="L131" s="20">
        <v>24895008.82</v>
      </c>
      <c r="M131" s="20">
        <v>4229522.5999999996</v>
      </c>
      <c r="N131" s="20">
        <v>0</v>
      </c>
      <c r="O131" s="20">
        <v>29124531.420000002</v>
      </c>
      <c r="P131" s="20">
        <v>29124531.420000002</v>
      </c>
      <c r="Q131" s="20">
        <v>22151338.280000001</v>
      </c>
      <c r="R131" s="20">
        <v>0</v>
      </c>
      <c r="S131" s="20">
        <v>2626971.39</v>
      </c>
      <c r="T131" s="20">
        <v>1294277.75</v>
      </c>
      <c r="U131" s="20">
        <v>0</v>
      </c>
      <c r="V131" s="20">
        <v>3051944</v>
      </c>
      <c r="W131" s="20">
        <v>0</v>
      </c>
      <c r="X131" s="20">
        <v>0</v>
      </c>
      <c r="Y131" s="20">
        <v>0</v>
      </c>
      <c r="Z131" s="20">
        <v>0</v>
      </c>
      <c r="AA131" s="20">
        <v>24895008.82</v>
      </c>
      <c r="AB131" s="20">
        <v>0</v>
      </c>
      <c r="AC131" s="20">
        <v>0</v>
      </c>
      <c r="AD131" s="20">
        <v>0</v>
      </c>
      <c r="AE131" s="20">
        <v>0</v>
      </c>
      <c r="AF131" s="47">
        <v>0</v>
      </c>
      <c r="AG131" s="47">
        <v>0</v>
      </c>
      <c r="AH131" s="20">
        <v>0</v>
      </c>
      <c r="AI131" s="20">
        <v>0</v>
      </c>
      <c r="AJ131" s="20">
        <v>0</v>
      </c>
      <c r="AK131" s="20">
        <v>0</v>
      </c>
      <c r="AL131" s="20">
        <v>0</v>
      </c>
      <c r="AM131" s="47">
        <v>0</v>
      </c>
      <c r="AN131" s="20">
        <v>0</v>
      </c>
      <c r="AO131" s="20">
        <v>0</v>
      </c>
      <c r="AP131" s="20">
        <v>0</v>
      </c>
      <c r="AQ131" s="20"/>
      <c r="AR131" s="47"/>
      <c r="AS131" s="20"/>
      <c r="AT131" s="20"/>
      <c r="AU131" s="47">
        <v>0</v>
      </c>
      <c r="AV131" s="20">
        <v>0</v>
      </c>
      <c r="AW131" s="20">
        <v>129400</v>
      </c>
      <c r="AX131" s="20">
        <v>129400</v>
      </c>
      <c r="AY131" s="20">
        <v>0</v>
      </c>
      <c r="AZ131" s="20">
        <v>0</v>
      </c>
      <c r="BA131" s="20">
        <v>129400</v>
      </c>
      <c r="BB131" s="20">
        <v>0</v>
      </c>
      <c r="BC131" s="20">
        <v>0</v>
      </c>
      <c r="BD131" s="20">
        <v>0</v>
      </c>
      <c r="BE131" s="47"/>
      <c r="BF131" s="47">
        <v>0</v>
      </c>
      <c r="BG131" s="20">
        <v>5585734.7699999996</v>
      </c>
    </row>
    <row r="132" spans="1:59" ht="11.75" customHeight="1">
      <c r="A132" s="18">
        <v>255165</v>
      </c>
      <c r="B132" s="19" t="s">
        <v>131</v>
      </c>
      <c r="C132" s="47">
        <v>81</v>
      </c>
      <c r="D132" s="20">
        <v>42459620.799999997</v>
      </c>
      <c r="E132" s="20">
        <v>42459620.799999997</v>
      </c>
      <c r="F132" s="20">
        <v>42459620.799999997</v>
      </c>
      <c r="G132" s="20">
        <v>0</v>
      </c>
      <c r="H132" s="20">
        <v>0</v>
      </c>
      <c r="I132" s="20">
        <v>0</v>
      </c>
      <c r="J132" s="20">
        <v>0</v>
      </c>
      <c r="K132" s="20">
        <v>42459620.799999997</v>
      </c>
      <c r="L132" s="20">
        <v>33659956.799999997</v>
      </c>
      <c r="M132" s="20">
        <v>8799664</v>
      </c>
      <c r="N132" s="20">
        <v>0</v>
      </c>
      <c r="O132" s="20">
        <v>42459620.799999997</v>
      </c>
      <c r="P132" s="20">
        <v>42459620.799999997</v>
      </c>
      <c r="Q132" s="20">
        <v>33241053.710000001</v>
      </c>
      <c r="R132" s="20">
        <v>0</v>
      </c>
      <c r="S132" s="20">
        <v>3348350.93</v>
      </c>
      <c r="T132" s="20">
        <v>1546762.16</v>
      </c>
      <c r="U132" s="20">
        <v>0</v>
      </c>
      <c r="V132" s="20">
        <v>4323454</v>
      </c>
      <c r="W132" s="20">
        <v>0</v>
      </c>
      <c r="X132" s="20">
        <v>0</v>
      </c>
      <c r="Y132" s="20">
        <v>0</v>
      </c>
      <c r="Z132" s="20">
        <v>0</v>
      </c>
      <c r="AA132" s="20">
        <v>33659956.799999997</v>
      </c>
      <c r="AB132" s="20">
        <v>0</v>
      </c>
      <c r="AC132" s="20">
        <v>0</v>
      </c>
      <c r="AD132" s="20">
        <v>0</v>
      </c>
      <c r="AE132" s="20">
        <v>0</v>
      </c>
      <c r="AF132" s="47">
        <v>0</v>
      </c>
      <c r="AG132" s="47">
        <v>0</v>
      </c>
      <c r="AH132" s="20">
        <v>0</v>
      </c>
      <c r="AI132" s="20">
        <v>0</v>
      </c>
      <c r="AJ132" s="20">
        <v>0</v>
      </c>
      <c r="AK132" s="20">
        <v>0</v>
      </c>
      <c r="AL132" s="20">
        <v>0</v>
      </c>
      <c r="AM132" s="47">
        <v>0</v>
      </c>
      <c r="AN132" s="20">
        <v>0</v>
      </c>
      <c r="AO132" s="20">
        <v>0</v>
      </c>
      <c r="AP132" s="20">
        <v>0</v>
      </c>
      <c r="AQ132" s="20"/>
      <c r="AR132" s="47"/>
      <c r="AS132" s="20"/>
      <c r="AT132" s="20"/>
      <c r="AU132" s="47">
        <v>0</v>
      </c>
      <c r="AV132" s="20">
        <v>0</v>
      </c>
      <c r="AW132" s="20">
        <v>410532.25</v>
      </c>
      <c r="AX132" s="20">
        <v>141964.25</v>
      </c>
      <c r="AY132" s="20">
        <v>255000</v>
      </c>
      <c r="AZ132" s="20">
        <v>13568</v>
      </c>
      <c r="BA132" s="20">
        <v>0</v>
      </c>
      <c r="BB132" s="20">
        <v>0</v>
      </c>
      <c r="BC132" s="20">
        <v>0</v>
      </c>
      <c r="BD132" s="20">
        <v>0</v>
      </c>
      <c r="BE132" s="47"/>
      <c r="BF132" s="47">
        <v>0</v>
      </c>
      <c r="BG132" s="20">
        <v>24397044.899999999</v>
      </c>
    </row>
    <row r="133" spans="1:59" ht="11.75" customHeight="1">
      <c r="A133" s="18">
        <v>255166</v>
      </c>
      <c r="B133" s="19" t="s">
        <v>132</v>
      </c>
      <c r="C133" s="47">
        <v>66</v>
      </c>
      <c r="D133" s="20">
        <v>31808925.289999999</v>
      </c>
      <c r="E133" s="20">
        <v>31808925.289999999</v>
      </c>
      <c r="F133" s="20">
        <v>31808925.289999999</v>
      </c>
      <c r="G133" s="20">
        <v>0</v>
      </c>
      <c r="H133" s="20">
        <v>0</v>
      </c>
      <c r="I133" s="20">
        <v>0</v>
      </c>
      <c r="J133" s="20">
        <v>0</v>
      </c>
      <c r="K133" s="20">
        <v>31808925.289999999</v>
      </c>
      <c r="L133" s="20">
        <v>28145164.789999999</v>
      </c>
      <c r="M133" s="20">
        <v>3663760.5</v>
      </c>
      <c r="N133" s="20">
        <v>0</v>
      </c>
      <c r="O133" s="20">
        <v>31808925.289999999</v>
      </c>
      <c r="P133" s="20">
        <v>31808925.289999999</v>
      </c>
      <c r="Q133" s="20">
        <v>23411607.469999999</v>
      </c>
      <c r="R133" s="20">
        <v>0</v>
      </c>
      <c r="S133" s="20">
        <v>3444013.01</v>
      </c>
      <c r="T133" s="20">
        <v>1577293.81</v>
      </c>
      <c r="U133" s="20">
        <v>0</v>
      </c>
      <c r="V133" s="20">
        <v>3376011</v>
      </c>
      <c r="W133" s="20">
        <v>0</v>
      </c>
      <c r="X133" s="20">
        <v>0</v>
      </c>
      <c r="Y133" s="20">
        <v>0</v>
      </c>
      <c r="Z133" s="20">
        <v>0</v>
      </c>
      <c r="AA133" s="20">
        <v>28145164.789999999</v>
      </c>
      <c r="AB133" s="20">
        <v>0</v>
      </c>
      <c r="AC133" s="20">
        <v>0</v>
      </c>
      <c r="AD133" s="20">
        <v>0</v>
      </c>
      <c r="AE133" s="20">
        <v>0</v>
      </c>
      <c r="AF133" s="47">
        <v>0</v>
      </c>
      <c r="AG133" s="47">
        <v>0</v>
      </c>
      <c r="AH133" s="20">
        <v>0</v>
      </c>
      <c r="AI133" s="20">
        <v>0</v>
      </c>
      <c r="AJ133" s="20">
        <v>0</v>
      </c>
      <c r="AK133" s="20">
        <v>0</v>
      </c>
      <c r="AL133" s="20">
        <v>0</v>
      </c>
      <c r="AM133" s="47">
        <v>0</v>
      </c>
      <c r="AN133" s="20">
        <v>0</v>
      </c>
      <c r="AO133" s="20">
        <v>0</v>
      </c>
      <c r="AP133" s="20">
        <v>0</v>
      </c>
      <c r="AQ133" s="20"/>
      <c r="AR133" s="47"/>
      <c r="AS133" s="20"/>
      <c r="AT133" s="20"/>
      <c r="AU133" s="47">
        <v>0</v>
      </c>
      <c r="AV133" s="20">
        <v>0</v>
      </c>
      <c r="AW133" s="20">
        <v>402432</v>
      </c>
      <c r="AX133" s="20">
        <v>24132</v>
      </c>
      <c r="AY133" s="20">
        <v>0</v>
      </c>
      <c r="AZ133" s="20">
        <v>378300</v>
      </c>
      <c r="BA133" s="20">
        <v>402432</v>
      </c>
      <c r="BB133" s="20">
        <v>377732</v>
      </c>
      <c r="BC133" s="20">
        <v>0</v>
      </c>
      <c r="BD133" s="20">
        <v>0</v>
      </c>
      <c r="BE133" s="47"/>
      <c r="BF133" s="47">
        <v>0</v>
      </c>
      <c r="BG133" s="20">
        <v>24687267.57</v>
      </c>
    </row>
    <row r="134" spans="1:59" ht="11.75" customHeight="1">
      <c r="A134" s="18">
        <v>255167</v>
      </c>
      <c r="B134" s="19" t="s">
        <v>133</v>
      </c>
      <c r="C134" s="47">
        <v>106</v>
      </c>
      <c r="D134" s="20">
        <v>60536714.359999999</v>
      </c>
      <c r="E134" s="20">
        <v>60517794.75</v>
      </c>
      <c r="F134" s="20">
        <v>60517794.75</v>
      </c>
      <c r="G134" s="20">
        <v>0</v>
      </c>
      <c r="H134" s="20">
        <v>0</v>
      </c>
      <c r="I134" s="20">
        <v>0</v>
      </c>
      <c r="J134" s="20">
        <v>0</v>
      </c>
      <c r="K134" s="20">
        <v>60517794.75</v>
      </c>
      <c r="L134" s="20">
        <v>45253842.149999999</v>
      </c>
      <c r="M134" s="20">
        <v>15263952.6</v>
      </c>
      <c r="N134" s="20">
        <v>0</v>
      </c>
      <c r="O134" s="20">
        <v>60517794.75</v>
      </c>
      <c r="P134" s="20">
        <v>60517794.75</v>
      </c>
      <c r="Q134" s="20">
        <v>48095843.200000003</v>
      </c>
      <c r="R134" s="20">
        <v>0</v>
      </c>
      <c r="S134" s="20">
        <v>4995254.28</v>
      </c>
      <c r="T134" s="20">
        <v>2351790.27</v>
      </c>
      <c r="U134" s="20">
        <v>0</v>
      </c>
      <c r="V134" s="20">
        <v>5074907</v>
      </c>
      <c r="W134" s="20">
        <v>0</v>
      </c>
      <c r="X134" s="20">
        <v>0</v>
      </c>
      <c r="Y134" s="20">
        <v>0</v>
      </c>
      <c r="Z134" s="20">
        <v>0</v>
      </c>
      <c r="AA134" s="20">
        <v>45253842.149999999</v>
      </c>
      <c r="AB134" s="20">
        <v>0</v>
      </c>
      <c r="AC134" s="20">
        <v>0</v>
      </c>
      <c r="AD134" s="20">
        <v>0</v>
      </c>
      <c r="AE134" s="20">
        <v>0</v>
      </c>
      <c r="AF134" s="47">
        <v>0</v>
      </c>
      <c r="AG134" s="47">
        <v>0</v>
      </c>
      <c r="AH134" s="20">
        <v>0</v>
      </c>
      <c r="AI134" s="20">
        <v>0</v>
      </c>
      <c r="AJ134" s="20">
        <v>0</v>
      </c>
      <c r="AK134" s="20">
        <v>0</v>
      </c>
      <c r="AL134" s="20">
        <v>0</v>
      </c>
      <c r="AM134" s="47">
        <v>0</v>
      </c>
      <c r="AN134" s="20">
        <v>0</v>
      </c>
      <c r="AO134" s="20">
        <v>0</v>
      </c>
      <c r="AP134" s="20">
        <v>0</v>
      </c>
      <c r="AQ134" s="20"/>
      <c r="AR134" s="47"/>
      <c r="AS134" s="20"/>
      <c r="AT134" s="20"/>
      <c r="AU134" s="47">
        <v>0</v>
      </c>
      <c r="AV134" s="20">
        <v>0</v>
      </c>
      <c r="AW134" s="20">
        <v>4175465.4</v>
      </c>
      <c r="AX134" s="20">
        <v>48900</v>
      </c>
      <c r="AY134" s="20">
        <v>150000</v>
      </c>
      <c r="AZ134" s="20">
        <v>3976565.4</v>
      </c>
      <c r="BA134" s="20">
        <v>4175465</v>
      </c>
      <c r="BB134" s="20">
        <v>4175465</v>
      </c>
      <c r="BC134" s="20">
        <v>0</v>
      </c>
      <c r="BD134" s="20">
        <v>0</v>
      </c>
      <c r="BE134" s="47"/>
      <c r="BF134" s="47">
        <v>0</v>
      </c>
      <c r="BG134" s="20">
        <v>11667884.460000001</v>
      </c>
    </row>
    <row r="135" spans="1:59" ht="11.75" customHeight="1">
      <c r="A135" s="18">
        <v>255168</v>
      </c>
      <c r="B135" s="19" t="s">
        <v>134</v>
      </c>
      <c r="C135" s="47">
        <v>38</v>
      </c>
      <c r="D135" s="20">
        <v>27405095.18</v>
      </c>
      <c r="E135" s="20">
        <v>27405095.18</v>
      </c>
      <c r="F135" s="20">
        <v>27405095.18</v>
      </c>
      <c r="G135" s="20">
        <v>0</v>
      </c>
      <c r="H135" s="20">
        <v>0</v>
      </c>
      <c r="I135" s="20">
        <v>0</v>
      </c>
      <c r="J135" s="20">
        <v>0</v>
      </c>
      <c r="K135" s="20">
        <v>27405095.18</v>
      </c>
      <c r="L135" s="20">
        <v>15913810</v>
      </c>
      <c r="M135" s="20">
        <v>11491285.18</v>
      </c>
      <c r="N135" s="20">
        <v>0</v>
      </c>
      <c r="O135" s="20">
        <v>27405095.18</v>
      </c>
      <c r="P135" s="20">
        <v>27405095.18</v>
      </c>
      <c r="Q135" s="20">
        <v>22137388.609999999</v>
      </c>
      <c r="R135" s="20">
        <v>0</v>
      </c>
      <c r="S135" s="20">
        <v>2365066.7200000002</v>
      </c>
      <c r="T135" s="20">
        <v>931646.85</v>
      </c>
      <c r="U135" s="20">
        <v>0</v>
      </c>
      <c r="V135" s="20">
        <v>1970993</v>
      </c>
      <c r="W135" s="20">
        <v>0</v>
      </c>
      <c r="X135" s="20">
        <v>0</v>
      </c>
      <c r="Y135" s="20">
        <v>0</v>
      </c>
      <c r="Z135" s="20">
        <v>0</v>
      </c>
      <c r="AA135" s="20">
        <v>15913810</v>
      </c>
      <c r="AB135" s="20">
        <v>0</v>
      </c>
      <c r="AC135" s="20">
        <v>0</v>
      </c>
      <c r="AD135" s="20">
        <v>0</v>
      </c>
      <c r="AE135" s="20">
        <v>0</v>
      </c>
      <c r="AF135" s="47">
        <v>0</v>
      </c>
      <c r="AG135" s="47">
        <v>0</v>
      </c>
      <c r="AH135" s="20">
        <v>0</v>
      </c>
      <c r="AI135" s="20">
        <v>0</v>
      </c>
      <c r="AJ135" s="20">
        <v>0</v>
      </c>
      <c r="AK135" s="20">
        <v>0</v>
      </c>
      <c r="AL135" s="20">
        <v>0</v>
      </c>
      <c r="AM135" s="47">
        <v>0</v>
      </c>
      <c r="AN135" s="20">
        <v>0</v>
      </c>
      <c r="AO135" s="20">
        <v>0</v>
      </c>
      <c r="AP135" s="20">
        <v>0</v>
      </c>
      <c r="AQ135" s="20"/>
      <c r="AR135" s="47"/>
      <c r="AS135" s="20"/>
      <c r="AT135" s="20"/>
      <c r="AU135" s="47">
        <v>0</v>
      </c>
      <c r="AV135" s="20">
        <v>0</v>
      </c>
      <c r="AW135" s="20">
        <v>2667370</v>
      </c>
      <c r="AX135" s="20">
        <v>2529400</v>
      </c>
      <c r="AY135" s="20">
        <v>0</v>
      </c>
      <c r="AZ135" s="20">
        <v>137970</v>
      </c>
      <c r="BA135" s="20">
        <v>2613370</v>
      </c>
      <c r="BB135" s="20">
        <v>2613370</v>
      </c>
      <c r="BC135" s="20">
        <v>0</v>
      </c>
      <c r="BD135" s="20">
        <v>0</v>
      </c>
      <c r="BE135" s="47"/>
      <c r="BF135" s="47">
        <v>0</v>
      </c>
      <c r="BG135" s="20">
        <v>10241644.84</v>
      </c>
    </row>
    <row r="136" spans="1:59" ht="11.75" customHeight="1">
      <c r="A136" s="18">
        <v>255169</v>
      </c>
      <c r="B136" s="19" t="s">
        <v>135</v>
      </c>
      <c r="C136" s="47">
        <v>36</v>
      </c>
      <c r="D136" s="20">
        <v>19226240.960000001</v>
      </c>
      <c r="E136" s="20">
        <v>19226240.960000001</v>
      </c>
      <c r="F136" s="20">
        <v>19226240.960000001</v>
      </c>
      <c r="G136" s="20">
        <v>0</v>
      </c>
      <c r="H136" s="20">
        <v>0</v>
      </c>
      <c r="I136" s="20">
        <v>0</v>
      </c>
      <c r="J136" s="20">
        <v>0</v>
      </c>
      <c r="K136" s="20">
        <v>19226240.960000001</v>
      </c>
      <c r="L136" s="20">
        <v>15531919.67</v>
      </c>
      <c r="M136" s="20">
        <v>3694321.29</v>
      </c>
      <c r="N136" s="20">
        <v>0</v>
      </c>
      <c r="O136" s="20">
        <v>19226240.960000001</v>
      </c>
      <c r="P136" s="20">
        <v>19226240.960000001</v>
      </c>
      <c r="Q136" s="20">
        <v>14606932.84</v>
      </c>
      <c r="R136" s="20">
        <v>0</v>
      </c>
      <c r="S136" s="20">
        <v>1731125.25</v>
      </c>
      <c r="T136" s="20">
        <v>913747.87</v>
      </c>
      <c r="U136" s="20">
        <v>0</v>
      </c>
      <c r="V136" s="20">
        <v>1974435</v>
      </c>
      <c r="W136" s="20">
        <v>0</v>
      </c>
      <c r="X136" s="20">
        <v>0</v>
      </c>
      <c r="Y136" s="20">
        <v>0</v>
      </c>
      <c r="Z136" s="20">
        <v>0</v>
      </c>
      <c r="AA136" s="20">
        <v>15531919.67</v>
      </c>
      <c r="AB136" s="20">
        <v>0</v>
      </c>
      <c r="AC136" s="20">
        <v>0</v>
      </c>
      <c r="AD136" s="20">
        <v>0</v>
      </c>
      <c r="AE136" s="20">
        <v>0</v>
      </c>
      <c r="AF136" s="47">
        <v>0</v>
      </c>
      <c r="AG136" s="47">
        <v>0</v>
      </c>
      <c r="AH136" s="20">
        <v>0</v>
      </c>
      <c r="AI136" s="20">
        <v>0</v>
      </c>
      <c r="AJ136" s="20">
        <v>0</v>
      </c>
      <c r="AK136" s="20">
        <v>0</v>
      </c>
      <c r="AL136" s="20">
        <v>0</v>
      </c>
      <c r="AM136" s="47">
        <v>0</v>
      </c>
      <c r="AN136" s="20">
        <v>0</v>
      </c>
      <c r="AO136" s="20">
        <v>0</v>
      </c>
      <c r="AP136" s="20">
        <v>0</v>
      </c>
      <c r="AQ136" s="20"/>
      <c r="AR136" s="47"/>
      <c r="AS136" s="20"/>
      <c r="AT136" s="20"/>
      <c r="AU136" s="47">
        <v>0</v>
      </c>
      <c r="AV136" s="20">
        <v>0</v>
      </c>
      <c r="AW136" s="20">
        <v>91220</v>
      </c>
      <c r="AX136" s="20">
        <v>31220</v>
      </c>
      <c r="AY136" s="20">
        <v>0</v>
      </c>
      <c r="AZ136" s="20">
        <v>60000</v>
      </c>
      <c r="BA136" s="20">
        <v>91220</v>
      </c>
      <c r="BB136" s="20">
        <v>91220</v>
      </c>
      <c r="BC136" s="20">
        <v>0</v>
      </c>
      <c r="BD136" s="20">
        <v>0</v>
      </c>
      <c r="BE136" s="47"/>
      <c r="BF136" s="47">
        <v>0</v>
      </c>
      <c r="BG136" s="20">
        <v>6287412.4199999999</v>
      </c>
    </row>
    <row r="137" spans="1:59" ht="11.75" customHeight="1">
      <c r="A137" s="18">
        <v>255170</v>
      </c>
      <c r="B137" s="19" t="s">
        <v>136</v>
      </c>
      <c r="C137" s="47">
        <v>34</v>
      </c>
      <c r="D137" s="20">
        <v>14360499.869999999</v>
      </c>
      <c r="E137" s="20">
        <v>14360499.869999999</v>
      </c>
      <c r="F137" s="20">
        <v>14360499.869999999</v>
      </c>
      <c r="G137" s="20">
        <v>0</v>
      </c>
      <c r="H137" s="20">
        <v>0</v>
      </c>
      <c r="I137" s="20">
        <v>0</v>
      </c>
      <c r="J137" s="20">
        <v>0</v>
      </c>
      <c r="K137" s="20">
        <v>14360499.869999999</v>
      </c>
      <c r="L137" s="20">
        <v>13624410.5</v>
      </c>
      <c r="M137" s="20">
        <v>736089.37</v>
      </c>
      <c r="N137" s="20">
        <v>0</v>
      </c>
      <c r="O137" s="20">
        <v>14360499.869999999</v>
      </c>
      <c r="P137" s="20">
        <v>14360499.869999999</v>
      </c>
      <c r="Q137" s="20">
        <v>10409785.689999999</v>
      </c>
      <c r="R137" s="20">
        <v>0</v>
      </c>
      <c r="S137" s="20">
        <v>1507528.81</v>
      </c>
      <c r="T137" s="20">
        <v>783878.37</v>
      </c>
      <c r="U137" s="20">
        <v>0</v>
      </c>
      <c r="V137" s="20">
        <v>1659307</v>
      </c>
      <c r="W137" s="20">
        <v>0</v>
      </c>
      <c r="X137" s="20">
        <v>0</v>
      </c>
      <c r="Y137" s="20">
        <v>0</v>
      </c>
      <c r="Z137" s="20">
        <v>0</v>
      </c>
      <c r="AA137" s="20">
        <v>13624410.5</v>
      </c>
      <c r="AB137" s="20">
        <v>0</v>
      </c>
      <c r="AC137" s="20">
        <v>0</v>
      </c>
      <c r="AD137" s="20">
        <v>0</v>
      </c>
      <c r="AE137" s="20">
        <v>0</v>
      </c>
      <c r="AF137" s="47">
        <v>0</v>
      </c>
      <c r="AG137" s="47">
        <v>0</v>
      </c>
      <c r="AH137" s="20">
        <v>0</v>
      </c>
      <c r="AI137" s="20">
        <v>0</v>
      </c>
      <c r="AJ137" s="20">
        <v>0</v>
      </c>
      <c r="AK137" s="20">
        <v>0</v>
      </c>
      <c r="AL137" s="20">
        <v>0</v>
      </c>
      <c r="AM137" s="47">
        <v>0</v>
      </c>
      <c r="AN137" s="20">
        <v>0</v>
      </c>
      <c r="AO137" s="20">
        <v>0</v>
      </c>
      <c r="AP137" s="20">
        <v>0</v>
      </c>
      <c r="AQ137" s="20"/>
      <c r="AR137" s="47"/>
      <c r="AS137" s="20"/>
      <c r="AT137" s="20"/>
      <c r="AU137" s="47">
        <v>0</v>
      </c>
      <c r="AV137" s="20">
        <v>0</v>
      </c>
      <c r="AW137" s="20">
        <v>58988.639999999999</v>
      </c>
      <c r="AX137" s="20">
        <v>58988.639999999999</v>
      </c>
      <c r="AY137" s="20">
        <v>0</v>
      </c>
      <c r="AZ137" s="20">
        <v>0</v>
      </c>
      <c r="BA137" s="20">
        <v>0</v>
      </c>
      <c r="BB137" s="20">
        <v>0</v>
      </c>
      <c r="BC137" s="20">
        <v>0</v>
      </c>
      <c r="BD137" s="20">
        <v>0</v>
      </c>
      <c r="BE137" s="47"/>
      <c r="BF137" s="47">
        <v>0</v>
      </c>
      <c r="BG137" s="20">
        <v>3588019.83</v>
      </c>
    </row>
    <row r="138" spans="1:59" ht="11.75" customHeight="1">
      <c r="A138" s="18">
        <v>255171</v>
      </c>
      <c r="B138" s="19" t="s">
        <v>137</v>
      </c>
      <c r="C138" s="47">
        <v>64</v>
      </c>
      <c r="D138" s="20">
        <v>34818469.770000003</v>
      </c>
      <c r="E138" s="20">
        <v>32569172.940000001</v>
      </c>
      <c r="F138" s="20">
        <v>32249828.940000001</v>
      </c>
      <c r="G138" s="20">
        <v>319344</v>
      </c>
      <c r="H138" s="20">
        <v>0</v>
      </c>
      <c r="I138" s="20">
        <v>0</v>
      </c>
      <c r="J138" s="20">
        <v>0</v>
      </c>
      <c r="K138" s="20">
        <v>32569172.940000001</v>
      </c>
      <c r="L138" s="20">
        <v>29943082.91</v>
      </c>
      <c r="M138" s="20">
        <v>2626090.0299999998</v>
      </c>
      <c r="N138" s="20">
        <v>0</v>
      </c>
      <c r="O138" s="20">
        <v>32249828.940000001</v>
      </c>
      <c r="P138" s="20">
        <v>32249828.940000001</v>
      </c>
      <c r="Q138" s="20">
        <v>21022031.609999999</v>
      </c>
      <c r="R138" s="20">
        <v>0</v>
      </c>
      <c r="S138" s="20">
        <v>5776758.2599999998</v>
      </c>
      <c r="T138" s="20">
        <v>1928479.07</v>
      </c>
      <c r="U138" s="20">
        <v>0</v>
      </c>
      <c r="V138" s="20">
        <v>3522560</v>
      </c>
      <c r="W138" s="20">
        <v>0</v>
      </c>
      <c r="X138" s="20">
        <v>0</v>
      </c>
      <c r="Y138" s="20">
        <v>0</v>
      </c>
      <c r="Z138" s="20">
        <v>0</v>
      </c>
      <c r="AA138" s="20">
        <v>29943082.91</v>
      </c>
      <c r="AB138" s="20">
        <v>5045.5200000000004</v>
      </c>
      <c r="AC138" s="20">
        <v>27000</v>
      </c>
      <c r="AD138" s="20">
        <v>0</v>
      </c>
      <c r="AE138" s="20">
        <v>0</v>
      </c>
      <c r="AF138" s="47">
        <v>0</v>
      </c>
      <c r="AG138" s="47">
        <v>0</v>
      </c>
      <c r="AH138" s="20">
        <v>0</v>
      </c>
      <c r="AI138" s="20">
        <v>5045.5200000000004</v>
      </c>
      <c r="AJ138" s="20">
        <v>27000</v>
      </c>
      <c r="AK138" s="20">
        <v>0</v>
      </c>
      <c r="AL138" s="20">
        <v>0</v>
      </c>
      <c r="AM138" s="47">
        <v>0</v>
      </c>
      <c r="AN138" s="20">
        <v>0</v>
      </c>
      <c r="AO138" s="20">
        <v>5045.5200000000004</v>
      </c>
      <c r="AP138" s="20">
        <v>27000</v>
      </c>
      <c r="AQ138" s="20"/>
      <c r="AR138" s="47"/>
      <c r="AS138" s="20"/>
      <c r="AT138" s="20"/>
      <c r="AU138" s="47">
        <v>1</v>
      </c>
      <c r="AV138" s="20">
        <v>5045.5200000000004</v>
      </c>
      <c r="AW138" s="20">
        <v>479711.82</v>
      </c>
      <c r="AX138" s="20">
        <v>0</v>
      </c>
      <c r="AY138" s="20">
        <v>0</v>
      </c>
      <c r="AZ138" s="20">
        <v>479711.82</v>
      </c>
      <c r="BA138" s="20">
        <v>479711.82</v>
      </c>
      <c r="BB138" s="20">
        <v>479711.82</v>
      </c>
      <c r="BC138" s="20">
        <v>1</v>
      </c>
      <c r="BD138" s="20">
        <v>140025</v>
      </c>
      <c r="BE138" s="47"/>
      <c r="BF138" s="47">
        <v>0</v>
      </c>
      <c r="BG138" s="20">
        <v>11674710.17</v>
      </c>
    </row>
    <row r="139" spans="1:59" ht="11.75" customHeight="1">
      <c r="A139" s="18">
        <v>255172</v>
      </c>
      <c r="B139" s="19" t="s">
        <v>138</v>
      </c>
      <c r="C139" s="47">
        <v>28</v>
      </c>
      <c r="D139" s="20">
        <v>13279411.52</v>
      </c>
      <c r="E139" s="20">
        <v>13279411.52</v>
      </c>
      <c r="F139" s="20">
        <v>12339961.52</v>
      </c>
      <c r="G139" s="20">
        <v>590000</v>
      </c>
      <c r="H139" s="20">
        <v>0</v>
      </c>
      <c r="I139" s="20">
        <v>0</v>
      </c>
      <c r="J139" s="20">
        <v>349450</v>
      </c>
      <c r="K139" s="20">
        <v>13279411.52</v>
      </c>
      <c r="L139" s="20">
        <v>11741008.52</v>
      </c>
      <c r="M139" s="20">
        <v>1538403</v>
      </c>
      <c r="N139" s="20">
        <v>0</v>
      </c>
      <c r="O139" s="20">
        <v>12339961.52</v>
      </c>
      <c r="P139" s="20">
        <v>12339961.52</v>
      </c>
      <c r="Q139" s="20">
        <v>8598282.5199999996</v>
      </c>
      <c r="R139" s="20">
        <v>0</v>
      </c>
      <c r="S139" s="20">
        <v>1610574.2</v>
      </c>
      <c r="T139" s="20">
        <v>656502</v>
      </c>
      <c r="U139" s="20">
        <v>0</v>
      </c>
      <c r="V139" s="20">
        <v>1474602.8</v>
      </c>
      <c r="W139" s="20">
        <v>0</v>
      </c>
      <c r="X139" s="20">
        <v>0</v>
      </c>
      <c r="Y139" s="20">
        <v>0</v>
      </c>
      <c r="Z139" s="20">
        <v>0</v>
      </c>
      <c r="AA139" s="20">
        <v>11741008.52</v>
      </c>
      <c r="AB139" s="20">
        <v>8327.15</v>
      </c>
      <c r="AC139" s="20">
        <v>27000</v>
      </c>
      <c r="AD139" s="20">
        <v>0</v>
      </c>
      <c r="AE139" s="20">
        <v>0</v>
      </c>
      <c r="AF139" s="47">
        <v>0</v>
      </c>
      <c r="AG139" s="47">
        <v>0</v>
      </c>
      <c r="AH139" s="20">
        <v>0</v>
      </c>
      <c r="AI139" s="20">
        <v>8327.15</v>
      </c>
      <c r="AJ139" s="20">
        <v>27000</v>
      </c>
      <c r="AK139" s="20">
        <v>0</v>
      </c>
      <c r="AL139" s="20">
        <v>0</v>
      </c>
      <c r="AM139" s="47">
        <v>0</v>
      </c>
      <c r="AN139" s="20">
        <v>0</v>
      </c>
      <c r="AO139" s="20">
        <v>8327.15</v>
      </c>
      <c r="AP139" s="20">
        <v>27000</v>
      </c>
      <c r="AQ139" s="20"/>
      <c r="AR139" s="47"/>
      <c r="AS139" s="20"/>
      <c r="AT139" s="20"/>
      <c r="AU139" s="47">
        <v>1</v>
      </c>
      <c r="AV139" s="20">
        <v>8327.15</v>
      </c>
      <c r="AW139" s="20">
        <v>134485.65</v>
      </c>
      <c r="AX139" s="20">
        <v>6720</v>
      </c>
      <c r="AY139" s="20">
        <v>0</v>
      </c>
      <c r="AZ139" s="20">
        <v>127765.65</v>
      </c>
      <c r="BA139" s="20">
        <v>126216</v>
      </c>
      <c r="BB139" s="20">
        <v>120000</v>
      </c>
      <c r="BC139" s="20">
        <v>1</v>
      </c>
      <c r="BD139" s="20">
        <v>179800</v>
      </c>
      <c r="BE139" s="47"/>
      <c r="BF139" s="47">
        <v>0</v>
      </c>
      <c r="BG139" s="20">
        <v>6175025.0999999996</v>
      </c>
    </row>
    <row r="140" spans="1:59" ht="11.75" customHeight="1">
      <c r="A140" s="18">
        <v>255173</v>
      </c>
      <c r="B140" s="19" t="s">
        <v>139</v>
      </c>
      <c r="C140" s="47">
        <v>55</v>
      </c>
      <c r="D140" s="20">
        <v>38616928.200000003</v>
      </c>
      <c r="E140" s="20">
        <v>38113494.060000002</v>
      </c>
      <c r="F140" s="20">
        <v>38113494.060000002</v>
      </c>
      <c r="G140" s="20">
        <v>0</v>
      </c>
      <c r="H140" s="20">
        <v>0</v>
      </c>
      <c r="I140" s="20">
        <v>0</v>
      </c>
      <c r="J140" s="20">
        <v>0</v>
      </c>
      <c r="K140" s="20">
        <v>38113494.060000002</v>
      </c>
      <c r="L140" s="20">
        <v>32542732.260000002</v>
      </c>
      <c r="M140" s="20">
        <v>5570761.7999999998</v>
      </c>
      <c r="N140" s="20">
        <v>0</v>
      </c>
      <c r="O140" s="20">
        <v>38113494.060000002</v>
      </c>
      <c r="P140" s="20">
        <v>38113494.060000002</v>
      </c>
      <c r="Q140" s="20">
        <v>24633019.960000001</v>
      </c>
      <c r="R140" s="20">
        <v>0</v>
      </c>
      <c r="S140" s="20">
        <v>8187372.5999999996</v>
      </c>
      <c r="T140" s="20">
        <v>2018396.5</v>
      </c>
      <c r="U140" s="20">
        <v>0</v>
      </c>
      <c r="V140" s="20">
        <v>3274705</v>
      </c>
      <c r="W140" s="20">
        <v>0</v>
      </c>
      <c r="X140" s="20">
        <v>0</v>
      </c>
      <c r="Y140" s="20">
        <v>0</v>
      </c>
      <c r="Z140" s="20">
        <v>0</v>
      </c>
      <c r="AA140" s="20">
        <v>32542732.260000002</v>
      </c>
      <c r="AB140" s="20">
        <v>11436</v>
      </c>
      <c r="AC140" s="20">
        <v>24500</v>
      </c>
      <c r="AD140" s="20">
        <v>0</v>
      </c>
      <c r="AE140" s="20">
        <v>0</v>
      </c>
      <c r="AF140" s="47">
        <v>0</v>
      </c>
      <c r="AG140" s="47">
        <v>0</v>
      </c>
      <c r="AH140" s="20">
        <v>0</v>
      </c>
      <c r="AI140" s="20">
        <v>11436</v>
      </c>
      <c r="AJ140" s="20">
        <v>24500</v>
      </c>
      <c r="AK140" s="20">
        <v>0</v>
      </c>
      <c r="AL140" s="20">
        <v>0</v>
      </c>
      <c r="AM140" s="47">
        <v>0</v>
      </c>
      <c r="AN140" s="20">
        <v>0</v>
      </c>
      <c r="AO140" s="20">
        <v>11436</v>
      </c>
      <c r="AP140" s="20">
        <v>24500</v>
      </c>
      <c r="AQ140" s="20"/>
      <c r="AR140" s="47"/>
      <c r="AS140" s="20"/>
      <c r="AT140" s="20"/>
      <c r="AU140" s="47">
        <v>1</v>
      </c>
      <c r="AV140" s="20">
        <v>11436</v>
      </c>
      <c r="AW140" s="20">
        <v>329542.25</v>
      </c>
      <c r="AX140" s="20">
        <v>0</v>
      </c>
      <c r="AY140" s="20">
        <v>0</v>
      </c>
      <c r="AZ140" s="20">
        <v>329542.25</v>
      </c>
      <c r="BA140" s="20">
        <v>317847.25</v>
      </c>
      <c r="BB140" s="20">
        <v>317847.25</v>
      </c>
      <c r="BC140" s="20">
        <v>1</v>
      </c>
      <c r="BD140" s="20">
        <v>128480</v>
      </c>
      <c r="BE140" s="47"/>
      <c r="BF140" s="47">
        <v>0</v>
      </c>
      <c r="BG140" s="20">
        <v>18114597.859999999</v>
      </c>
    </row>
    <row r="141" spans="1:59" ht="11.75" customHeight="1">
      <c r="A141" s="18">
        <v>255175</v>
      </c>
      <c r="B141" s="19" t="s">
        <v>140</v>
      </c>
      <c r="C141" s="47">
        <v>44</v>
      </c>
      <c r="D141" s="20">
        <v>32941409.120000001</v>
      </c>
      <c r="E141" s="20">
        <v>32693575.109999999</v>
      </c>
      <c r="F141" s="20">
        <v>30637198.710000001</v>
      </c>
      <c r="G141" s="20">
        <v>0</v>
      </c>
      <c r="H141" s="20">
        <v>2056376.4</v>
      </c>
      <c r="I141" s="20">
        <v>0</v>
      </c>
      <c r="J141" s="20">
        <v>0</v>
      </c>
      <c r="K141" s="20">
        <v>30657668.859999999</v>
      </c>
      <c r="L141" s="20">
        <v>19830385.73</v>
      </c>
      <c r="M141" s="20">
        <v>10806812.98</v>
      </c>
      <c r="N141" s="20">
        <v>20470.150000000001</v>
      </c>
      <c r="O141" s="20">
        <v>30637198.710000001</v>
      </c>
      <c r="P141" s="20">
        <v>30637198.710000001</v>
      </c>
      <c r="Q141" s="20">
        <v>24107023.210000001</v>
      </c>
      <c r="R141" s="20">
        <v>0</v>
      </c>
      <c r="S141" s="20">
        <v>2874516.43</v>
      </c>
      <c r="T141" s="20">
        <v>1129469.07</v>
      </c>
      <c r="U141" s="20">
        <v>0</v>
      </c>
      <c r="V141" s="20">
        <v>2526190</v>
      </c>
      <c r="W141" s="20">
        <v>0</v>
      </c>
      <c r="X141" s="20">
        <v>0</v>
      </c>
      <c r="Y141" s="20">
        <v>0</v>
      </c>
      <c r="Z141" s="20">
        <v>0</v>
      </c>
      <c r="AA141" s="20">
        <v>19830385.73</v>
      </c>
      <c r="AB141" s="20">
        <v>7999.75</v>
      </c>
      <c r="AC141" s="20">
        <v>27000</v>
      </c>
      <c r="AD141" s="20">
        <v>0</v>
      </c>
      <c r="AE141" s="20">
        <v>0</v>
      </c>
      <c r="AF141" s="47">
        <v>0</v>
      </c>
      <c r="AG141" s="47">
        <v>0</v>
      </c>
      <c r="AH141" s="20">
        <v>0</v>
      </c>
      <c r="AI141" s="20">
        <v>7999.75</v>
      </c>
      <c r="AJ141" s="20">
        <v>27000</v>
      </c>
      <c r="AK141" s="20">
        <v>0</v>
      </c>
      <c r="AL141" s="20">
        <v>0</v>
      </c>
      <c r="AM141" s="47">
        <v>0</v>
      </c>
      <c r="AN141" s="20">
        <v>0</v>
      </c>
      <c r="AO141" s="20">
        <v>7999.75</v>
      </c>
      <c r="AP141" s="20">
        <v>27000</v>
      </c>
      <c r="AQ141" s="20"/>
      <c r="AR141" s="47"/>
      <c r="AS141" s="20"/>
      <c r="AT141" s="20"/>
      <c r="AU141" s="47">
        <v>1</v>
      </c>
      <c r="AV141" s="20">
        <v>7999.75</v>
      </c>
      <c r="AW141" s="20">
        <v>235741.75</v>
      </c>
      <c r="AX141" s="20">
        <v>0</v>
      </c>
      <c r="AY141" s="20">
        <v>0</v>
      </c>
      <c r="AZ141" s="20">
        <v>235741.75</v>
      </c>
      <c r="BA141" s="20">
        <v>0</v>
      </c>
      <c r="BB141" s="20">
        <v>0</v>
      </c>
      <c r="BC141" s="20">
        <v>1</v>
      </c>
      <c r="BD141" s="20">
        <v>156230</v>
      </c>
      <c r="BE141" s="47"/>
      <c r="BF141" s="47">
        <v>0</v>
      </c>
      <c r="BG141" s="20">
        <v>22303759.210000001</v>
      </c>
    </row>
    <row r="142" spans="1:59" ht="11.75" customHeight="1">
      <c r="A142" s="18">
        <v>255176</v>
      </c>
      <c r="B142" s="19" t="s">
        <v>141</v>
      </c>
      <c r="C142" s="47">
        <v>34</v>
      </c>
      <c r="D142" s="20">
        <v>22183009.32</v>
      </c>
      <c r="E142" s="20">
        <v>22136227.48</v>
      </c>
      <c r="F142" s="20">
        <v>20983523.98</v>
      </c>
      <c r="G142" s="20">
        <v>0</v>
      </c>
      <c r="H142" s="20">
        <v>1152703.5</v>
      </c>
      <c r="I142" s="20">
        <v>0</v>
      </c>
      <c r="J142" s="20">
        <v>0</v>
      </c>
      <c r="K142" s="20">
        <v>21032749.07</v>
      </c>
      <c r="L142" s="20">
        <v>16012544.380000001</v>
      </c>
      <c r="M142" s="20">
        <v>4970979.5999999996</v>
      </c>
      <c r="N142" s="20">
        <v>49225.09</v>
      </c>
      <c r="O142" s="20">
        <v>20983523.98</v>
      </c>
      <c r="P142" s="20">
        <v>20983523.98</v>
      </c>
      <c r="Q142" s="20">
        <v>15432646.539999999</v>
      </c>
      <c r="R142" s="20">
        <v>0</v>
      </c>
      <c r="S142" s="20">
        <v>2584747.6800000002</v>
      </c>
      <c r="T142" s="20">
        <v>975500.76</v>
      </c>
      <c r="U142" s="20">
        <v>0</v>
      </c>
      <c r="V142" s="20">
        <v>1990629</v>
      </c>
      <c r="W142" s="20">
        <v>0</v>
      </c>
      <c r="X142" s="20">
        <v>0</v>
      </c>
      <c r="Y142" s="20">
        <v>0</v>
      </c>
      <c r="Z142" s="20">
        <v>0</v>
      </c>
      <c r="AA142" s="20">
        <v>16012544.380000001</v>
      </c>
      <c r="AB142" s="20">
        <v>12999.59</v>
      </c>
      <c r="AC142" s="20">
        <v>27000</v>
      </c>
      <c r="AD142" s="20">
        <v>0</v>
      </c>
      <c r="AE142" s="20">
        <v>0</v>
      </c>
      <c r="AF142" s="47">
        <v>0</v>
      </c>
      <c r="AG142" s="47">
        <v>0</v>
      </c>
      <c r="AH142" s="20">
        <v>0</v>
      </c>
      <c r="AI142" s="20">
        <v>12999.59</v>
      </c>
      <c r="AJ142" s="20">
        <v>27000</v>
      </c>
      <c r="AK142" s="20">
        <v>0</v>
      </c>
      <c r="AL142" s="20">
        <v>0</v>
      </c>
      <c r="AM142" s="47">
        <v>0</v>
      </c>
      <c r="AN142" s="20">
        <v>0</v>
      </c>
      <c r="AO142" s="20">
        <v>12999.59</v>
      </c>
      <c r="AP142" s="20">
        <v>27000</v>
      </c>
      <c r="AQ142" s="20"/>
      <c r="AR142" s="47"/>
      <c r="AS142" s="20"/>
      <c r="AT142" s="20"/>
      <c r="AU142" s="47">
        <v>1</v>
      </c>
      <c r="AV142" s="20">
        <v>12999.59</v>
      </c>
      <c r="AW142" s="20">
        <v>1144824.5900000001</v>
      </c>
      <c r="AX142" s="20">
        <v>975775</v>
      </c>
      <c r="AY142" s="20">
        <v>0</v>
      </c>
      <c r="AZ142" s="20">
        <v>169049.59</v>
      </c>
      <c r="BA142" s="20">
        <v>167954</v>
      </c>
      <c r="BB142" s="20">
        <v>167954</v>
      </c>
      <c r="BC142" s="20">
        <v>1</v>
      </c>
      <c r="BD142" s="20">
        <v>184312</v>
      </c>
      <c r="BE142" s="47"/>
      <c r="BF142" s="47">
        <v>0</v>
      </c>
      <c r="BG142" s="20">
        <v>42860566.280000001</v>
      </c>
    </row>
    <row r="143" spans="1:59" ht="11.75" customHeight="1">
      <c r="A143" s="18">
        <v>255177</v>
      </c>
      <c r="B143" s="19" t="s">
        <v>142</v>
      </c>
      <c r="C143" s="47">
        <v>29</v>
      </c>
      <c r="D143" s="20">
        <v>17178853.649999999</v>
      </c>
      <c r="E143" s="20">
        <v>17160801.350000001</v>
      </c>
      <c r="F143" s="20">
        <v>15516944.07</v>
      </c>
      <c r="G143" s="20">
        <v>0</v>
      </c>
      <c r="H143" s="20">
        <v>1643857.28</v>
      </c>
      <c r="I143" s="20">
        <v>0</v>
      </c>
      <c r="J143" s="20">
        <v>0</v>
      </c>
      <c r="K143" s="20">
        <v>15549223.33</v>
      </c>
      <c r="L143" s="20">
        <v>13220307.76</v>
      </c>
      <c r="M143" s="20">
        <v>2296636.31</v>
      </c>
      <c r="N143" s="20">
        <v>32279.26</v>
      </c>
      <c r="O143" s="20">
        <v>15516944.07</v>
      </c>
      <c r="P143" s="20">
        <v>15516944.07</v>
      </c>
      <c r="Q143" s="20">
        <v>11336760.109999999</v>
      </c>
      <c r="R143" s="20">
        <v>0</v>
      </c>
      <c r="S143" s="20">
        <v>1781796.66</v>
      </c>
      <c r="T143" s="20">
        <v>796092.3</v>
      </c>
      <c r="U143" s="20">
        <v>0</v>
      </c>
      <c r="V143" s="20">
        <v>1602295</v>
      </c>
      <c r="W143" s="20">
        <v>0</v>
      </c>
      <c r="X143" s="20">
        <v>0</v>
      </c>
      <c r="Y143" s="20">
        <v>0</v>
      </c>
      <c r="Z143" s="20">
        <v>0</v>
      </c>
      <c r="AA143" s="20">
        <v>13220307.76</v>
      </c>
      <c r="AB143" s="20">
        <v>0</v>
      </c>
      <c r="AC143" s="20">
        <v>0</v>
      </c>
      <c r="AD143" s="20">
        <v>0</v>
      </c>
      <c r="AE143" s="20">
        <v>0</v>
      </c>
      <c r="AF143" s="47">
        <v>0</v>
      </c>
      <c r="AG143" s="47">
        <v>0</v>
      </c>
      <c r="AH143" s="20">
        <v>0</v>
      </c>
      <c r="AI143" s="20">
        <v>0</v>
      </c>
      <c r="AJ143" s="20">
        <v>0</v>
      </c>
      <c r="AK143" s="20">
        <v>0</v>
      </c>
      <c r="AL143" s="20">
        <v>0</v>
      </c>
      <c r="AM143" s="47">
        <v>0</v>
      </c>
      <c r="AN143" s="20">
        <v>0</v>
      </c>
      <c r="AO143" s="20">
        <v>0</v>
      </c>
      <c r="AP143" s="20">
        <v>0</v>
      </c>
      <c r="AQ143" s="20"/>
      <c r="AR143" s="47"/>
      <c r="AS143" s="20"/>
      <c r="AT143" s="20"/>
      <c r="AU143" s="47">
        <v>0</v>
      </c>
      <c r="AV143" s="20">
        <v>0</v>
      </c>
      <c r="AW143" s="20">
        <v>148020</v>
      </c>
      <c r="AX143" s="20">
        <v>19520</v>
      </c>
      <c r="AY143" s="20">
        <v>0</v>
      </c>
      <c r="AZ143" s="20">
        <v>128500</v>
      </c>
      <c r="BA143" s="20">
        <v>148020</v>
      </c>
      <c r="BB143" s="20">
        <v>0</v>
      </c>
      <c r="BC143" s="20">
        <v>0</v>
      </c>
      <c r="BD143" s="20">
        <v>0</v>
      </c>
      <c r="BE143" s="47"/>
      <c r="BF143" s="47">
        <v>0</v>
      </c>
      <c r="BG143" s="20">
        <v>7910394.1799999997</v>
      </c>
    </row>
    <row r="144" spans="1:59" ht="11.75" customHeight="1">
      <c r="A144" s="18">
        <v>255178</v>
      </c>
      <c r="B144" s="19" t="s">
        <v>143</v>
      </c>
      <c r="C144" s="47">
        <v>17</v>
      </c>
      <c r="D144" s="20">
        <v>9533692.2799999993</v>
      </c>
      <c r="E144" s="20">
        <v>9520827.6999999993</v>
      </c>
      <c r="F144" s="20">
        <v>8934936.0999999996</v>
      </c>
      <c r="G144" s="20">
        <v>0</v>
      </c>
      <c r="H144" s="20">
        <v>585891.6</v>
      </c>
      <c r="I144" s="20">
        <v>0</v>
      </c>
      <c r="J144" s="20">
        <v>0</v>
      </c>
      <c r="K144" s="20">
        <v>8962241.8300000001</v>
      </c>
      <c r="L144" s="20">
        <v>7710230.4800000004</v>
      </c>
      <c r="M144" s="20">
        <v>1224705.6200000001</v>
      </c>
      <c r="N144" s="20">
        <v>27305.73</v>
      </c>
      <c r="O144" s="20">
        <v>8934936.0999999996</v>
      </c>
      <c r="P144" s="20">
        <v>8934936.0999999996</v>
      </c>
      <c r="Q144" s="20">
        <v>6459467.2199999997</v>
      </c>
      <c r="R144" s="20">
        <v>0</v>
      </c>
      <c r="S144" s="20">
        <v>1140583.1200000001</v>
      </c>
      <c r="T144" s="20">
        <v>425842.76</v>
      </c>
      <c r="U144" s="20">
        <v>0</v>
      </c>
      <c r="V144" s="20">
        <v>909043</v>
      </c>
      <c r="W144" s="20">
        <v>0</v>
      </c>
      <c r="X144" s="20">
        <v>0</v>
      </c>
      <c r="Y144" s="20">
        <v>0</v>
      </c>
      <c r="Z144" s="20">
        <v>0</v>
      </c>
      <c r="AA144" s="20">
        <v>7710230.4800000004</v>
      </c>
      <c r="AB144" s="20">
        <v>0</v>
      </c>
      <c r="AC144" s="20">
        <v>0</v>
      </c>
      <c r="AD144" s="20">
        <v>0</v>
      </c>
      <c r="AE144" s="20">
        <v>0</v>
      </c>
      <c r="AF144" s="47">
        <v>0</v>
      </c>
      <c r="AG144" s="47">
        <v>0</v>
      </c>
      <c r="AH144" s="20">
        <v>0</v>
      </c>
      <c r="AI144" s="20">
        <v>0</v>
      </c>
      <c r="AJ144" s="20">
        <v>0</v>
      </c>
      <c r="AK144" s="20">
        <v>0</v>
      </c>
      <c r="AL144" s="20">
        <v>0</v>
      </c>
      <c r="AM144" s="47">
        <v>0</v>
      </c>
      <c r="AN144" s="20">
        <v>0</v>
      </c>
      <c r="AO144" s="20">
        <v>0</v>
      </c>
      <c r="AP144" s="20">
        <v>0</v>
      </c>
      <c r="AQ144" s="20"/>
      <c r="AR144" s="47"/>
      <c r="AS144" s="20"/>
      <c r="AT144" s="20"/>
      <c r="AU144" s="47">
        <v>0</v>
      </c>
      <c r="AV144" s="20">
        <v>0</v>
      </c>
      <c r="AW144" s="20">
        <v>72000</v>
      </c>
      <c r="AX144" s="20">
        <v>0</v>
      </c>
      <c r="AY144" s="20">
        <v>0</v>
      </c>
      <c r="AZ144" s="20">
        <v>72000</v>
      </c>
      <c r="BA144" s="20">
        <v>72000</v>
      </c>
      <c r="BB144" s="20">
        <v>72000</v>
      </c>
      <c r="BC144" s="20">
        <v>0</v>
      </c>
      <c r="BD144" s="20">
        <v>0</v>
      </c>
      <c r="BE144" s="47"/>
      <c r="BF144" s="47">
        <v>0</v>
      </c>
      <c r="BG144" s="20">
        <v>10164568.92</v>
      </c>
    </row>
    <row r="145" spans="1:59" ht="11.75" customHeight="1">
      <c r="A145" s="18">
        <v>255181</v>
      </c>
      <c r="B145" s="19" t="s">
        <v>144</v>
      </c>
      <c r="C145" s="47">
        <v>94</v>
      </c>
      <c r="D145" s="20">
        <v>874626837.15999997</v>
      </c>
      <c r="E145" s="20">
        <v>874129011.87</v>
      </c>
      <c r="F145" s="20">
        <v>874117677.54999995</v>
      </c>
      <c r="G145" s="20">
        <v>0</v>
      </c>
      <c r="H145" s="20">
        <v>0</v>
      </c>
      <c r="I145" s="20">
        <v>0</v>
      </c>
      <c r="J145" s="20">
        <v>11334.32</v>
      </c>
      <c r="K145" s="20">
        <v>874151884.12</v>
      </c>
      <c r="L145" s="20">
        <v>40100258.93</v>
      </c>
      <c r="M145" s="20">
        <v>834051625.19000006</v>
      </c>
      <c r="N145" s="20">
        <v>0</v>
      </c>
      <c r="O145" s="20">
        <v>874117677.54999995</v>
      </c>
      <c r="P145" s="20">
        <v>874117677.54999995</v>
      </c>
      <c r="Q145" s="20">
        <v>790780310.46000004</v>
      </c>
      <c r="R145" s="20">
        <v>554274.31999999995</v>
      </c>
      <c r="S145" s="20">
        <v>7433635.6100000003</v>
      </c>
      <c r="T145" s="20">
        <v>2437057.6800000002</v>
      </c>
      <c r="U145" s="20">
        <v>68564407.480000004</v>
      </c>
      <c r="V145" s="20">
        <v>4347992</v>
      </c>
      <c r="W145" s="20">
        <v>0</v>
      </c>
      <c r="X145" s="20">
        <v>0</v>
      </c>
      <c r="Y145" s="20">
        <v>0</v>
      </c>
      <c r="Z145" s="20">
        <v>0</v>
      </c>
      <c r="AA145" s="20">
        <v>40100258.93</v>
      </c>
      <c r="AB145" s="20">
        <v>18886.77</v>
      </c>
      <c r="AC145" s="20">
        <v>98000</v>
      </c>
      <c r="AD145" s="20">
        <v>0</v>
      </c>
      <c r="AE145" s="20">
        <v>0</v>
      </c>
      <c r="AF145" s="47">
        <v>0</v>
      </c>
      <c r="AG145" s="47">
        <v>0</v>
      </c>
      <c r="AH145" s="20">
        <v>0</v>
      </c>
      <c r="AI145" s="20">
        <v>18886.77</v>
      </c>
      <c r="AJ145" s="20">
        <v>98000</v>
      </c>
      <c r="AK145" s="20">
        <v>0</v>
      </c>
      <c r="AL145" s="20">
        <v>0</v>
      </c>
      <c r="AM145" s="47">
        <v>0</v>
      </c>
      <c r="AN145" s="20">
        <v>0</v>
      </c>
      <c r="AO145" s="20">
        <v>18886.77</v>
      </c>
      <c r="AP145" s="20">
        <v>98000</v>
      </c>
      <c r="AQ145" s="20"/>
      <c r="AR145" s="47"/>
      <c r="AS145" s="20"/>
      <c r="AT145" s="20"/>
      <c r="AU145" s="47">
        <v>4</v>
      </c>
      <c r="AV145" s="20">
        <v>4721.6899999999996</v>
      </c>
      <c r="AW145" s="20">
        <v>436057171.69999999</v>
      </c>
      <c r="AX145" s="20">
        <v>2015897.73</v>
      </c>
      <c r="AY145" s="20">
        <v>421395462.5</v>
      </c>
      <c r="AZ145" s="20">
        <v>12645811.470000001</v>
      </c>
      <c r="BA145" s="20">
        <v>182786055</v>
      </c>
      <c r="BB145" s="20">
        <v>83949766.950000003</v>
      </c>
      <c r="BC145" s="20">
        <v>4</v>
      </c>
      <c r="BD145" s="20">
        <v>933106.86</v>
      </c>
      <c r="BE145" s="47"/>
      <c r="BF145" s="47">
        <v>1</v>
      </c>
      <c r="BG145" s="20">
        <v>131996019.3</v>
      </c>
    </row>
    <row r="146" spans="1:59" ht="11.75" customHeight="1">
      <c r="A146" s="18">
        <v>255184</v>
      </c>
      <c r="B146" s="19" t="s">
        <v>145</v>
      </c>
      <c r="C146" s="47">
        <v>110</v>
      </c>
      <c r="D146" s="20">
        <v>60285312.439999998</v>
      </c>
      <c r="E146" s="20">
        <v>60285312.439999998</v>
      </c>
      <c r="F146" s="20">
        <v>60285312.439999998</v>
      </c>
      <c r="G146" s="20">
        <v>0</v>
      </c>
      <c r="H146" s="20">
        <v>0</v>
      </c>
      <c r="I146" s="20">
        <v>0</v>
      </c>
      <c r="J146" s="20">
        <v>0</v>
      </c>
      <c r="K146" s="20">
        <v>60285312.439999998</v>
      </c>
      <c r="L146" s="20">
        <v>57509910.039999999</v>
      </c>
      <c r="M146" s="20">
        <v>2775402.4</v>
      </c>
      <c r="N146" s="20">
        <v>0</v>
      </c>
      <c r="O146" s="20">
        <v>60285312.439999998</v>
      </c>
      <c r="P146" s="20">
        <v>60285312.439999998</v>
      </c>
      <c r="Q146" s="20">
        <v>35859060.579999998</v>
      </c>
      <c r="R146" s="20">
        <v>0</v>
      </c>
      <c r="S146" s="20">
        <v>14346402.720000001</v>
      </c>
      <c r="T146" s="20">
        <v>3533775.14</v>
      </c>
      <c r="U146" s="20">
        <v>0</v>
      </c>
      <c r="V146" s="20">
        <v>6546074</v>
      </c>
      <c r="W146" s="20">
        <v>0</v>
      </c>
      <c r="X146" s="20">
        <v>0</v>
      </c>
      <c r="Y146" s="20">
        <v>0</v>
      </c>
      <c r="Z146" s="20">
        <v>0</v>
      </c>
      <c r="AA146" s="20">
        <v>57509910.039999999</v>
      </c>
      <c r="AB146" s="20">
        <v>8070.3</v>
      </c>
      <c r="AC146" s="20">
        <v>27000</v>
      </c>
      <c r="AD146" s="20">
        <v>0</v>
      </c>
      <c r="AE146" s="20">
        <v>0</v>
      </c>
      <c r="AF146" s="47">
        <v>0</v>
      </c>
      <c r="AG146" s="47">
        <v>0</v>
      </c>
      <c r="AH146" s="20">
        <v>0</v>
      </c>
      <c r="AI146" s="20">
        <v>8070.3</v>
      </c>
      <c r="AJ146" s="20">
        <v>27000</v>
      </c>
      <c r="AK146" s="20">
        <v>0</v>
      </c>
      <c r="AL146" s="20">
        <v>0</v>
      </c>
      <c r="AM146" s="47">
        <v>0</v>
      </c>
      <c r="AN146" s="20">
        <v>0</v>
      </c>
      <c r="AO146" s="20">
        <v>8070.3</v>
      </c>
      <c r="AP146" s="20">
        <v>27000</v>
      </c>
      <c r="AQ146" s="20"/>
      <c r="AR146" s="47"/>
      <c r="AS146" s="20"/>
      <c r="AT146" s="20"/>
      <c r="AU146" s="47">
        <v>1</v>
      </c>
      <c r="AV146" s="20">
        <v>8070.3</v>
      </c>
      <c r="AW146" s="20">
        <v>556080.30000000005</v>
      </c>
      <c r="AX146" s="20">
        <v>122580</v>
      </c>
      <c r="AY146" s="20">
        <v>0</v>
      </c>
      <c r="AZ146" s="20">
        <v>433500.3</v>
      </c>
      <c r="BA146" s="20">
        <v>556080.30000000005</v>
      </c>
      <c r="BB146" s="20">
        <v>0</v>
      </c>
      <c r="BC146" s="20">
        <v>1</v>
      </c>
      <c r="BD146" s="20">
        <v>195400</v>
      </c>
      <c r="BE146" s="47"/>
      <c r="BF146" s="47">
        <v>0</v>
      </c>
      <c r="BG146" s="20">
        <v>86686263.409999996</v>
      </c>
    </row>
    <row r="147" spans="1:59" ht="11.75" customHeight="1">
      <c r="A147" s="18">
        <v>255185</v>
      </c>
      <c r="B147" s="19" t="s">
        <v>146</v>
      </c>
      <c r="C147" s="47">
        <v>96</v>
      </c>
      <c r="D147" s="20">
        <v>47080428.880000003</v>
      </c>
      <c r="E147" s="20">
        <v>47080428.880000003</v>
      </c>
      <c r="F147" s="20">
        <v>47080428.880000003</v>
      </c>
      <c r="G147" s="20">
        <v>0</v>
      </c>
      <c r="H147" s="20">
        <v>0</v>
      </c>
      <c r="I147" s="20">
        <v>0</v>
      </c>
      <c r="J147" s="20">
        <v>0</v>
      </c>
      <c r="K147" s="20">
        <v>47080428.880000003</v>
      </c>
      <c r="L147" s="20">
        <v>43533961.960000001</v>
      </c>
      <c r="M147" s="20">
        <v>3546466.92</v>
      </c>
      <c r="N147" s="20">
        <v>0</v>
      </c>
      <c r="O147" s="20">
        <v>47080428.880000003</v>
      </c>
      <c r="P147" s="20">
        <v>47080428.880000003</v>
      </c>
      <c r="Q147" s="20">
        <v>30617036.629999999</v>
      </c>
      <c r="R147" s="20">
        <v>0</v>
      </c>
      <c r="S147" s="20">
        <v>7055808.96</v>
      </c>
      <c r="T147" s="20">
        <v>3334109.29</v>
      </c>
      <c r="U147" s="20">
        <v>0</v>
      </c>
      <c r="V147" s="20">
        <v>6073474</v>
      </c>
      <c r="W147" s="20">
        <v>0</v>
      </c>
      <c r="X147" s="20">
        <v>0</v>
      </c>
      <c r="Y147" s="20">
        <v>0</v>
      </c>
      <c r="Z147" s="20">
        <v>0</v>
      </c>
      <c r="AA147" s="20">
        <v>43533961.960000001</v>
      </c>
      <c r="AB147" s="20">
        <v>10894.45</v>
      </c>
      <c r="AC147" s="20">
        <v>27000</v>
      </c>
      <c r="AD147" s="20">
        <v>0</v>
      </c>
      <c r="AE147" s="20">
        <v>0</v>
      </c>
      <c r="AF147" s="47">
        <v>0</v>
      </c>
      <c r="AG147" s="47">
        <v>0</v>
      </c>
      <c r="AH147" s="20">
        <v>0</v>
      </c>
      <c r="AI147" s="20">
        <v>10894.45</v>
      </c>
      <c r="AJ147" s="20">
        <v>27000</v>
      </c>
      <c r="AK147" s="20">
        <v>0</v>
      </c>
      <c r="AL147" s="20">
        <v>0</v>
      </c>
      <c r="AM147" s="47">
        <v>0</v>
      </c>
      <c r="AN147" s="20">
        <v>0</v>
      </c>
      <c r="AO147" s="20">
        <v>10894.45</v>
      </c>
      <c r="AP147" s="20">
        <v>27000</v>
      </c>
      <c r="AQ147" s="20"/>
      <c r="AR147" s="47"/>
      <c r="AS147" s="20"/>
      <c r="AT147" s="20"/>
      <c r="AU147" s="47">
        <v>1</v>
      </c>
      <c r="AV147" s="20">
        <v>10894.45</v>
      </c>
      <c r="AW147" s="20">
        <v>476628.2</v>
      </c>
      <c r="AX147" s="20">
        <v>80068</v>
      </c>
      <c r="AY147" s="20">
        <v>0</v>
      </c>
      <c r="AZ147" s="20">
        <v>396560.2</v>
      </c>
      <c r="BA147" s="20">
        <v>473309.72</v>
      </c>
      <c r="BB147" s="20">
        <v>473309.72</v>
      </c>
      <c r="BC147" s="20">
        <v>1</v>
      </c>
      <c r="BD147" s="20">
        <v>169582.99</v>
      </c>
      <c r="BE147" s="47"/>
      <c r="BF147" s="47">
        <v>0</v>
      </c>
      <c r="BG147" s="20">
        <v>27583696.23</v>
      </c>
    </row>
    <row r="148" spans="1:59" ht="11.75" customHeight="1">
      <c r="A148" s="18">
        <v>255186</v>
      </c>
      <c r="B148" s="19" t="s">
        <v>147</v>
      </c>
      <c r="C148" s="47">
        <v>102</v>
      </c>
      <c r="D148" s="20">
        <v>48125430.520000003</v>
      </c>
      <c r="E148" s="20">
        <v>47006888.130000003</v>
      </c>
      <c r="F148" s="20">
        <v>46704768.130000003</v>
      </c>
      <c r="G148" s="20">
        <v>302120</v>
      </c>
      <c r="H148" s="20">
        <v>0</v>
      </c>
      <c r="I148" s="20">
        <v>0</v>
      </c>
      <c r="J148" s="20">
        <v>0</v>
      </c>
      <c r="K148" s="20">
        <v>47006888.130000003</v>
      </c>
      <c r="L148" s="20">
        <v>43875628.880000003</v>
      </c>
      <c r="M148" s="20">
        <v>3131259.25</v>
      </c>
      <c r="N148" s="20">
        <v>0</v>
      </c>
      <c r="O148" s="20">
        <v>46704768.130000003</v>
      </c>
      <c r="P148" s="20">
        <v>46704768.130000003</v>
      </c>
      <c r="Q148" s="20">
        <v>30931518.329999998</v>
      </c>
      <c r="R148" s="20">
        <v>0</v>
      </c>
      <c r="S148" s="20">
        <v>6523898.4400000004</v>
      </c>
      <c r="T148" s="20">
        <v>2863383.36</v>
      </c>
      <c r="U148" s="20">
        <v>0</v>
      </c>
      <c r="V148" s="20">
        <v>6385968</v>
      </c>
      <c r="W148" s="20">
        <v>0</v>
      </c>
      <c r="X148" s="20">
        <v>0</v>
      </c>
      <c r="Y148" s="20">
        <v>0</v>
      </c>
      <c r="Z148" s="20">
        <v>0</v>
      </c>
      <c r="AA148" s="20">
        <v>43875628.880000003</v>
      </c>
      <c r="AB148" s="20">
        <v>10464.33</v>
      </c>
      <c r="AC148" s="20">
        <v>27000</v>
      </c>
      <c r="AD148" s="20">
        <v>0</v>
      </c>
      <c r="AE148" s="20">
        <v>0</v>
      </c>
      <c r="AF148" s="47">
        <v>0</v>
      </c>
      <c r="AG148" s="47">
        <v>0</v>
      </c>
      <c r="AH148" s="20">
        <v>0</v>
      </c>
      <c r="AI148" s="20">
        <v>10464.33</v>
      </c>
      <c r="AJ148" s="20">
        <v>27000</v>
      </c>
      <c r="AK148" s="20">
        <v>0</v>
      </c>
      <c r="AL148" s="20">
        <v>0</v>
      </c>
      <c r="AM148" s="47">
        <v>0</v>
      </c>
      <c r="AN148" s="20">
        <v>0</v>
      </c>
      <c r="AO148" s="20">
        <v>10464.33</v>
      </c>
      <c r="AP148" s="20">
        <v>27000</v>
      </c>
      <c r="AQ148" s="20"/>
      <c r="AR148" s="47"/>
      <c r="AS148" s="20"/>
      <c r="AT148" s="20"/>
      <c r="AU148" s="47">
        <v>1</v>
      </c>
      <c r="AV148" s="20">
        <v>10464.33</v>
      </c>
      <c r="AW148" s="20">
        <v>146714.32999999999</v>
      </c>
      <c r="AX148" s="20">
        <v>146714.32999999999</v>
      </c>
      <c r="AY148" s="20">
        <v>0</v>
      </c>
      <c r="AZ148" s="20">
        <v>0</v>
      </c>
      <c r="BA148" s="20">
        <v>0</v>
      </c>
      <c r="BB148" s="20">
        <v>0</v>
      </c>
      <c r="BC148" s="20">
        <v>1</v>
      </c>
      <c r="BD148" s="20">
        <v>156230</v>
      </c>
      <c r="BE148" s="47"/>
      <c r="BF148" s="47">
        <v>0</v>
      </c>
      <c r="BG148" s="20">
        <v>47170494.729999997</v>
      </c>
    </row>
    <row r="149" spans="1:59" ht="11.75" customHeight="1">
      <c r="A149" s="18">
        <v>255188</v>
      </c>
      <c r="B149" s="19" t="s">
        <v>148</v>
      </c>
      <c r="C149" s="47">
        <v>38</v>
      </c>
      <c r="D149" s="20">
        <v>63371724.810000002</v>
      </c>
      <c r="E149" s="20">
        <v>63371724.810000002</v>
      </c>
      <c r="F149" s="20">
        <v>63371724.810000002</v>
      </c>
      <c r="G149" s="20">
        <v>0</v>
      </c>
      <c r="H149" s="20">
        <v>0</v>
      </c>
      <c r="I149" s="20">
        <v>0</v>
      </c>
      <c r="J149" s="20">
        <v>0</v>
      </c>
      <c r="K149" s="20">
        <v>63371724.810000002</v>
      </c>
      <c r="L149" s="20">
        <v>15706876.91</v>
      </c>
      <c r="M149" s="20">
        <v>47664847.899999999</v>
      </c>
      <c r="N149" s="20">
        <v>0</v>
      </c>
      <c r="O149" s="20">
        <v>63371724.810000002</v>
      </c>
      <c r="P149" s="20">
        <v>63371724.810000002</v>
      </c>
      <c r="Q149" s="20">
        <v>58435562.18</v>
      </c>
      <c r="R149" s="20">
        <v>0</v>
      </c>
      <c r="S149" s="20">
        <v>1944996.16</v>
      </c>
      <c r="T149" s="20">
        <v>890886.47</v>
      </c>
      <c r="U149" s="20">
        <v>0</v>
      </c>
      <c r="V149" s="20">
        <v>2100280</v>
      </c>
      <c r="W149" s="20">
        <v>0</v>
      </c>
      <c r="X149" s="20">
        <v>0</v>
      </c>
      <c r="Y149" s="20">
        <v>0</v>
      </c>
      <c r="Z149" s="20">
        <v>0</v>
      </c>
      <c r="AA149" s="20">
        <v>15706876.91</v>
      </c>
      <c r="AB149" s="20">
        <v>8482.7800000000007</v>
      </c>
      <c r="AC149" s="20">
        <v>46000</v>
      </c>
      <c r="AD149" s="20">
        <v>0</v>
      </c>
      <c r="AE149" s="20">
        <v>0</v>
      </c>
      <c r="AF149" s="47">
        <v>0</v>
      </c>
      <c r="AG149" s="47">
        <v>0</v>
      </c>
      <c r="AH149" s="20">
        <v>0</v>
      </c>
      <c r="AI149" s="20">
        <v>8482.7800000000007</v>
      </c>
      <c r="AJ149" s="20">
        <v>46000</v>
      </c>
      <c r="AK149" s="20">
        <v>0</v>
      </c>
      <c r="AL149" s="20">
        <v>0</v>
      </c>
      <c r="AM149" s="47">
        <v>0</v>
      </c>
      <c r="AN149" s="20">
        <v>0</v>
      </c>
      <c r="AO149" s="20">
        <v>8482.7800000000007</v>
      </c>
      <c r="AP149" s="20">
        <v>46000</v>
      </c>
      <c r="AQ149" s="20"/>
      <c r="AR149" s="47"/>
      <c r="AS149" s="20"/>
      <c r="AT149" s="20"/>
      <c r="AU149" s="47">
        <v>2</v>
      </c>
      <c r="AV149" s="20">
        <v>4241.3900000000003</v>
      </c>
      <c r="AW149" s="20">
        <v>29423250.780000001</v>
      </c>
      <c r="AX149" s="20">
        <v>20485268</v>
      </c>
      <c r="AY149" s="20">
        <v>0</v>
      </c>
      <c r="AZ149" s="20">
        <v>8937982.7799999993</v>
      </c>
      <c r="BA149" s="20">
        <v>22180000</v>
      </c>
      <c r="BB149" s="20">
        <v>7237879</v>
      </c>
      <c r="BC149" s="20">
        <v>2</v>
      </c>
      <c r="BD149" s="20">
        <v>315385.90000000002</v>
      </c>
      <c r="BE149" s="47"/>
      <c r="BF149" s="47">
        <v>8</v>
      </c>
      <c r="BG149" s="20">
        <v>148620863.78999999</v>
      </c>
    </row>
    <row r="150" spans="1:59" ht="11.75" customHeight="1">
      <c r="A150" s="18">
        <v>255190</v>
      </c>
      <c r="B150" s="19" t="s">
        <v>149</v>
      </c>
      <c r="C150" s="47">
        <v>53</v>
      </c>
      <c r="D150" s="20">
        <v>21037197.399999999</v>
      </c>
      <c r="E150" s="20">
        <v>21037197.399999999</v>
      </c>
      <c r="F150" s="20">
        <v>21037197.399999999</v>
      </c>
      <c r="G150" s="20">
        <v>0</v>
      </c>
      <c r="H150" s="20">
        <v>0</v>
      </c>
      <c r="I150" s="20">
        <v>0</v>
      </c>
      <c r="J150" s="20">
        <v>0</v>
      </c>
      <c r="K150" s="20">
        <v>21037197.399999999</v>
      </c>
      <c r="L150" s="20">
        <v>20079445.289999999</v>
      </c>
      <c r="M150" s="20">
        <v>957752.11</v>
      </c>
      <c r="N150" s="20">
        <v>0</v>
      </c>
      <c r="O150" s="20">
        <v>21037197.399999999</v>
      </c>
      <c r="P150" s="20">
        <v>21037197.399999999</v>
      </c>
      <c r="Q150" s="20">
        <v>15870499.699999999</v>
      </c>
      <c r="R150" s="20">
        <v>0</v>
      </c>
      <c r="S150" s="20">
        <v>1776121.4</v>
      </c>
      <c r="T150" s="20">
        <v>966456.5</v>
      </c>
      <c r="U150" s="20">
        <v>0</v>
      </c>
      <c r="V150" s="20">
        <v>2424119.7999999998</v>
      </c>
      <c r="W150" s="20">
        <v>0</v>
      </c>
      <c r="X150" s="20">
        <v>0</v>
      </c>
      <c r="Y150" s="20">
        <v>0</v>
      </c>
      <c r="Z150" s="20">
        <v>0</v>
      </c>
      <c r="AA150" s="20">
        <v>20079445.289999999</v>
      </c>
      <c r="AB150" s="20">
        <v>0</v>
      </c>
      <c r="AC150" s="20">
        <v>0</v>
      </c>
      <c r="AD150" s="20">
        <v>0</v>
      </c>
      <c r="AE150" s="20">
        <v>0</v>
      </c>
      <c r="AF150" s="47">
        <v>0</v>
      </c>
      <c r="AG150" s="47">
        <v>0</v>
      </c>
      <c r="AH150" s="20">
        <v>0</v>
      </c>
      <c r="AI150" s="20">
        <v>0</v>
      </c>
      <c r="AJ150" s="20">
        <v>0</v>
      </c>
      <c r="AK150" s="20">
        <v>0</v>
      </c>
      <c r="AL150" s="20">
        <v>0</v>
      </c>
      <c r="AM150" s="47">
        <v>0</v>
      </c>
      <c r="AN150" s="20">
        <v>0</v>
      </c>
      <c r="AO150" s="20">
        <v>0</v>
      </c>
      <c r="AP150" s="20">
        <v>0</v>
      </c>
      <c r="AQ150" s="20"/>
      <c r="AR150" s="47"/>
      <c r="AS150" s="20"/>
      <c r="AT150" s="20"/>
      <c r="AU150" s="47">
        <v>0</v>
      </c>
      <c r="AV150" s="20">
        <v>0</v>
      </c>
      <c r="AW150" s="20">
        <v>201380</v>
      </c>
      <c r="AX150" s="20">
        <v>21380</v>
      </c>
      <c r="AY150" s="20">
        <v>0</v>
      </c>
      <c r="AZ150" s="20">
        <v>180000</v>
      </c>
      <c r="BA150" s="20">
        <v>201380</v>
      </c>
      <c r="BB150" s="20">
        <v>0</v>
      </c>
      <c r="BC150" s="20">
        <v>0</v>
      </c>
      <c r="BD150" s="20">
        <v>0</v>
      </c>
      <c r="BE150" s="47"/>
      <c r="BF150" s="47">
        <v>0</v>
      </c>
      <c r="BG150" s="20">
        <v>12294577.630000001</v>
      </c>
    </row>
    <row r="151" spans="1:59" ht="11.75" customHeight="1">
      <c r="A151" s="18">
        <v>255191</v>
      </c>
      <c r="B151" s="19" t="s">
        <v>150</v>
      </c>
      <c r="C151" s="47">
        <v>48</v>
      </c>
      <c r="D151" s="20">
        <v>23325287.629999999</v>
      </c>
      <c r="E151" s="20">
        <v>23325287.629999999</v>
      </c>
      <c r="F151" s="20">
        <v>23325287.629999999</v>
      </c>
      <c r="G151" s="20">
        <v>0</v>
      </c>
      <c r="H151" s="20">
        <v>0</v>
      </c>
      <c r="I151" s="20">
        <v>0</v>
      </c>
      <c r="J151" s="20">
        <v>0</v>
      </c>
      <c r="K151" s="20">
        <v>23325287.629999999</v>
      </c>
      <c r="L151" s="20">
        <v>19479029.640000001</v>
      </c>
      <c r="M151" s="20">
        <v>3846257.99</v>
      </c>
      <c r="N151" s="20">
        <v>0</v>
      </c>
      <c r="O151" s="20">
        <v>23325287.629999999</v>
      </c>
      <c r="P151" s="20">
        <v>23325287.629999999</v>
      </c>
      <c r="Q151" s="20">
        <v>17964842.73</v>
      </c>
      <c r="R151" s="20">
        <v>0</v>
      </c>
      <c r="S151" s="20">
        <v>1873822.8</v>
      </c>
      <c r="T151" s="20">
        <v>1086363.1000000001</v>
      </c>
      <c r="U151" s="20">
        <v>0</v>
      </c>
      <c r="V151" s="20">
        <v>2400259</v>
      </c>
      <c r="W151" s="20">
        <v>0</v>
      </c>
      <c r="X151" s="20">
        <v>0</v>
      </c>
      <c r="Y151" s="20">
        <v>0</v>
      </c>
      <c r="Z151" s="20">
        <v>0</v>
      </c>
      <c r="AA151" s="20">
        <v>19479029.640000001</v>
      </c>
      <c r="AB151" s="20">
        <v>0</v>
      </c>
      <c r="AC151" s="20">
        <v>0</v>
      </c>
      <c r="AD151" s="20">
        <v>0</v>
      </c>
      <c r="AE151" s="20">
        <v>0</v>
      </c>
      <c r="AF151" s="47">
        <v>0</v>
      </c>
      <c r="AG151" s="47">
        <v>0</v>
      </c>
      <c r="AH151" s="20">
        <v>0</v>
      </c>
      <c r="AI151" s="20">
        <v>0</v>
      </c>
      <c r="AJ151" s="20">
        <v>0</v>
      </c>
      <c r="AK151" s="20">
        <v>0</v>
      </c>
      <c r="AL151" s="20">
        <v>0</v>
      </c>
      <c r="AM151" s="47">
        <v>0</v>
      </c>
      <c r="AN151" s="20">
        <v>0</v>
      </c>
      <c r="AO151" s="20">
        <v>0</v>
      </c>
      <c r="AP151" s="20">
        <v>0</v>
      </c>
      <c r="AQ151" s="20"/>
      <c r="AR151" s="47"/>
      <c r="AS151" s="20"/>
      <c r="AT151" s="20"/>
      <c r="AU151" s="47">
        <v>0</v>
      </c>
      <c r="AV151" s="20">
        <v>0</v>
      </c>
      <c r="AW151" s="20">
        <v>399806.2</v>
      </c>
      <c r="AX151" s="20">
        <v>187858</v>
      </c>
      <c r="AY151" s="20">
        <v>0</v>
      </c>
      <c r="AZ151" s="20">
        <v>211948.2</v>
      </c>
      <c r="BA151" s="20">
        <v>399806.2</v>
      </c>
      <c r="BB151" s="20">
        <v>399806.2</v>
      </c>
      <c r="BC151" s="20">
        <v>0</v>
      </c>
      <c r="BD151" s="20">
        <v>0</v>
      </c>
      <c r="BE151" s="47"/>
      <c r="BF151" s="47">
        <v>0</v>
      </c>
      <c r="BG151" s="20">
        <v>13853534.859999999</v>
      </c>
    </row>
    <row r="152" spans="1:59" ht="11.75" customHeight="1">
      <c r="A152" s="18">
        <v>255192</v>
      </c>
      <c r="B152" s="19" t="s">
        <v>151</v>
      </c>
      <c r="C152" s="47">
        <v>107</v>
      </c>
      <c r="D152" s="20">
        <v>48312665.189999998</v>
      </c>
      <c r="E152" s="20">
        <v>48294612.130000003</v>
      </c>
      <c r="F152" s="20">
        <v>48294612.130000003</v>
      </c>
      <c r="G152" s="20">
        <v>0</v>
      </c>
      <c r="H152" s="20">
        <v>0</v>
      </c>
      <c r="I152" s="20">
        <v>0</v>
      </c>
      <c r="J152" s="20">
        <v>0</v>
      </c>
      <c r="K152" s="20">
        <v>48294612.130000003</v>
      </c>
      <c r="L152" s="20">
        <v>44680197.57</v>
      </c>
      <c r="M152" s="20">
        <v>3614414.56</v>
      </c>
      <c r="N152" s="20">
        <v>0</v>
      </c>
      <c r="O152" s="20">
        <v>48294612.130000003</v>
      </c>
      <c r="P152" s="20">
        <v>48294612.130000003</v>
      </c>
      <c r="Q152" s="20">
        <v>34170800.670000002</v>
      </c>
      <c r="R152" s="20">
        <v>0</v>
      </c>
      <c r="S152" s="20">
        <v>5338811.16</v>
      </c>
      <c r="T152" s="20">
        <v>2873496.3</v>
      </c>
      <c r="U152" s="20">
        <v>0</v>
      </c>
      <c r="V152" s="20">
        <v>5911504</v>
      </c>
      <c r="W152" s="20">
        <v>0</v>
      </c>
      <c r="X152" s="20">
        <v>0</v>
      </c>
      <c r="Y152" s="20">
        <v>0</v>
      </c>
      <c r="Z152" s="20">
        <v>0</v>
      </c>
      <c r="AA152" s="20">
        <v>44680197.57</v>
      </c>
      <c r="AB152" s="20">
        <v>0</v>
      </c>
      <c r="AC152" s="20">
        <v>0</v>
      </c>
      <c r="AD152" s="20">
        <v>0</v>
      </c>
      <c r="AE152" s="20">
        <v>0</v>
      </c>
      <c r="AF152" s="47">
        <v>0</v>
      </c>
      <c r="AG152" s="47">
        <v>0</v>
      </c>
      <c r="AH152" s="20">
        <v>0</v>
      </c>
      <c r="AI152" s="20">
        <v>0</v>
      </c>
      <c r="AJ152" s="20">
        <v>0</v>
      </c>
      <c r="AK152" s="20">
        <v>0</v>
      </c>
      <c r="AL152" s="20">
        <v>0</v>
      </c>
      <c r="AM152" s="47">
        <v>0</v>
      </c>
      <c r="AN152" s="20">
        <v>0</v>
      </c>
      <c r="AO152" s="20">
        <v>0</v>
      </c>
      <c r="AP152" s="20">
        <v>0</v>
      </c>
      <c r="AQ152" s="20"/>
      <c r="AR152" s="47"/>
      <c r="AS152" s="20"/>
      <c r="AT152" s="20"/>
      <c r="AU152" s="47">
        <v>0</v>
      </c>
      <c r="AV152" s="20">
        <v>0</v>
      </c>
      <c r="AW152" s="20">
        <v>1263853</v>
      </c>
      <c r="AX152" s="20">
        <v>37150</v>
      </c>
      <c r="AY152" s="20">
        <v>0</v>
      </c>
      <c r="AZ152" s="20">
        <v>1226703</v>
      </c>
      <c r="BA152" s="20">
        <v>1263853</v>
      </c>
      <c r="BB152" s="20">
        <v>1263853</v>
      </c>
      <c r="BC152" s="20">
        <v>0</v>
      </c>
      <c r="BD152" s="20">
        <v>0</v>
      </c>
      <c r="BE152" s="47"/>
      <c r="BF152" s="47">
        <v>0</v>
      </c>
      <c r="BG152" s="20">
        <v>26130262.27</v>
      </c>
    </row>
    <row r="153" spans="1:59" ht="11.75" customHeight="1">
      <c r="A153" s="18">
        <v>255193</v>
      </c>
      <c r="B153" s="19" t="s">
        <v>152</v>
      </c>
      <c r="C153" s="47">
        <v>61</v>
      </c>
      <c r="D153" s="20">
        <v>25258693.899999999</v>
      </c>
      <c r="E153" s="20">
        <v>25258693.899999999</v>
      </c>
      <c r="F153" s="20">
        <v>25258693.899999999</v>
      </c>
      <c r="G153" s="20">
        <v>0</v>
      </c>
      <c r="H153" s="20">
        <v>0</v>
      </c>
      <c r="I153" s="20">
        <v>0</v>
      </c>
      <c r="J153" s="20">
        <v>0</v>
      </c>
      <c r="K153" s="20">
        <v>25258693.899999999</v>
      </c>
      <c r="L153" s="20">
        <v>24035203.699999999</v>
      </c>
      <c r="M153" s="20">
        <v>1223490.2</v>
      </c>
      <c r="N153" s="20">
        <v>0</v>
      </c>
      <c r="O153" s="20">
        <v>25258693.899999999</v>
      </c>
      <c r="P153" s="20">
        <v>25258693.899999999</v>
      </c>
      <c r="Q153" s="20">
        <v>18943824.329999998</v>
      </c>
      <c r="R153" s="20">
        <v>0</v>
      </c>
      <c r="S153" s="20">
        <v>2178522.5299999998</v>
      </c>
      <c r="T153" s="20">
        <v>1349831.04</v>
      </c>
      <c r="U153" s="20">
        <v>0</v>
      </c>
      <c r="V153" s="20">
        <v>2786516</v>
      </c>
      <c r="W153" s="20">
        <v>0</v>
      </c>
      <c r="X153" s="20">
        <v>0</v>
      </c>
      <c r="Y153" s="20">
        <v>0</v>
      </c>
      <c r="Z153" s="20">
        <v>0</v>
      </c>
      <c r="AA153" s="20">
        <v>24035203.699999999</v>
      </c>
      <c r="AB153" s="20">
        <v>0</v>
      </c>
      <c r="AC153" s="20">
        <v>0</v>
      </c>
      <c r="AD153" s="20">
        <v>0</v>
      </c>
      <c r="AE153" s="20">
        <v>0</v>
      </c>
      <c r="AF153" s="47">
        <v>0</v>
      </c>
      <c r="AG153" s="47">
        <v>0</v>
      </c>
      <c r="AH153" s="20">
        <v>0</v>
      </c>
      <c r="AI153" s="20">
        <v>0</v>
      </c>
      <c r="AJ153" s="20">
        <v>0</v>
      </c>
      <c r="AK153" s="20">
        <v>0</v>
      </c>
      <c r="AL153" s="20">
        <v>0</v>
      </c>
      <c r="AM153" s="47">
        <v>0</v>
      </c>
      <c r="AN153" s="20">
        <v>0</v>
      </c>
      <c r="AO153" s="20">
        <v>0</v>
      </c>
      <c r="AP153" s="20">
        <v>0</v>
      </c>
      <c r="AQ153" s="20"/>
      <c r="AR153" s="47"/>
      <c r="AS153" s="20"/>
      <c r="AT153" s="20"/>
      <c r="AU153" s="47">
        <v>0</v>
      </c>
      <c r="AV153" s="20">
        <v>0</v>
      </c>
      <c r="AW153" s="20">
        <v>308893.2</v>
      </c>
      <c r="AX153" s="20">
        <v>0</v>
      </c>
      <c r="AY153" s="20">
        <v>0</v>
      </c>
      <c r="AZ153" s="20">
        <v>308893.2</v>
      </c>
      <c r="BA153" s="20">
        <v>308893.2</v>
      </c>
      <c r="BB153" s="20">
        <v>308893.2</v>
      </c>
      <c r="BC153" s="20">
        <v>0</v>
      </c>
      <c r="BD153" s="20">
        <v>0</v>
      </c>
      <c r="BE153" s="47"/>
      <c r="BF153" s="47">
        <v>0</v>
      </c>
      <c r="BG153" s="20">
        <v>6907309.9299999997</v>
      </c>
    </row>
    <row r="154" spans="1:59" ht="11.75" customHeight="1">
      <c r="A154" s="18">
        <v>255194</v>
      </c>
      <c r="B154" s="19" t="s">
        <v>153</v>
      </c>
      <c r="C154" s="47">
        <v>40</v>
      </c>
      <c r="D154" s="20">
        <v>20429219.629999999</v>
      </c>
      <c r="E154" s="20">
        <v>20429219.629999999</v>
      </c>
      <c r="F154" s="20">
        <v>20429219.629999999</v>
      </c>
      <c r="G154" s="20">
        <v>0</v>
      </c>
      <c r="H154" s="20">
        <v>0</v>
      </c>
      <c r="I154" s="20">
        <v>0</v>
      </c>
      <c r="J154" s="20">
        <v>0</v>
      </c>
      <c r="K154" s="20">
        <v>20429219.629999999</v>
      </c>
      <c r="L154" s="20">
        <v>15838696.130000001</v>
      </c>
      <c r="M154" s="20">
        <v>4590523.5</v>
      </c>
      <c r="N154" s="20">
        <v>0</v>
      </c>
      <c r="O154" s="20">
        <v>20429219.629999999</v>
      </c>
      <c r="P154" s="20">
        <v>20429219.629999999</v>
      </c>
      <c r="Q154" s="20">
        <v>16140459.68</v>
      </c>
      <c r="R154" s="20">
        <v>0</v>
      </c>
      <c r="S154" s="20">
        <v>1550868.96</v>
      </c>
      <c r="T154" s="20">
        <v>933480.99</v>
      </c>
      <c r="U154" s="20">
        <v>0</v>
      </c>
      <c r="V154" s="20">
        <v>1804410</v>
      </c>
      <c r="W154" s="20">
        <v>0</v>
      </c>
      <c r="X154" s="20">
        <v>0</v>
      </c>
      <c r="Y154" s="20">
        <v>0</v>
      </c>
      <c r="Z154" s="20">
        <v>0</v>
      </c>
      <c r="AA154" s="20">
        <v>15838696.130000001</v>
      </c>
      <c r="AB154" s="20">
        <v>0</v>
      </c>
      <c r="AC154" s="20">
        <v>0</v>
      </c>
      <c r="AD154" s="20">
        <v>0</v>
      </c>
      <c r="AE154" s="20">
        <v>0</v>
      </c>
      <c r="AF154" s="47">
        <v>0</v>
      </c>
      <c r="AG154" s="47">
        <v>0</v>
      </c>
      <c r="AH154" s="20">
        <v>0</v>
      </c>
      <c r="AI154" s="20">
        <v>0</v>
      </c>
      <c r="AJ154" s="20">
        <v>0</v>
      </c>
      <c r="AK154" s="20">
        <v>0</v>
      </c>
      <c r="AL154" s="20">
        <v>0</v>
      </c>
      <c r="AM154" s="47">
        <v>0</v>
      </c>
      <c r="AN154" s="20">
        <v>0</v>
      </c>
      <c r="AO154" s="20">
        <v>0</v>
      </c>
      <c r="AP154" s="20">
        <v>0</v>
      </c>
      <c r="AQ154" s="20"/>
      <c r="AR154" s="47"/>
      <c r="AS154" s="20"/>
      <c r="AT154" s="20"/>
      <c r="AU154" s="47">
        <v>0</v>
      </c>
      <c r="AV154" s="20">
        <v>0</v>
      </c>
      <c r="AW154" s="20">
        <v>122524.5</v>
      </c>
      <c r="AX154" s="20">
        <v>15000</v>
      </c>
      <c r="AY154" s="20">
        <v>0</v>
      </c>
      <c r="AZ154" s="20">
        <v>107524.5</v>
      </c>
      <c r="BA154" s="20">
        <v>122524.5</v>
      </c>
      <c r="BB154" s="20">
        <v>122524.5</v>
      </c>
      <c r="BC154" s="20">
        <v>0</v>
      </c>
      <c r="BD154" s="20">
        <v>0</v>
      </c>
      <c r="BE154" s="47"/>
      <c r="BF154" s="47">
        <v>0</v>
      </c>
      <c r="BG154" s="20">
        <v>6639415.5099999998</v>
      </c>
    </row>
    <row r="155" spans="1:59" ht="11.75" customHeight="1">
      <c r="A155" s="18">
        <v>255195</v>
      </c>
      <c r="B155" s="19" t="s">
        <v>154</v>
      </c>
      <c r="C155" s="47">
        <v>39</v>
      </c>
      <c r="D155" s="20">
        <v>19366352.670000002</v>
      </c>
      <c r="E155" s="20">
        <v>19366352.670000002</v>
      </c>
      <c r="F155" s="20">
        <v>19366352.670000002</v>
      </c>
      <c r="G155" s="20">
        <v>0</v>
      </c>
      <c r="H155" s="20">
        <v>0</v>
      </c>
      <c r="I155" s="20">
        <v>0</v>
      </c>
      <c r="J155" s="20">
        <v>0</v>
      </c>
      <c r="K155" s="20">
        <v>19366352.670000002</v>
      </c>
      <c r="L155" s="20">
        <v>14533201.470000001</v>
      </c>
      <c r="M155" s="20">
        <v>4833151.2</v>
      </c>
      <c r="N155" s="20">
        <v>0</v>
      </c>
      <c r="O155" s="20">
        <v>19366352.670000002</v>
      </c>
      <c r="P155" s="20">
        <v>19366352.670000002</v>
      </c>
      <c r="Q155" s="20">
        <v>15280026.380000001</v>
      </c>
      <c r="R155" s="20">
        <v>0</v>
      </c>
      <c r="S155" s="20">
        <v>1410408.24</v>
      </c>
      <c r="T155" s="20">
        <v>898783.05</v>
      </c>
      <c r="U155" s="20">
        <v>0</v>
      </c>
      <c r="V155" s="20">
        <v>1777135</v>
      </c>
      <c r="W155" s="20">
        <v>0</v>
      </c>
      <c r="X155" s="20">
        <v>0</v>
      </c>
      <c r="Y155" s="20">
        <v>0</v>
      </c>
      <c r="Z155" s="20">
        <v>0</v>
      </c>
      <c r="AA155" s="20">
        <v>14533201.470000001</v>
      </c>
      <c r="AB155" s="20">
        <v>0</v>
      </c>
      <c r="AC155" s="20">
        <v>0</v>
      </c>
      <c r="AD155" s="20">
        <v>0</v>
      </c>
      <c r="AE155" s="20">
        <v>0</v>
      </c>
      <c r="AF155" s="47">
        <v>0</v>
      </c>
      <c r="AG155" s="47">
        <v>0</v>
      </c>
      <c r="AH155" s="20">
        <v>0</v>
      </c>
      <c r="AI155" s="20">
        <v>0</v>
      </c>
      <c r="AJ155" s="20">
        <v>0</v>
      </c>
      <c r="AK155" s="20">
        <v>0</v>
      </c>
      <c r="AL155" s="20">
        <v>0</v>
      </c>
      <c r="AM155" s="47">
        <v>0</v>
      </c>
      <c r="AN155" s="20">
        <v>0</v>
      </c>
      <c r="AO155" s="20">
        <v>0</v>
      </c>
      <c r="AP155" s="20">
        <v>0</v>
      </c>
      <c r="AQ155" s="20"/>
      <c r="AR155" s="47"/>
      <c r="AS155" s="20"/>
      <c r="AT155" s="20"/>
      <c r="AU155" s="47">
        <v>0</v>
      </c>
      <c r="AV155" s="20">
        <v>0</v>
      </c>
      <c r="AW155" s="20">
        <v>124643.2</v>
      </c>
      <c r="AX155" s="20">
        <v>64666</v>
      </c>
      <c r="AY155" s="20">
        <v>0</v>
      </c>
      <c r="AZ155" s="20">
        <v>59977.2</v>
      </c>
      <c r="BA155" s="20">
        <v>64666</v>
      </c>
      <c r="BB155" s="20">
        <v>64666</v>
      </c>
      <c r="BC155" s="20">
        <v>0</v>
      </c>
      <c r="BD155" s="20">
        <v>0</v>
      </c>
      <c r="BE155" s="47"/>
      <c r="BF155" s="47">
        <v>0</v>
      </c>
      <c r="BG155" s="20">
        <v>4806810.42</v>
      </c>
    </row>
    <row r="156" spans="1:59" ht="11.75" customHeight="1">
      <c r="A156" s="18">
        <v>255196</v>
      </c>
      <c r="B156" s="19" t="s">
        <v>155</v>
      </c>
      <c r="C156" s="47">
        <v>33</v>
      </c>
      <c r="D156" s="20">
        <v>15480270.439999999</v>
      </c>
      <c r="E156" s="20">
        <v>15480270.439999999</v>
      </c>
      <c r="F156" s="20">
        <v>15480270.439999999</v>
      </c>
      <c r="G156" s="20">
        <v>0</v>
      </c>
      <c r="H156" s="20">
        <v>0</v>
      </c>
      <c r="I156" s="20">
        <v>0</v>
      </c>
      <c r="J156" s="20">
        <v>0</v>
      </c>
      <c r="K156" s="20">
        <v>15480270.439999999</v>
      </c>
      <c r="L156" s="20">
        <v>12415771.84</v>
      </c>
      <c r="M156" s="20">
        <v>3064498.6</v>
      </c>
      <c r="N156" s="20">
        <v>0</v>
      </c>
      <c r="O156" s="20">
        <v>15480270.439999999</v>
      </c>
      <c r="P156" s="20">
        <v>15480270.439999999</v>
      </c>
      <c r="Q156" s="20">
        <v>12323453.49</v>
      </c>
      <c r="R156" s="20">
        <v>0</v>
      </c>
      <c r="S156" s="20">
        <v>1064843.28</v>
      </c>
      <c r="T156" s="20">
        <v>673603.67</v>
      </c>
      <c r="U156" s="20">
        <v>0</v>
      </c>
      <c r="V156" s="20">
        <v>1418370</v>
      </c>
      <c r="W156" s="20">
        <v>0</v>
      </c>
      <c r="X156" s="20">
        <v>0</v>
      </c>
      <c r="Y156" s="20">
        <v>0</v>
      </c>
      <c r="Z156" s="20">
        <v>0</v>
      </c>
      <c r="AA156" s="20">
        <v>12415771.84</v>
      </c>
      <c r="AB156" s="20">
        <v>0</v>
      </c>
      <c r="AC156" s="20">
        <v>0</v>
      </c>
      <c r="AD156" s="20">
        <v>0</v>
      </c>
      <c r="AE156" s="20">
        <v>0</v>
      </c>
      <c r="AF156" s="47">
        <v>0</v>
      </c>
      <c r="AG156" s="47">
        <v>0</v>
      </c>
      <c r="AH156" s="20">
        <v>0</v>
      </c>
      <c r="AI156" s="20">
        <v>0</v>
      </c>
      <c r="AJ156" s="20">
        <v>0</v>
      </c>
      <c r="AK156" s="20">
        <v>0</v>
      </c>
      <c r="AL156" s="20">
        <v>0</v>
      </c>
      <c r="AM156" s="47">
        <v>0</v>
      </c>
      <c r="AN156" s="20">
        <v>0</v>
      </c>
      <c r="AO156" s="20">
        <v>0</v>
      </c>
      <c r="AP156" s="20">
        <v>0</v>
      </c>
      <c r="AQ156" s="20"/>
      <c r="AR156" s="47"/>
      <c r="AS156" s="20"/>
      <c r="AT156" s="20"/>
      <c r="AU156" s="47">
        <v>0</v>
      </c>
      <c r="AV156" s="20">
        <v>0</v>
      </c>
      <c r="AW156" s="20">
        <v>132878.6</v>
      </c>
      <c r="AX156" s="20">
        <v>5750</v>
      </c>
      <c r="AY156" s="20">
        <v>0</v>
      </c>
      <c r="AZ156" s="20">
        <v>127128.6</v>
      </c>
      <c r="BA156" s="20">
        <v>132878.6</v>
      </c>
      <c r="BB156" s="20">
        <v>132878.6</v>
      </c>
      <c r="BC156" s="20">
        <v>0</v>
      </c>
      <c r="BD156" s="20">
        <v>0</v>
      </c>
      <c r="BE156" s="47"/>
      <c r="BF156" s="47">
        <v>0</v>
      </c>
      <c r="BG156" s="20">
        <v>7023931.7599999998</v>
      </c>
    </row>
    <row r="157" spans="1:59" ht="11.75" customHeight="1">
      <c r="A157" s="18">
        <v>255197</v>
      </c>
      <c r="B157" s="19" t="s">
        <v>156</v>
      </c>
      <c r="C157" s="47">
        <v>34</v>
      </c>
      <c r="D157" s="20">
        <v>16809604.109999999</v>
      </c>
      <c r="E157" s="20">
        <v>16809604.109999999</v>
      </c>
      <c r="F157" s="20">
        <v>16809604.109999999</v>
      </c>
      <c r="G157" s="20">
        <v>0</v>
      </c>
      <c r="H157" s="20">
        <v>0</v>
      </c>
      <c r="I157" s="20">
        <v>0</v>
      </c>
      <c r="J157" s="20">
        <v>0</v>
      </c>
      <c r="K157" s="20">
        <v>16809604.109999999</v>
      </c>
      <c r="L157" s="20">
        <v>14045503.109999999</v>
      </c>
      <c r="M157" s="20">
        <v>2764101</v>
      </c>
      <c r="N157" s="20">
        <v>0</v>
      </c>
      <c r="O157" s="20">
        <v>16809604.109999999</v>
      </c>
      <c r="P157" s="20">
        <v>16809604.109999999</v>
      </c>
      <c r="Q157" s="20">
        <v>13118052.779999999</v>
      </c>
      <c r="R157" s="20">
        <v>0</v>
      </c>
      <c r="S157" s="20">
        <v>1282799.46</v>
      </c>
      <c r="T157" s="20">
        <v>746408.87</v>
      </c>
      <c r="U157" s="20">
        <v>0</v>
      </c>
      <c r="V157" s="20">
        <v>1662343</v>
      </c>
      <c r="W157" s="20">
        <v>0</v>
      </c>
      <c r="X157" s="20">
        <v>0</v>
      </c>
      <c r="Y157" s="20">
        <v>0</v>
      </c>
      <c r="Z157" s="20">
        <v>0</v>
      </c>
      <c r="AA157" s="20">
        <v>14045503.109999999</v>
      </c>
      <c r="AB157" s="20">
        <v>0</v>
      </c>
      <c r="AC157" s="20">
        <v>0</v>
      </c>
      <c r="AD157" s="20">
        <v>0</v>
      </c>
      <c r="AE157" s="20">
        <v>0</v>
      </c>
      <c r="AF157" s="47">
        <v>0</v>
      </c>
      <c r="AG157" s="47">
        <v>0</v>
      </c>
      <c r="AH157" s="20">
        <v>0</v>
      </c>
      <c r="AI157" s="20">
        <v>0</v>
      </c>
      <c r="AJ157" s="20">
        <v>0</v>
      </c>
      <c r="AK157" s="20">
        <v>0</v>
      </c>
      <c r="AL157" s="20">
        <v>0</v>
      </c>
      <c r="AM157" s="47">
        <v>0</v>
      </c>
      <c r="AN157" s="20">
        <v>0</v>
      </c>
      <c r="AO157" s="20">
        <v>0</v>
      </c>
      <c r="AP157" s="20">
        <v>0</v>
      </c>
      <c r="AQ157" s="20"/>
      <c r="AR157" s="47"/>
      <c r="AS157" s="20"/>
      <c r="AT157" s="20"/>
      <c r="AU157" s="47">
        <v>0</v>
      </c>
      <c r="AV157" s="20">
        <v>0</v>
      </c>
      <c r="AW157" s="20">
        <v>859843</v>
      </c>
      <c r="AX157" s="20">
        <v>36229</v>
      </c>
      <c r="AY157" s="20">
        <v>0</v>
      </c>
      <c r="AZ157" s="20">
        <v>823614</v>
      </c>
      <c r="BA157" s="20">
        <v>859843</v>
      </c>
      <c r="BB157" s="20">
        <v>831734</v>
      </c>
      <c r="BC157" s="20">
        <v>0</v>
      </c>
      <c r="BD157" s="20">
        <v>0</v>
      </c>
      <c r="BE157" s="47"/>
      <c r="BF157" s="47">
        <v>0</v>
      </c>
      <c r="BG157" s="20">
        <v>5639321.0300000003</v>
      </c>
    </row>
    <row r="158" spans="1:59" ht="11.75" customHeight="1">
      <c r="A158" s="18">
        <v>255198</v>
      </c>
      <c r="B158" s="19" t="s">
        <v>157</v>
      </c>
      <c r="C158" s="47">
        <v>7</v>
      </c>
      <c r="D158" s="20">
        <v>5677978.8899999997</v>
      </c>
      <c r="E158" s="20">
        <v>5677978.8899999997</v>
      </c>
      <c r="F158" s="20">
        <v>5677978.8899999997</v>
      </c>
      <c r="G158" s="20">
        <v>0</v>
      </c>
      <c r="H158" s="20">
        <v>0</v>
      </c>
      <c r="I158" s="20">
        <v>0</v>
      </c>
      <c r="J158" s="20">
        <v>0</v>
      </c>
      <c r="K158" s="20">
        <v>5677978.8899999997</v>
      </c>
      <c r="L158" s="20">
        <v>3062978.89</v>
      </c>
      <c r="M158" s="20">
        <v>2615000</v>
      </c>
      <c r="N158" s="20">
        <v>0</v>
      </c>
      <c r="O158" s="20">
        <v>5677978.8899999997</v>
      </c>
      <c r="P158" s="20">
        <v>5677978.8899999997</v>
      </c>
      <c r="Q158" s="20">
        <v>4769754.28</v>
      </c>
      <c r="R158" s="20">
        <v>0</v>
      </c>
      <c r="S158" s="20">
        <v>326712.24</v>
      </c>
      <c r="T158" s="20">
        <v>193018.37</v>
      </c>
      <c r="U158" s="20">
        <v>0</v>
      </c>
      <c r="V158" s="20">
        <v>388494</v>
      </c>
      <c r="W158" s="20">
        <v>0</v>
      </c>
      <c r="X158" s="20">
        <v>0</v>
      </c>
      <c r="Y158" s="20">
        <v>0</v>
      </c>
      <c r="Z158" s="20">
        <v>0</v>
      </c>
      <c r="AA158" s="20">
        <v>3062978.89</v>
      </c>
      <c r="AB158" s="20">
        <v>0</v>
      </c>
      <c r="AC158" s="20">
        <v>0</v>
      </c>
      <c r="AD158" s="20">
        <v>0</v>
      </c>
      <c r="AE158" s="20">
        <v>0</v>
      </c>
      <c r="AF158" s="47">
        <v>0</v>
      </c>
      <c r="AG158" s="47">
        <v>0</v>
      </c>
      <c r="AH158" s="20">
        <v>0</v>
      </c>
      <c r="AI158" s="20">
        <v>0</v>
      </c>
      <c r="AJ158" s="20">
        <v>0</v>
      </c>
      <c r="AK158" s="20">
        <v>0</v>
      </c>
      <c r="AL158" s="20">
        <v>0</v>
      </c>
      <c r="AM158" s="47">
        <v>0</v>
      </c>
      <c r="AN158" s="20">
        <v>0</v>
      </c>
      <c r="AO158" s="20">
        <v>0</v>
      </c>
      <c r="AP158" s="20">
        <v>0</v>
      </c>
      <c r="AQ158" s="20"/>
      <c r="AR158" s="47"/>
      <c r="AS158" s="20"/>
      <c r="AT158" s="20"/>
      <c r="AU158" s="47">
        <v>0</v>
      </c>
      <c r="AV158" s="20">
        <v>0</v>
      </c>
      <c r="AW158" s="20">
        <v>0</v>
      </c>
      <c r="AX158" s="20">
        <v>0</v>
      </c>
      <c r="AY158" s="20">
        <v>0</v>
      </c>
      <c r="AZ158" s="20">
        <v>0</v>
      </c>
      <c r="BA158" s="20">
        <v>0</v>
      </c>
      <c r="BB158" s="20">
        <v>0</v>
      </c>
      <c r="BC158" s="20">
        <v>0</v>
      </c>
      <c r="BD158" s="20">
        <v>0</v>
      </c>
      <c r="BE158" s="47"/>
      <c r="BF158" s="47">
        <v>0</v>
      </c>
      <c r="BG158" s="20">
        <v>466638.98</v>
      </c>
    </row>
    <row r="159" spans="1:59" ht="11.75" customHeight="1">
      <c r="A159" s="18">
        <v>255200</v>
      </c>
      <c r="B159" s="19" t="s">
        <v>159</v>
      </c>
      <c r="C159" s="47">
        <v>9</v>
      </c>
      <c r="D159" s="20">
        <v>3578937.1</v>
      </c>
      <c r="E159" s="20">
        <v>3578937.1</v>
      </c>
      <c r="F159" s="20">
        <v>3578937.1</v>
      </c>
      <c r="G159" s="20">
        <v>0</v>
      </c>
      <c r="H159" s="20">
        <v>0</v>
      </c>
      <c r="I159" s="20">
        <v>0</v>
      </c>
      <c r="J159" s="20">
        <v>0</v>
      </c>
      <c r="K159" s="20">
        <v>3578937.1</v>
      </c>
      <c r="L159" s="20">
        <v>3257540.07</v>
      </c>
      <c r="M159" s="20">
        <v>321397.03000000003</v>
      </c>
      <c r="N159" s="20">
        <v>0</v>
      </c>
      <c r="O159" s="20">
        <v>3578937.1</v>
      </c>
      <c r="P159" s="20">
        <v>3578937.1</v>
      </c>
      <c r="Q159" s="20">
        <v>2558570.7200000002</v>
      </c>
      <c r="R159" s="20">
        <v>0</v>
      </c>
      <c r="S159" s="20">
        <v>322089.36</v>
      </c>
      <c r="T159" s="20">
        <v>224196.02</v>
      </c>
      <c r="U159" s="20">
        <v>0</v>
      </c>
      <c r="V159" s="20">
        <v>474081</v>
      </c>
      <c r="W159" s="20">
        <v>0</v>
      </c>
      <c r="X159" s="20">
        <v>0</v>
      </c>
      <c r="Y159" s="20">
        <v>0</v>
      </c>
      <c r="Z159" s="20">
        <v>0</v>
      </c>
      <c r="AA159" s="20">
        <v>3257540.07</v>
      </c>
      <c r="AB159" s="20">
        <v>0</v>
      </c>
      <c r="AC159" s="20">
        <v>0</v>
      </c>
      <c r="AD159" s="20">
        <v>0</v>
      </c>
      <c r="AE159" s="20">
        <v>0</v>
      </c>
      <c r="AF159" s="47">
        <v>0</v>
      </c>
      <c r="AG159" s="47">
        <v>0</v>
      </c>
      <c r="AH159" s="20">
        <v>0</v>
      </c>
      <c r="AI159" s="20">
        <v>0</v>
      </c>
      <c r="AJ159" s="20">
        <v>0</v>
      </c>
      <c r="AK159" s="20">
        <v>0</v>
      </c>
      <c r="AL159" s="20">
        <v>0</v>
      </c>
      <c r="AM159" s="47">
        <v>0</v>
      </c>
      <c r="AN159" s="20">
        <v>0</v>
      </c>
      <c r="AO159" s="20">
        <v>0</v>
      </c>
      <c r="AP159" s="20">
        <v>0</v>
      </c>
      <c r="AQ159" s="20"/>
      <c r="AR159" s="47"/>
      <c r="AS159" s="20"/>
      <c r="AT159" s="20"/>
      <c r="AU159" s="47">
        <v>0</v>
      </c>
      <c r="AV159" s="20">
        <v>0</v>
      </c>
      <c r="AW159" s="20">
        <v>91610</v>
      </c>
      <c r="AX159" s="20">
        <v>87010</v>
      </c>
      <c r="AY159" s="20">
        <v>0</v>
      </c>
      <c r="AZ159" s="20">
        <v>4600</v>
      </c>
      <c r="BA159" s="20">
        <v>91610</v>
      </c>
      <c r="BB159" s="20">
        <v>91610</v>
      </c>
      <c r="BC159" s="20">
        <v>0</v>
      </c>
      <c r="BD159" s="20">
        <v>0</v>
      </c>
      <c r="BE159" s="47"/>
      <c r="BF159" s="47">
        <v>0</v>
      </c>
      <c r="BG159" s="20">
        <v>184923.96</v>
      </c>
    </row>
    <row r="160" spans="1:59" ht="11.75" customHeight="1">
      <c r="A160" s="18">
        <v>255201</v>
      </c>
      <c r="B160" s="19" t="s">
        <v>158</v>
      </c>
      <c r="C160" s="47">
        <v>13</v>
      </c>
      <c r="D160" s="20">
        <v>5947307.3499999996</v>
      </c>
      <c r="E160" s="20">
        <v>5947307.3499999996</v>
      </c>
      <c r="F160" s="20">
        <v>5947307.3499999996</v>
      </c>
      <c r="G160" s="20">
        <v>0</v>
      </c>
      <c r="H160" s="20">
        <v>0</v>
      </c>
      <c r="I160" s="20">
        <v>0</v>
      </c>
      <c r="J160" s="20">
        <v>0</v>
      </c>
      <c r="K160" s="20">
        <v>5947307.3499999996</v>
      </c>
      <c r="L160" s="20">
        <v>5374827.3499999996</v>
      </c>
      <c r="M160" s="20">
        <v>572480</v>
      </c>
      <c r="N160" s="20">
        <v>0</v>
      </c>
      <c r="O160" s="20">
        <v>5947307.3499999996</v>
      </c>
      <c r="P160" s="20">
        <v>5947307.3499999996</v>
      </c>
      <c r="Q160" s="20">
        <v>4298140.95</v>
      </c>
      <c r="R160" s="20">
        <v>0</v>
      </c>
      <c r="S160" s="20">
        <v>558193.68000000005</v>
      </c>
      <c r="T160" s="20">
        <v>321016.71999999997</v>
      </c>
      <c r="U160" s="20">
        <v>0</v>
      </c>
      <c r="V160" s="20">
        <v>769956</v>
      </c>
      <c r="W160" s="20">
        <v>0</v>
      </c>
      <c r="X160" s="20">
        <v>0</v>
      </c>
      <c r="Y160" s="20">
        <v>0</v>
      </c>
      <c r="Z160" s="20">
        <v>0</v>
      </c>
      <c r="AA160" s="20">
        <v>5374827.3499999996</v>
      </c>
      <c r="AB160" s="20">
        <v>0</v>
      </c>
      <c r="AC160" s="20">
        <v>0</v>
      </c>
      <c r="AD160" s="20">
        <v>0</v>
      </c>
      <c r="AE160" s="20">
        <v>0</v>
      </c>
      <c r="AF160" s="47">
        <v>0</v>
      </c>
      <c r="AG160" s="47">
        <v>0</v>
      </c>
      <c r="AH160" s="20">
        <v>0</v>
      </c>
      <c r="AI160" s="20">
        <v>0</v>
      </c>
      <c r="AJ160" s="20">
        <v>0</v>
      </c>
      <c r="AK160" s="20">
        <v>0</v>
      </c>
      <c r="AL160" s="20">
        <v>0</v>
      </c>
      <c r="AM160" s="47">
        <v>0</v>
      </c>
      <c r="AN160" s="20">
        <v>0</v>
      </c>
      <c r="AO160" s="20">
        <v>0</v>
      </c>
      <c r="AP160" s="20">
        <v>0</v>
      </c>
      <c r="AQ160" s="20"/>
      <c r="AR160" s="47"/>
      <c r="AS160" s="20"/>
      <c r="AT160" s="20"/>
      <c r="AU160" s="47">
        <v>0</v>
      </c>
      <c r="AV160" s="20">
        <v>0</v>
      </c>
      <c r="AW160" s="20">
        <v>62095</v>
      </c>
      <c r="AX160" s="20">
        <v>8095</v>
      </c>
      <c r="AY160" s="20">
        <v>0</v>
      </c>
      <c r="AZ160" s="20">
        <v>54000</v>
      </c>
      <c r="BA160" s="20">
        <v>0</v>
      </c>
      <c r="BB160" s="20">
        <v>0</v>
      </c>
      <c r="BC160" s="20">
        <v>0</v>
      </c>
      <c r="BD160" s="20">
        <v>0</v>
      </c>
      <c r="BE160" s="47"/>
      <c r="BF160" s="47">
        <v>0</v>
      </c>
      <c r="BG160" s="20">
        <v>1371830.62</v>
      </c>
    </row>
    <row r="161" spans="1:59" ht="11.75" customHeight="1">
      <c r="A161" s="18">
        <v>255202</v>
      </c>
      <c r="B161" s="19" t="s">
        <v>396</v>
      </c>
      <c r="C161" s="47">
        <v>8</v>
      </c>
      <c r="D161" s="20">
        <v>4506644.16</v>
      </c>
      <c r="E161" s="20">
        <v>4506644.16</v>
      </c>
      <c r="F161" s="20">
        <v>4506644.16</v>
      </c>
      <c r="G161" s="20">
        <v>0</v>
      </c>
      <c r="H161" s="20">
        <v>0</v>
      </c>
      <c r="I161" s="20">
        <v>0</v>
      </c>
      <c r="J161" s="20">
        <v>0</v>
      </c>
      <c r="K161" s="20">
        <v>4506644.16</v>
      </c>
      <c r="L161" s="20">
        <v>2572336.16</v>
      </c>
      <c r="M161" s="20">
        <v>1934308</v>
      </c>
      <c r="N161" s="20">
        <v>0</v>
      </c>
      <c r="O161" s="20">
        <v>4506644.16</v>
      </c>
      <c r="P161" s="20">
        <v>4506644.16</v>
      </c>
      <c r="Q161" s="20">
        <v>3823680.6</v>
      </c>
      <c r="R161" s="20">
        <v>0</v>
      </c>
      <c r="S161" s="20">
        <v>285946.56</v>
      </c>
      <c r="T161" s="20">
        <v>175617</v>
      </c>
      <c r="U161" s="20">
        <v>0</v>
      </c>
      <c r="V161" s="20">
        <v>221400</v>
      </c>
      <c r="W161" s="20">
        <v>0</v>
      </c>
      <c r="X161" s="20">
        <v>0</v>
      </c>
      <c r="Y161" s="20">
        <v>0</v>
      </c>
      <c r="Z161" s="20">
        <v>0</v>
      </c>
      <c r="AA161" s="20">
        <v>2572336.16</v>
      </c>
      <c r="AB161" s="20">
        <v>0</v>
      </c>
      <c r="AC161" s="20">
        <v>0</v>
      </c>
      <c r="AD161" s="20">
        <v>0</v>
      </c>
      <c r="AE161" s="20">
        <v>0</v>
      </c>
      <c r="AF161" s="47">
        <v>0</v>
      </c>
      <c r="AG161" s="47">
        <v>0</v>
      </c>
      <c r="AH161" s="20">
        <v>0</v>
      </c>
      <c r="AI161" s="20">
        <v>0</v>
      </c>
      <c r="AJ161" s="20">
        <v>0</v>
      </c>
      <c r="AK161" s="20">
        <v>0</v>
      </c>
      <c r="AL161" s="20">
        <v>0</v>
      </c>
      <c r="AM161" s="47">
        <v>0</v>
      </c>
      <c r="AN161" s="20">
        <v>0</v>
      </c>
      <c r="AO161" s="20">
        <v>0</v>
      </c>
      <c r="AP161" s="20">
        <v>0</v>
      </c>
      <c r="AQ161" s="20"/>
      <c r="AR161" s="47"/>
      <c r="AS161" s="20"/>
      <c r="AT161" s="20"/>
      <c r="AU161" s="47">
        <v>0</v>
      </c>
      <c r="AV161" s="20">
        <v>0</v>
      </c>
      <c r="AW161" s="20">
        <v>85800</v>
      </c>
      <c r="AX161" s="20">
        <v>85800</v>
      </c>
      <c r="AY161" s="20">
        <v>0</v>
      </c>
      <c r="AZ161" s="20">
        <v>0</v>
      </c>
      <c r="BA161" s="20">
        <v>85800</v>
      </c>
      <c r="BB161" s="20">
        <v>85800</v>
      </c>
      <c r="BC161" s="20">
        <v>0</v>
      </c>
      <c r="BD161" s="20">
        <v>0</v>
      </c>
      <c r="BE161" s="47"/>
      <c r="BF161" s="47">
        <v>0</v>
      </c>
      <c r="BG161" s="20">
        <v>1068833</v>
      </c>
    </row>
    <row r="162" spans="1:59" ht="11.75" customHeight="1">
      <c r="A162" s="18">
        <v>255203</v>
      </c>
      <c r="B162" s="19" t="s">
        <v>160</v>
      </c>
      <c r="C162" s="47">
        <v>29</v>
      </c>
      <c r="D162" s="20">
        <v>13428823.359999999</v>
      </c>
      <c r="E162" s="20">
        <v>13428823.359999999</v>
      </c>
      <c r="F162" s="20">
        <v>13428823.359999999</v>
      </c>
      <c r="G162" s="20">
        <v>0</v>
      </c>
      <c r="H162" s="20">
        <v>0</v>
      </c>
      <c r="I162" s="20">
        <v>0</v>
      </c>
      <c r="J162" s="20">
        <v>0</v>
      </c>
      <c r="K162" s="20">
        <v>13428823.359999999</v>
      </c>
      <c r="L162" s="20">
        <v>9094728.2899999991</v>
      </c>
      <c r="M162" s="20">
        <v>4334095.07</v>
      </c>
      <c r="N162" s="20">
        <v>0</v>
      </c>
      <c r="O162" s="20">
        <v>13428823.359999999</v>
      </c>
      <c r="P162" s="20">
        <v>13428823.359999999</v>
      </c>
      <c r="Q162" s="20">
        <v>11310452.460000001</v>
      </c>
      <c r="R162" s="20">
        <v>0</v>
      </c>
      <c r="S162" s="20">
        <v>633348.64</v>
      </c>
      <c r="T162" s="20">
        <v>401234.26</v>
      </c>
      <c r="U162" s="20">
        <v>0</v>
      </c>
      <c r="V162" s="20">
        <v>1083788</v>
      </c>
      <c r="W162" s="20">
        <v>0</v>
      </c>
      <c r="X162" s="20">
        <v>0</v>
      </c>
      <c r="Y162" s="20">
        <v>0</v>
      </c>
      <c r="Z162" s="20">
        <v>0</v>
      </c>
      <c r="AA162" s="20">
        <v>9094728.2899999991</v>
      </c>
      <c r="AB162" s="20">
        <v>0</v>
      </c>
      <c r="AC162" s="20">
        <v>0</v>
      </c>
      <c r="AD162" s="20">
        <v>0</v>
      </c>
      <c r="AE162" s="20">
        <v>0</v>
      </c>
      <c r="AF162" s="47">
        <v>0</v>
      </c>
      <c r="AG162" s="47">
        <v>0</v>
      </c>
      <c r="AH162" s="20">
        <v>0</v>
      </c>
      <c r="AI162" s="20">
        <v>0</v>
      </c>
      <c r="AJ162" s="20">
        <v>0</v>
      </c>
      <c r="AK162" s="20">
        <v>0</v>
      </c>
      <c r="AL162" s="20">
        <v>0</v>
      </c>
      <c r="AM162" s="47">
        <v>0</v>
      </c>
      <c r="AN162" s="20">
        <v>0</v>
      </c>
      <c r="AO162" s="20">
        <v>0</v>
      </c>
      <c r="AP162" s="20">
        <v>0</v>
      </c>
      <c r="AQ162" s="20"/>
      <c r="AR162" s="47"/>
      <c r="AS162" s="20"/>
      <c r="AT162" s="20"/>
      <c r="AU162" s="47">
        <v>0</v>
      </c>
      <c r="AV162" s="20">
        <v>0</v>
      </c>
      <c r="AW162" s="20">
        <v>605420</v>
      </c>
      <c r="AX162" s="20">
        <v>405720</v>
      </c>
      <c r="AY162" s="20">
        <v>0</v>
      </c>
      <c r="AZ162" s="20">
        <v>199700</v>
      </c>
      <c r="BA162" s="20">
        <v>0</v>
      </c>
      <c r="BB162" s="20">
        <v>0</v>
      </c>
      <c r="BC162" s="20">
        <v>0</v>
      </c>
      <c r="BD162" s="20">
        <v>0</v>
      </c>
      <c r="BE162" s="47"/>
      <c r="BF162" s="47">
        <v>0</v>
      </c>
      <c r="BG162" s="20">
        <v>6946742.5899999999</v>
      </c>
    </row>
    <row r="163" spans="1:59" ht="11.75" customHeight="1">
      <c r="A163" s="18">
        <v>255204</v>
      </c>
      <c r="B163" s="19" t="s">
        <v>382</v>
      </c>
      <c r="C163" s="47">
        <v>84</v>
      </c>
      <c r="D163" s="20">
        <v>70321798.370000005</v>
      </c>
      <c r="E163" s="20">
        <v>70321798.370000005</v>
      </c>
      <c r="F163" s="20">
        <v>70321798.370000005</v>
      </c>
      <c r="G163" s="20">
        <v>0</v>
      </c>
      <c r="H163" s="20">
        <v>0</v>
      </c>
      <c r="I163" s="20">
        <v>0</v>
      </c>
      <c r="J163" s="20">
        <v>0</v>
      </c>
      <c r="K163" s="20">
        <v>70321798.370000005</v>
      </c>
      <c r="L163" s="20">
        <v>28198593.530000001</v>
      </c>
      <c r="M163" s="20">
        <v>42123204.840000004</v>
      </c>
      <c r="N163" s="20">
        <v>0</v>
      </c>
      <c r="O163" s="20">
        <v>70321798.370000005</v>
      </c>
      <c r="P163" s="20">
        <v>70321798.370000005</v>
      </c>
      <c r="Q163" s="20">
        <v>60815576.950000003</v>
      </c>
      <c r="R163" s="20">
        <v>0</v>
      </c>
      <c r="S163" s="20">
        <v>3529402.8</v>
      </c>
      <c r="T163" s="20">
        <v>1980008.62</v>
      </c>
      <c r="U163" s="20">
        <v>0</v>
      </c>
      <c r="V163" s="20">
        <v>3996810</v>
      </c>
      <c r="W163" s="20">
        <v>0</v>
      </c>
      <c r="X163" s="20">
        <v>0</v>
      </c>
      <c r="Y163" s="20">
        <v>0</v>
      </c>
      <c r="Z163" s="20">
        <v>0</v>
      </c>
      <c r="AA163" s="20">
        <v>28198593.530000001</v>
      </c>
      <c r="AB163" s="20">
        <v>0</v>
      </c>
      <c r="AC163" s="20">
        <v>0</v>
      </c>
      <c r="AD163" s="20">
        <v>0</v>
      </c>
      <c r="AE163" s="20">
        <v>0</v>
      </c>
      <c r="AF163" s="47">
        <v>0</v>
      </c>
      <c r="AG163" s="47">
        <v>0</v>
      </c>
      <c r="AH163" s="20">
        <v>0</v>
      </c>
      <c r="AI163" s="20">
        <v>0</v>
      </c>
      <c r="AJ163" s="20">
        <v>0</v>
      </c>
      <c r="AK163" s="20">
        <v>0</v>
      </c>
      <c r="AL163" s="20">
        <v>0</v>
      </c>
      <c r="AM163" s="47">
        <v>0</v>
      </c>
      <c r="AN163" s="20">
        <v>0</v>
      </c>
      <c r="AO163" s="20">
        <v>0</v>
      </c>
      <c r="AP163" s="20">
        <v>0</v>
      </c>
      <c r="AQ163" s="20"/>
      <c r="AR163" s="47"/>
      <c r="AS163" s="20"/>
      <c r="AT163" s="20"/>
      <c r="AU163" s="47">
        <v>0</v>
      </c>
      <c r="AV163" s="20">
        <v>0</v>
      </c>
      <c r="AW163" s="20">
        <v>2591122.6</v>
      </c>
      <c r="AX163" s="20">
        <v>1847578</v>
      </c>
      <c r="AY163" s="20">
        <v>0</v>
      </c>
      <c r="AZ163" s="20">
        <v>743544.6</v>
      </c>
      <c r="BA163" s="20">
        <v>0</v>
      </c>
      <c r="BB163" s="20">
        <v>0</v>
      </c>
      <c r="BC163" s="20">
        <v>0</v>
      </c>
      <c r="BD163" s="20">
        <v>0</v>
      </c>
      <c r="BE163" s="47"/>
      <c r="BF163" s="47">
        <v>0</v>
      </c>
      <c r="BG163" s="20">
        <v>19478589.809999999</v>
      </c>
    </row>
    <row r="164" spans="1:59" ht="11.75" customHeight="1">
      <c r="A164" s="18">
        <v>255205</v>
      </c>
      <c r="B164" s="19" t="s">
        <v>383</v>
      </c>
      <c r="C164" s="47">
        <v>34</v>
      </c>
      <c r="D164" s="20">
        <v>15347774.289999999</v>
      </c>
      <c r="E164" s="20">
        <v>15347774.289999999</v>
      </c>
      <c r="F164" s="20">
        <v>15347774.289999999</v>
      </c>
      <c r="G164" s="20">
        <v>0</v>
      </c>
      <c r="H164" s="20">
        <v>0</v>
      </c>
      <c r="I164" s="20">
        <v>0</v>
      </c>
      <c r="J164" s="20">
        <v>0</v>
      </c>
      <c r="K164" s="20">
        <v>15347774.289999999</v>
      </c>
      <c r="L164" s="20">
        <v>13487136.789999999</v>
      </c>
      <c r="M164" s="20">
        <v>1860637.5</v>
      </c>
      <c r="N164" s="20">
        <v>0</v>
      </c>
      <c r="O164" s="20">
        <v>15347774.289999999</v>
      </c>
      <c r="P164" s="20">
        <v>15347774.289999999</v>
      </c>
      <c r="Q164" s="20">
        <v>11290650.25</v>
      </c>
      <c r="R164" s="20">
        <v>0</v>
      </c>
      <c r="S164" s="20">
        <v>1455822.1</v>
      </c>
      <c r="T164" s="20">
        <v>792068.4</v>
      </c>
      <c r="U164" s="20">
        <v>0</v>
      </c>
      <c r="V164" s="20">
        <v>1809233.54</v>
      </c>
      <c r="W164" s="20">
        <v>0</v>
      </c>
      <c r="X164" s="20">
        <v>0</v>
      </c>
      <c r="Y164" s="20">
        <v>0</v>
      </c>
      <c r="Z164" s="20">
        <v>0</v>
      </c>
      <c r="AA164" s="20">
        <v>13487136.789999999</v>
      </c>
      <c r="AB164" s="20">
        <v>0</v>
      </c>
      <c r="AC164" s="20">
        <v>0</v>
      </c>
      <c r="AD164" s="20">
        <v>0</v>
      </c>
      <c r="AE164" s="20">
        <v>0</v>
      </c>
      <c r="AF164" s="47">
        <v>0</v>
      </c>
      <c r="AG164" s="47">
        <v>0</v>
      </c>
      <c r="AH164" s="20">
        <v>0</v>
      </c>
      <c r="AI164" s="20">
        <v>0</v>
      </c>
      <c r="AJ164" s="20">
        <v>0</v>
      </c>
      <c r="AK164" s="20">
        <v>0</v>
      </c>
      <c r="AL164" s="20">
        <v>0</v>
      </c>
      <c r="AM164" s="47">
        <v>0</v>
      </c>
      <c r="AN164" s="20">
        <v>0</v>
      </c>
      <c r="AO164" s="20">
        <v>0</v>
      </c>
      <c r="AP164" s="20">
        <v>0</v>
      </c>
      <c r="AQ164" s="20"/>
      <c r="AR164" s="47"/>
      <c r="AS164" s="20"/>
      <c r="AT164" s="20"/>
      <c r="AU164" s="47">
        <v>0</v>
      </c>
      <c r="AV164" s="20">
        <v>0</v>
      </c>
      <c r="AW164" s="20">
        <v>8387</v>
      </c>
      <c r="AX164" s="20">
        <v>8387</v>
      </c>
      <c r="AY164" s="20">
        <v>0</v>
      </c>
      <c r="AZ164" s="20">
        <v>0</v>
      </c>
      <c r="BA164" s="20">
        <v>8387</v>
      </c>
      <c r="BB164" s="20">
        <v>0</v>
      </c>
      <c r="BC164" s="20">
        <v>0</v>
      </c>
      <c r="BD164" s="20">
        <v>0</v>
      </c>
      <c r="BE164" s="64"/>
      <c r="BF164" s="47">
        <v>0</v>
      </c>
      <c r="BG164" s="20">
        <v>6061154.0800000001</v>
      </c>
    </row>
    <row r="165" spans="1:59" ht="11.75" customHeight="1">
      <c r="A165" s="18">
        <v>255</v>
      </c>
      <c r="B165" s="19" t="s">
        <v>1</v>
      </c>
      <c r="C165" s="47">
        <v>19159</v>
      </c>
      <c r="D165" s="20">
        <v>11395888979.68</v>
      </c>
      <c r="E165" s="20">
        <v>11346868051.83</v>
      </c>
      <c r="F165" s="20">
        <v>11225286424.719999</v>
      </c>
      <c r="G165" s="20">
        <v>28083537.350000001</v>
      </c>
      <c r="H165" s="20">
        <v>87154387.549999997</v>
      </c>
      <c r="I165" s="20">
        <v>0</v>
      </c>
      <c r="J165" s="20">
        <v>6343702.21</v>
      </c>
      <c r="K165" s="20">
        <v>11330956408.379999</v>
      </c>
      <c r="L165" s="20">
        <v>8613718938.2600002</v>
      </c>
      <c r="M165" s="20">
        <v>2646693265.0500002</v>
      </c>
      <c r="N165" s="20">
        <v>70544205.069999993</v>
      </c>
      <c r="O165" s="20">
        <v>11225286424.719999</v>
      </c>
      <c r="P165" s="20">
        <v>11225286424.719999</v>
      </c>
      <c r="Q165" s="20">
        <v>8217141882.8999996</v>
      </c>
      <c r="R165" s="20">
        <v>554274.31999999995</v>
      </c>
      <c r="S165" s="20">
        <v>1299911863.52</v>
      </c>
      <c r="T165" s="20">
        <v>554400649.79999995</v>
      </c>
      <c r="U165" s="20">
        <v>68564407.480000004</v>
      </c>
      <c r="V165" s="20">
        <v>1084713346.7</v>
      </c>
      <c r="W165" s="20">
        <v>0</v>
      </c>
      <c r="X165" s="20">
        <v>0</v>
      </c>
      <c r="Y165" s="20">
        <v>0</v>
      </c>
      <c r="Z165" s="20">
        <v>0</v>
      </c>
      <c r="AA165" s="20">
        <v>8613718938.2600002</v>
      </c>
      <c r="AB165" s="20">
        <v>863755.38</v>
      </c>
      <c r="AC165" s="20">
        <v>2432000</v>
      </c>
      <c r="AD165" s="20">
        <v>0</v>
      </c>
      <c r="AE165" s="20">
        <v>0</v>
      </c>
      <c r="AF165" s="47">
        <v>0</v>
      </c>
      <c r="AG165" s="47">
        <v>0</v>
      </c>
      <c r="AH165" s="20">
        <v>0</v>
      </c>
      <c r="AI165" s="20">
        <v>863755.38</v>
      </c>
      <c r="AJ165" s="20">
        <v>2432000</v>
      </c>
      <c r="AK165" s="20">
        <v>0</v>
      </c>
      <c r="AL165" s="20">
        <v>0</v>
      </c>
      <c r="AM165" s="47">
        <v>0</v>
      </c>
      <c r="AN165" s="20">
        <v>0</v>
      </c>
      <c r="AO165" s="20">
        <v>863755.38</v>
      </c>
      <c r="AP165" s="20">
        <v>2432000</v>
      </c>
      <c r="AQ165" s="20"/>
      <c r="AR165" s="47"/>
      <c r="AS165" s="20"/>
      <c r="AT165" s="20"/>
      <c r="AU165" s="47">
        <v>92</v>
      </c>
      <c r="AV165" s="20">
        <v>9388.65</v>
      </c>
      <c r="AW165" s="20">
        <v>999978631.38999999</v>
      </c>
      <c r="AX165" s="20">
        <v>284338231.24000001</v>
      </c>
      <c r="AY165" s="20">
        <v>469225436.25</v>
      </c>
      <c r="AZ165" s="20">
        <v>246414963.90000001</v>
      </c>
      <c r="BA165" s="20">
        <v>601770737.20000005</v>
      </c>
      <c r="BB165" s="20">
        <v>408246369.66000003</v>
      </c>
      <c r="BC165" s="20">
        <v>93</v>
      </c>
      <c r="BD165" s="20">
        <v>18858444.98</v>
      </c>
      <c r="BE165" s="65"/>
      <c r="BF165" s="47">
        <v>36</v>
      </c>
      <c r="BG165" s="20">
        <v>6664205679.4700003</v>
      </c>
    </row>
    <row r="166" spans="1:59" s="51" customFormat="1" ht="13">
      <c r="A166" s="48">
        <v>255</v>
      </c>
      <c r="B166" s="49" t="s">
        <v>366</v>
      </c>
      <c r="C166" s="50"/>
      <c r="D166" s="50">
        <f>D165/10000</f>
        <v>1139588.897968</v>
      </c>
      <c r="E166" s="50">
        <f t="shared" ref="E166:BF166" si="0">E165/10000</f>
        <v>1134686.8051829999</v>
      </c>
      <c r="F166" s="50">
        <f t="shared" si="0"/>
        <v>1122528.6424719999</v>
      </c>
      <c r="G166" s="50">
        <f t="shared" si="0"/>
        <v>2808.3537350000001</v>
      </c>
      <c r="H166" s="50">
        <f t="shared" si="0"/>
        <v>8715.4387549999992</v>
      </c>
      <c r="I166" s="50">
        <f t="shared" si="0"/>
        <v>0</v>
      </c>
      <c r="J166" s="50">
        <f t="shared" si="0"/>
        <v>634.37022100000002</v>
      </c>
      <c r="K166" s="50">
        <f t="shared" si="0"/>
        <v>1133095.640838</v>
      </c>
      <c r="L166" s="50">
        <f t="shared" si="0"/>
        <v>861371.89382600004</v>
      </c>
      <c r="M166" s="50">
        <f t="shared" si="0"/>
        <v>264669.326505</v>
      </c>
      <c r="N166" s="50">
        <f t="shared" si="0"/>
        <v>7054.4205069999989</v>
      </c>
      <c r="O166" s="50">
        <f t="shared" si="0"/>
        <v>1122528.6424719999</v>
      </c>
      <c r="P166" s="50">
        <f t="shared" si="0"/>
        <v>1122528.6424719999</v>
      </c>
      <c r="Q166" s="50">
        <f t="shared" si="0"/>
        <v>821714.18828999996</v>
      </c>
      <c r="R166" s="50">
        <f t="shared" si="0"/>
        <v>55.427431999999996</v>
      </c>
      <c r="S166" s="50">
        <f t="shared" si="0"/>
        <v>129991.186352</v>
      </c>
      <c r="T166" s="50">
        <f t="shared" si="0"/>
        <v>55440.064979999996</v>
      </c>
      <c r="U166" s="50">
        <f t="shared" si="0"/>
        <v>6856.440748</v>
      </c>
      <c r="V166" s="50">
        <f t="shared" si="0"/>
        <v>108471.33467000001</v>
      </c>
      <c r="W166" s="50">
        <f t="shared" si="0"/>
        <v>0</v>
      </c>
      <c r="X166" s="50">
        <f t="shared" si="0"/>
        <v>0</v>
      </c>
      <c r="Y166" s="50">
        <f t="shared" si="0"/>
        <v>0</v>
      </c>
      <c r="Z166" s="50">
        <f t="shared" si="0"/>
        <v>0</v>
      </c>
      <c r="AA166" s="50">
        <f t="shared" si="0"/>
        <v>861371.89382600004</v>
      </c>
      <c r="AB166" s="50">
        <f t="shared" si="0"/>
        <v>86.375538000000006</v>
      </c>
      <c r="AC166" s="50">
        <f t="shared" si="0"/>
        <v>243.2</v>
      </c>
      <c r="AD166" s="50">
        <f t="shared" si="0"/>
        <v>0</v>
      </c>
      <c r="AE166" s="50">
        <f t="shared" si="0"/>
        <v>0</v>
      </c>
      <c r="AF166" s="50">
        <f t="shared" si="0"/>
        <v>0</v>
      </c>
      <c r="AG166" s="50">
        <f t="shared" si="0"/>
        <v>0</v>
      </c>
      <c r="AH166" s="50">
        <f t="shared" si="0"/>
        <v>0</v>
      </c>
      <c r="AI166" s="50">
        <f t="shared" si="0"/>
        <v>86.375538000000006</v>
      </c>
      <c r="AJ166" s="50">
        <f t="shared" si="0"/>
        <v>243.2</v>
      </c>
      <c r="AK166" s="50">
        <f t="shared" si="0"/>
        <v>0</v>
      </c>
      <c r="AL166" s="50">
        <f t="shared" si="0"/>
        <v>0</v>
      </c>
      <c r="AM166" s="50">
        <f t="shared" si="0"/>
        <v>0</v>
      </c>
      <c r="AN166" s="50">
        <f t="shared" si="0"/>
        <v>0</v>
      </c>
      <c r="AO166" s="50">
        <f t="shared" si="0"/>
        <v>86.375538000000006</v>
      </c>
      <c r="AP166" s="50">
        <f t="shared" si="0"/>
        <v>243.2</v>
      </c>
      <c r="AQ166" s="50">
        <f t="shared" si="0"/>
        <v>0</v>
      </c>
      <c r="AR166" s="50">
        <f t="shared" si="0"/>
        <v>0</v>
      </c>
      <c r="AS166" s="50">
        <f t="shared" si="0"/>
        <v>0</v>
      </c>
      <c r="AT166" s="50">
        <f t="shared" si="0"/>
        <v>0</v>
      </c>
      <c r="AU166" s="50">
        <f t="shared" si="0"/>
        <v>9.1999999999999998E-3</v>
      </c>
      <c r="AV166" s="50">
        <f t="shared" si="0"/>
        <v>0.93886499999999995</v>
      </c>
      <c r="AW166" s="50">
        <f t="shared" si="0"/>
        <v>99997.863138999994</v>
      </c>
      <c r="AX166" s="50">
        <f t="shared" si="0"/>
        <v>28433.823124000002</v>
      </c>
      <c r="AY166" s="50">
        <f t="shared" si="0"/>
        <v>46922.543624999998</v>
      </c>
      <c r="AZ166" s="50">
        <f t="shared" si="0"/>
        <v>24641.49639</v>
      </c>
      <c r="BA166" s="50">
        <f t="shared" si="0"/>
        <v>60177.073720000008</v>
      </c>
      <c r="BB166" s="50">
        <f t="shared" si="0"/>
        <v>40824.636966000005</v>
      </c>
      <c r="BC166" s="50">
        <f t="shared" si="0"/>
        <v>9.2999999999999992E-3</v>
      </c>
      <c r="BD166" s="50">
        <f t="shared" si="0"/>
        <v>1885.8444980000002</v>
      </c>
      <c r="BE166" s="50">
        <f t="shared" si="0"/>
        <v>0</v>
      </c>
      <c r="BF166" s="50">
        <f t="shared" si="0"/>
        <v>3.5999999999999999E-3</v>
      </c>
      <c r="BG166" s="50">
        <f t="shared" ref="BG166" si="1">BG165/10000</f>
        <v>666420.56794700003</v>
      </c>
    </row>
    <row r="167" spans="1:59" ht="13">
      <c r="B167" s="76" t="s">
        <v>402</v>
      </c>
      <c r="D167" s="46">
        <f>SUM(D2:D164)/10000</f>
        <v>1139588.8979680005</v>
      </c>
      <c r="E167" s="46">
        <f t="shared" ref="E167:BF167" si="2">SUM(E2:E164)/10000</f>
        <v>1134686.8051830002</v>
      </c>
      <c r="F167" s="46">
        <f t="shared" si="2"/>
        <v>1122528.6424719999</v>
      </c>
      <c r="G167" s="46">
        <f t="shared" si="2"/>
        <v>2808.3537350000001</v>
      </c>
      <c r="H167" s="46">
        <f t="shared" si="2"/>
        <v>8715.4387549999974</v>
      </c>
      <c r="I167" s="46">
        <f t="shared" si="2"/>
        <v>0</v>
      </c>
      <c r="J167" s="46">
        <f t="shared" si="2"/>
        <v>634.37022100000002</v>
      </c>
      <c r="K167" s="46">
        <f t="shared" si="2"/>
        <v>1133095.6408380002</v>
      </c>
      <c r="L167" s="46">
        <f t="shared" si="2"/>
        <v>861371.89382600004</v>
      </c>
      <c r="M167" s="46">
        <f t="shared" si="2"/>
        <v>264669.32650499989</v>
      </c>
      <c r="N167" s="46">
        <f t="shared" si="2"/>
        <v>7054.4205070000025</v>
      </c>
      <c r="O167" s="46">
        <f t="shared" si="2"/>
        <v>1122528.6424719999</v>
      </c>
      <c r="P167" s="46">
        <f t="shared" si="2"/>
        <v>1122528.6424719999</v>
      </c>
      <c r="Q167" s="46">
        <f t="shared" si="2"/>
        <v>821714.18828999973</v>
      </c>
      <c r="R167" s="46">
        <f t="shared" si="2"/>
        <v>55.427431999999996</v>
      </c>
      <c r="S167" s="46">
        <f t="shared" si="2"/>
        <v>129991.186352</v>
      </c>
      <c r="T167" s="46">
        <f t="shared" si="2"/>
        <v>55440.064979999981</v>
      </c>
      <c r="U167" s="46">
        <f t="shared" si="2"/>
        <v>6856.440748</v>
      </c>
      <c r="V167" s="46">
        <f t="shared" si="2"/>
        <v>108471.33466999998</v>
      </c>
      <c r="W167" s="46">
        <f t="shared" si="2"/>
        <v>0</v>
      </c>
      <c r="X167" s="46">
        <f t="shared" si="2"/>
        <v>0</v>
      </c>
      <c r="Y167" s="46">
        <f t="shared" si="2"/>
        <v>0</v>
      </c>
      <c r="Z167" s="46">
        <f t="shared" si="2"/>
        <v>0</v>
      </c>
      <c r="AA167" s="46">
        <f t="shared" si="2"/>
        <v>861371.89382600004</v>
      </c>
      <c r="AB167" s="46">
        <f t="shared" si="2"/>
        <v>86.375538000000006</v>
      </c>
      <c r="AC167" s="46">
        <f t="shared" si="2"/>
        <v>243.2</v>
      </c>
      <c r="AD167" s="46">
        <f t="shared" si="2"/>
        <v>0</v>
      </c>
      <c r="AE167" s="46">
        <f t="shared" si="2"/>
        <v>0</v>
      </c>
      <c r="AF167" s="46">
        <f t="shared" si="2"/>
        <v>0</v>
      </c>
      <c r="AG167" s="46">
        <f t="shared" si="2"/>
        <v>0</v>
      </c>
      <c r="AH167" s="46">
        <f t="shared" si="2"/>
        <v>0</v>
      </c>
      <c r="AI167" s="46">
        <f t="shared" si="2"/>
        <v>86.375538000000006</v>
      </c>
      <c r="AJ167" s="46">
        <f t="shared" si="2"/>
        <v>243.2</v>
      </c>
      <c r="AK167" s="46">
        <f t="shared" si="2"/>
        <v>0</v>
      </c>
      <c r="AL167" s="46">
        <f t="shared" si="2"/>
        <v>0</v>
      </c>
      <c r="AM167" s="46">
        <f t="shared" si="2"/>
        <v>0</v>
      </c>
      <c r="AN167" s="46">
        <f t="shared" si="2"/>
        <v>0</v>
      </c>
      <c r="AO167" s="46">
        <f t="shared" si="2"/>
        <v>86.375538000000006</v>
      </c>
      <c r="AP167" s="46">
        <f t="shared" si="2"/>
        <v>243.2</v>
      </c>
      <c r="AQ167" s="46">
        <f t="shared" si="2"/>
        <v>0</v>
      </c>
      <c r="AR167" s="46">
        <f t="shared" si="2"/>
        <v>0</v>
      </c>
      <c r="AS167" s="46">
        <f t="shared" si="2"/>
        <v>0</v>
      </c>
      <c r="AT167" s="46">
        <f t="shared" si="2"/>
        <v>0</v>
      </c>
      <c r="AU167" s="46">
        <f t="shared" si="2"/>
        <v>9.1999999999999998E-3</v>
      </c>
      <c r="AW167" s="46">
        <f t="shared" si="2"/>
        <v>99997.863139000023</v>
      </c>
      <c r="AX167" s="46">
        <f t="shared" si="2"/>
        <v>28433.823124000002</v>
      </c>
      <c r="AY167" s="46">
        <f t="shared" si="2"/>
        <v>46922.543624999998</v>
      </c>
      <c r="AZ167" s="46">
        <f t="shared" si="2"/>
        <v>24641.496389999993</v>
      </c>
      <c r="BA167" s="46">
        <f t="shared" si="2"/>
        <v>60177.073720000015</v>
      </c>
      <c r="BB167" s="46">
        <f t="shared" si="2"/>
        <v>40824.636966000005</v>
      </c>
      <c r="BC167" s="46">
        <f t="shared" si="2"/>
        <v>9.2999999999999992E-3</v>
      </c>
      <c r="BD167" s="46">
        <f t="shared" si="2"/>
        <v>1885.8444980000002</v>
      </c>
      <c r="BE167" s="46">
        <f t="shared" si="2"/>
        <v>0</v>
      </c>
      <c r="BF167" s="46">
        <f t="shared" si="2"/>
        <v>3.5999999999999999E-3</v>
      </c>
      <c r="BG167" s="46">
        <f t="shared" ref="BG167" si="3">SUM(BG2:BG164)/10000</f>
        <v>666420.56794699968</v>
      </c>
    </row>
    <row r="168" spans="1:59" ht="12.5">
      <c r="D168" s="75">
        <f>D166-D167</f>
        <v>0</v>
      </c>
      <c r="E168" s="75">
        <f t="shared" ref="E168:BF168" si="4">E166-E167</f>
        <v>0</v>
      </c>
      <c r="F168" s="75">
        <f t="shared" si="4"/>
        <v>0</v>
      </c>
      <c r="G168" s="75">
        <f t="shared" si="4"/>
        <v>0</v>
      </c>
      <c r="H168" s="75">
        <f t="shared" si="4"/>
        <v>0</v>
      </c>
      <c r="I168" s="75">
        <f t="shared" si="4"/>
        <v>0</v>
      </c>
      <c r="J168" s="75">
        <f t="shared" si="4"/>
        <v>0</v>
      </c>
      <c r="K168" s="75">
        <f t="shared" si="4"/>
        <v>0</v>
      </c>
      <c r="L168" s="75">
        <f t="shared" si="4"/>
        <v>0</v>
      </c>
      <c r="M168" s="75">
        <f t="shared" si="4"/>
        <v>0</v>
      </c>
      <c r="N168" s="75">
        <f t="shared" si="4"/>
        <v>0</v>
      </c>
      <c r="O168" s="75">
        <f t="shared" si="4"/>
        <v>0</v>
      </c>
      <c r="P168" s="75">
        <f t="shared" si="4"/>
        <v>0</v>
      </c>
      <c r="Q168" s="75">
        <f t="shared" si="4"/>
        <v>0</v>
      </c>
      <c r="R168" s="75">
        <f t="shared" si="4"/>
        <v>0</v>
      </c>
      <c r="S168" s="75">
        <f t="shared" si="4"/>
        <v>0</v>
      </c>
      <c r="T168" s="75">
        <f t="shared" si="4"/>
        <v>0</v>
      </c>
      <c r="U168" s="75">
        <f t="shared" si="4"/>
        <v>0</v>
      </c>
      <c r="V168" s="75">
        <f t="shared" si="4"/>
        <v>0</v>
      </c>
      <c r="W168" s="75">
        <f t="shared" si="4"/>
        <v>0</v>
      </c>
      <c r="X168" s="75">
        <f t="shared" si="4"/>
        <v>0</v>
      </c>
      <c r="Y168" s="75">
        <f t="shared" si="4"/>
        <v>0</v>
      </c>
      <c r="Z168" s="75">
        <f t="shared" si="4"/>
        <v>0</v>
      </c>
      <c r="AA168" s="75">
        <f t="shared" si="4"/>
        <v>0</v>
      </c>
      <c r="AB168" s="75">
        <f t="shared" si="4"/>
        <v>0</v>
      </c>
      <c r="AC168" s="75">
        <f t="shared" si="4"/>
        <v>0</v>
      </c>
      <c r="AD168" s="75">
        <f t="shared" si="4"/>
        <v>0</v>
      </c>
      <c r="AE168" s="75">
        <f t="shared" si="4"/>
        <v>0</v>
      </c>
      <c r="AF168" s="75">
        <f t="shared" si="4"/>
        <v>0</v>
      </c>
      <c r="AG168" s="75">
        <f t="shared" si="4"/>
        <v>0</v>
      </c>
      <c r="AH168" s="75">
        <f t="shared" si="4"/>
        <v>0</v>
      </c>
      <c r="AI168" s="75">
        <f t="shared" si="4"/>
        <v>0</v>
      </c>
      <c r="AJ168" s="75">
        <f t="shared" si="4"/>
        <v>0</v>
      </c>
      <c r="AK168" s="75">
        <f t="shared" si="4"/>
        <v>0</v>
      </c>
      <c r="AL168" s="75">
        <f t="shared" si="4"/>
        <v>0</v>
      </c>
      <c r="AM168" s="75">
        <f t="shared" si="4"/>
        <v>0</v>
      </c>
      <c r="AN168" s="75">
        <f t="shared" si="4"/>
        <v>0</v>
      </c>
      <c r="AO168" s="75">
        <f t="shared" si="4"/>
        <v>0</v>
      </c>
      <c r="AP168" s="75">
        <f t="shared" si="4"/>
        <v>0</v>
      </c>
      <c r="AQ168" s="75">
        <f t="shared" si="4"/>
        <v>0</v>
      </c>
      <c r="AR168" s="75">
        <f t="shared" si="4"/>
        <v>0</v>
      </c>
      <c r="AS168" s="75">
        <f t="shared" si="4"/>
        <v>0</v>
      </c>
      <c r="AT168" s="75">
        <f t="shared" si="4"/>
        <v>0</v>
      </c>
      <c r="AU168" s="75">
        <f t="shared" si="4"/>
        <v>0</v>
      </c>
      <c r="AV168" s="75"/>
      <c r="AW168" s="75">
        <f t="shared" si="4"/>
        <v>0</v>
      </c>
      <c r="AX168" s="75">
        <f t="shared" si="4"/>
        <v>0</v>
      </c>
      <c r="AY168" s="75">
        <f t="shared" si="4"/>
        <v>0</v>
      </c>
      <c r="AZ168" s="75">
        <f t="shared" si="4"/>
        <v>0</v>
      </c>
      <c r="BA168" s="75">
        <f t="shared" si="4"/>
        <v>0</v>
      </c>
      <c r="BB168" s="75">
        <f t="shared" si="4"/>
        <v>0</v>
      </c>
      <c r="BC168" s="75">
        <f t="shared" si="4"/>
        <v>0</v>
      </c>
      <c r="BD168" s="75">
        <f t="shared" si="4"/>
        <v>0</v>
      </c>
      <c r="BE168" s="75">
        <f t="shared" si="4"/>
        <v>0</v>
      </c>
      <c r="BF168" s="75">
        <f t="shared" si="4"/>
        <v>0</v>
      </c>
      <c r="BG168" s="75">
        <f t="shared" ref="BG168" si="5">BG166-BG167</f>
        <v>0</v>
      </c>
    </row>
  </sheetData>
  <phoneticPr fontId="4" type="noConversion"/>
  <pageMargins left="0.75" right="0.75" top="1" bottom="1" header="0.5" footer="0.5"/>
  <pageSetup paperSize="9" orientation="portrait" copies="0"/>
  <headerFooter alignWithMargins="0"/>
  <legacy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BF168"/>
  <sheetViews>
    <sheetView workbookViewId="0">
      <pane xSplit="2" ySplit="1" topLeftCell="O150" activePane="bottomRight" state="frozen"/>
      <selection activeCell="A10" sqref="A10:N10"/>
      <selection pane="topRight" activeCell="A10" sqref="A10:N10"/>
      <selection pane="bottomLeft" activeCell="A10" sqref="A10:N10"/>
      <selection pane="bottomRight" activeCell="A10" sqref="A10:N10"/>
    </sheetView>
  </sheetViews>
  <sheetFormatPr defaultColWidth="8.9140625" defaultRowHeight="14"/>
  <cols>
    <col min="1" max="1" width="8.9140625" style="26"/>
    <col min="2" max="2" width="18.9140625" style="26" customWidth="1"/>
    <col min="3" max="3" width="8.9140625" style="26"/>
    <col min="4" max="4" width="11.08203125" style="56" customWidth="1"/>
    <col min="5" max="5" width="8.9140625" style="56"/>
    <col min="6" max="10" width="8.9140625" style="26"/>
    <col min="11" max="11" width="8.9140625" style="56"/>
    <col min="12" max="14" width="8.9140625" style="26"/>
    <col min="15" max="15" width="8.9140625" style="56"/>
    <col min="16" max="16384" width="8.9140625" style="26"/>
  </cols>
  <sheetData>
    <row r="1" spans="1:58" ht="52">
      <c r="A1" s="15" t="s">
        <v>225</v>
      </c>
      <c r="B1" s="16" t="s">
        <v>226</v>
      </c>
      <c r="C1" s="16" t="s">
        <v>221</v>
      </c>
      <c r="D1" s="54" t="s">
        <v>227</v>
      </c>
      <c r="E1" s="54" t="s">
        <v>228</v>
      </c>
      <c r="F1" s="16" t="s">
        <v>229</v>
      </c>
      <c r="G1" s="16" t="s">
        <v>230</v>
      </c>
      <c r="H1" s="16" t="s">
        <v>231</v>
      </c>
      <c r="I1" s="16" t="s">
        <v>232</v>
      </c>
      <c r="J1" s="16" t="s">
        <v>233</v>
      </c>
      <c r="K1" s="54" t="s">
        <v>234</v>
      </c>
      <c r="L1" s="16" t="s">
        <v>235</v>
      </c>
      <c r="M1" s="16" t="s">
        <v>236</v>
      </c>
      <c r="N1" s="16" t="s">
        <v>237</v>
      </c>
      <c r="O1" s="54" t="s">
        <v>238</v>
      </c>
      <c r="P1" s="16" t="s">
        <v>239</v>
      </c>
      <c r="Q1" s="16" t="s">
        <v>240</v>
      </c>
      <c r="R1" s="80" t="s">
        <v>241</v>
      </c>
      <c r="S1" s="16" t="s">
        <v>242</v>
      </c>
      <c r="T1" s="16" t="s">
        <v>243</v>
      </c>
      <c r="U1" s="16" t="s">
        <v>244</v>
      </c>
      <c r="V1" s="16" t="s">
        <v>245</v>
      </c>
      <c r="W1" s="16" t="s">
        <v>246</v>
      </c>
      <c r="X1" s="16" t="s">
        <v>247</v>
      </c>
      <c r="Y1" s="16" t="s">
        <v>248</v>
      </c>
      <c r="Z1" s="16" t="s">
        <v>292</v>
      </c>
      <c r="AA1" s="16" t="s">
        <v>249</v>
      </c>
      <c r="AB1" s="16" t="s">
        <v>250</v>
      </c>
      <c r="AC1" s="16" t="s">
        <v>251</v>
      </c>
      <c r="AD1" s="16" t="s">
        <v>252</v>
      </c>
      <c r="AE1" s="16" t="s">
        <v>253</v>
      </c>
      <c r="AF1" s="16" t="s">
        <v>254</v>
      </c>
      <c r="AG1" s="16" t="s">
        <v>255</v>
      </c>
      <c r="AH1" s="16" t="s">
        <v>256</v>
      </c>
      <c r="AI1" s="16" t="s">
        <v>257</v>
      </c>
      <c r="AJ1" s="16" t="s">
        <v>258</v>
      </c>
      <c r="AK1" s="16" t="s">
        <v>259</v>
      </c>
      <c r="AL1" s="16" t="s">
        <v>260</v>
      </c>
      <c r="AM1" s="16" t="s">
        <v>293</v>
      </c>
      <c r="AN1" s="16" t="s">
        <v>294</v>
      </c>
      <c r="AO1" s="16" t="s">
        <v>261</v>
      </c>
      <c r="AP1" s="16" t="s">
        <v>262</v>
      </c>
      <c r="AQ1" s="16" t="s">
        <v>263</v>
      </c>
      <c r="AR1" s="16" t="s">
        <v>264</v>
      </c>
      <c r="AS1" s="16" t="s">
        <v>265</v>
      </c>
      <c r="AT1" s="16" t="s">
        <v>266</v>
      </c>
      <c r="AU1" s="16" t="s">
        <v>267</v>
      </c>
      <c r="AV1" s="16" t="s">
        <v>295</v>
      </c>
      <c r="AW1" s="16" t="s">
        <v>268</v>
      </c>
      <c r="AX1" s="16" t="s">
        <v>269</v>
      </c>
      <c r="AY1" s="16" t="s">
        <v>270</v>
      </c>
      <c r="AZ1" s="16" t="s">
        <v>271</v>
      </c>
      <c r="BA1" s="16" t="s">
        <v>272</v>
      </c>
      <c r="BB1" s="16" t="s">
        <v>273</v>
      </c>
      <c r="BC1" s="16" t="s">
        <v>274</v>
      </c>
      <c r="BD1" s="16" t="s">
        <v>378</v>
      </c>
      <c r="BE1" s="16" t="s">
        <v>275</v>
      </c>
      <c r="BF1" s="16" t="s">
        <v>276</v>
      </c>
    </row>
    <row r="2" spans="1:58">
      <c r="A2" s="18">
        <v>255001</v>
      </c>
      <c r="B2" s="19" t="s">
        <v>277</v>
      </c>
      <c r="C2" s="20">
        <v>0</v>
      </c>
      <c r="D2" s="55">
        <v>349044868.48000002</v>
      </c>
      <c r="E2" s="55">
        <v>324349255.24000001</v>
      </c>
      <c r="F2" s="20">
        <v>324349255.24000001</v>
      </c>
      <c r="G2" s="20">
        <v>0</v>
      </c>
      <c r="H2" s="20">
        <v>0</v>
      </c>
      <c r="I2" s="20">
        <v>0</v>
      </c>
      <c r="J2" s="20">
        <v>0</v>
      </c>
      <c r="K2" s="55">
        <v>349044868.48000002</v>
      </c>
      <c r="L2" s="20">
        <v>0</v>
      </c>
      <c r="M2" s="20">
        <v>349044868.48000002</v>
      </c>
      <c r="N2" s="20">
        <v>0</v>
      </c>
      <c r="O2" s="55">
        <v>349044868.48000002</v>
      </c>
      <c r="P2" s="20">
        <v>349044868.48000002</v>
      </c>
      <c r="Q2" s="20">
        <v>349044868.48000002</v>
      </c>
      <c r="R2" s="20">
        <v>0</v>
      </c>
      <c r="S2" s="20">
        <v>0</v>
      </c>
      <c r="T2" s="20">
        <v>0</v>
      </c>
      <c r="U2" s="20">
        <v>0</v>
      </c>
      <c r="V2" s="20">
        <v>0</v>
      </c>
      <c r="W2" s="20">
        <v>0</v>
      </c>
      <c r="X2" s="20">
        <v>0</v>
      </c>
      <c r="Y2" s="20">
        <v>0</v>
      </c>
      <c r="Z2" s="20">
        <v>0</v>
      </c>
      <c r="AA2" s="20">
        <v>0</v>
      </c>
      <c r="AB2" s="20">
        <v>0</v>
      </c>
      <c r="AC2" s="20">
        <v>0</v>
      </c>
      <c r="AD2" s="20">
        <v>0</v>
      </c>
      <c r="AE2" s="20">
        <v>0</v>
      </c>
      <c r="AF2" s="20">
        <v>0</v>
      </c>
      <c r="AG2" s="20">
        <v>0</v>
      </c>
      <c r="AH2" s="20">
        <v>0</v>
      </c>
      <c r="AI2" s="20">
        <v>0</v>
      </c>
      <c r="AJ2" s="20">
        <v>0</v>
      </c>
      <c r="AK2" s="20">
        <v>0</v>
      </c>
      <c r="AL2" s="20">
        <v>0</v>
      </c>
      <c r="AM2" s="20">
        <v>0</v>
      </c>
      <c r="AN2" s="20">
        <v>0</v>
      </c>
      <c r="AO2" s="20">
        <v>0</v>
      </c>
      <c r="AP2" s="20">
        <v>0</v>
      </c>
      <c r="AQ2" s="20">
        <v>0</v>
      </c>
      <c r="AR2" s="20">
        <v>0</v>
      </c>
      <c r="AS2" s="20">
        <v>0</v>
      </c>
      <c r="AT2" s="20">
        <v>0</v>
      </c>
      <c r="AU2" s="20">
        <v>0</v>
      </c>
      <c r="AV2" s="20">
        <v>0</v>
      </c>
      <c r="AW2" s="20">
        <v>3821295.07</v>
      </c>
      <c r="AX2" s="20">
        <v>1118236.33</v>
      </c>
      <c r="AY2" s="20">
        <v>0</v>
      </c>
      <c r="AZ2" s="20">
        <v>2703058.74</v>
      </c>
      <c r="BA2" s="20">
        <v>3821295.07</v>
      </c>
      <c r="BB2" s="20">
        <v>3821295.07</v>
      </c>
      <c r="BC2" s="20">
        <v>0</v>
      </c>
      <c r="BD2" s="20">
        <v>0</v>
      </c>
      <c r="BE2" s="20">
        <v>0</v>
      </c>
      <c r="BF2" s="20">
        <v>0</v>
      </c>
    </row>
    <row r="3" spans="1:58">
      <c r="A3" s="18">
        <v>255002</v>
      </c>
      <c r="B3" s="19" t="s">
        <v>2</v>
      </c>
      <c r="C3" s="20">
        <v>168</v>
      </c>
      <c r="D3" s="55">
        <v>81622970.280000001</v>
      </c>
      <c r="E3" s="55">
        <v>81622570.280000001</v>
      </c>
      <c r="F3" s="20">
        <v>81282570.280000001</v>
      </c>
      <c r="G3" s="20">
        <v>340000</v>
      </c>
      <c r="H3" s="20">
        <v>0</v>
      </c>
      <c r="I3" s="20">
        <v>0</v>
      </c>
      <c r="J3" s="20">
        <v>0</v>
      </c>
      <c r="K3" s="55">
        <v>81622970.280000001</v>
      </c>
      <c r="L3" s="20">
        <v>75871626.769999996</v>
      </c>
      <c r="M3" s="20">
        <v>5751343.5099999998</v>
      </c>
      <c r="N3" s="20">
        <v>0</v>
      </c>
      <c r="O3" s="55">
        <v>81282970.280000001</v>
      </c>
      <c r="P3" s="20">
        <v>81282970.280000001</v>
      </c>
      <c r="Q3" s="20">
        <v>55686756.07</v>
      </c>
      <c r="R3" s="20">
        <v>0</v>
      </c>
      <c r="S3" s="20">
        <v>12057114.34</v>
      </c>
      <c r="T3" s="20">
        <v>4971599.87</v>
      </c>
      <c r="U3" s="20">
        <v>0</v>
      </c>
      <c r="V3" s="20">
        <v>8567500</v>
      </c>
      <c r="W3" s="20">
        <v>0</v>
      </c>
      <c r="X3" s="20">
        <v>0</v>
      </c>
      <c r="Y3" s="20">
        <v>0</v>
      </c>
      <c r="Z3" s="20">
        <v>0</v>
      </c>
      <c r="AA3" s="20">
        <v>75871626.769999996</v>
      </c>
      <c r="AB3" s="20">
        <v>186232.06</v>
      </c>
      <c r="AC3" s="20">
        <v>207000</v>
      </c>
      <c r="AD3" s="20">
        <v>0</v>
      </c>
      <c r="AE3" s="20">
        <v>0</v>
      </c>
      <c r="AF3" s="20">
        <v>0</v>
      </c>
      <c r="AG3" s="20">
        <v>0</v>
      </c>
      <c r="AH3" s="20">
        <v>0</v>
      </c>
      <c r="AI3" s="20">
        <v>186232.06</v>
      </c>
      <c r="AJ3" s="20">
        <v>207000</v>
      </c>
      <c r="AK3" s="20">
        <v>179800</v>
      </c>
      <c r="AL3" s="20">
        <v>180000</v>
      </c>
      <c r="AM3" s="20">
        <v>1</v>
      </c>
      <c r="AN3" s="20">
        <v>179800</v>
      </c>
      <c r="AO3" s="20">
        <v>6432.06</v>
      </c>
      <c r="AP3" s="20">
        <v>27000</v>
      </c>
      <c r="AQ3" s="20">
        <v>0</v>
      </c>
      <c r="AR3" s="20">
        <v>0</v>
      </c>
      <c r="AS3" s="20">
        <v>0</v>
      </c>
      <c r="AT3" s="20">
        <v>0</v>
      </c>
      <c r="AU3" s="20">
        <v>1</v>
      </c>
      <c r="AV3" s="20">
        <v>6432.06</v>
      </c>
      <c r="AW3" s="20">
        <v>1332937.22</v>
      </c>
      <c r="AX3" s="20">
        <v>468408</v>
      </c>
      <c r="AY3" s="20">
        <v>0</v>
      </c>
      <c r="AZ3" s="20">
        <v>864529.22</v>
      </c>
      <c r="BA3" s="20">
        <v>1321016.3600000001</v>
      </c>
      <c r="BB3" s="20">
        <v>784769</v>
      </c>
      <c r="BC3" s="20">
        <v>1</v>
      </c>
      <c r="BD3" s="20">
        <v>179800</v>
      </c>
      <c r="BE3" s="20">
        <v>0</v>
      </c>
      <c r="BF3" s="20">
        <v>0</v>
      </c>
    </row>
    <row r="4" spans="1:58">
      <c r="A4" s="18">
        <v>255003</v>
      </c>
      <c r="B4" s="19" t="s">
        <v>3</v>
      </c>
      <c r="C4" s="20">
        <v>469</v>
      </c>
      <c r="D4" s="55">
        <v>291318768.11000001</v>
      </c>
      <c r="E4" s="55">
        <v>287514132.02999997</v>
      </c>
      <c r="F4" s="20">
        <v>255835672.03</v>
      </c>
      <c r="G4" s="20">
        <v>2703460</v>
      </c>
      <c r="H4" s="20">
        <v>28975000</v>
      </c>
      <c r="I4" s="20">
        <v>0</v>
      </c>
      <c r="J4" s="20">
        <v>0</v>
      </c>
      <c r="K4" s="55">
        <v>281894474.19</v>
      </c>
      <c r="L4" s="20">
        <v>234550205.77000001</v>
      </c>
      <c r="M4" s="20">
        <v>24776128.960000001</v>
      </c>
      <c r="N4" s="20">
        <v>22568139.460000001</v>
      </c>
      <c r="O4" s="55">
        <v>256622874.72999999</v>
      </c>
      <c r="P4" s="20">
        <v>256622874.72999999</v>
      </c>
      <c r="Q4" s="20">
        <v>181603533.99000001</v>
      </c>
      <c r="R4" s="20">
        <v>0</v>
      </c>
      <c r="S4" s="20">
        <v>31112342.68</v>
      </c>
      <c r="T4" s="20">
        <v>15898667.060000001</v>
      </c>
      <c r="U4" s="20">
        <v>0</v>
      </c>
      <c r="V4" s="20">
        <v>28008331</v>
      </c>
      <c r="W4" s="20">
        <v>0</v>
      </c>
      <c r="X4" s="20">
        <v>0</v>
      </c>
      <c r="Y4" s="20">
        <v>0</v>
      </c>
      <c r="Z4" s="20">
        <v>0</v>
      </c>
      <c r="AA4" s="20">
        <v>234550205.77000001</v>
      </c>
      <c r="AB4" s="20">
        <v>10620.52</v>
      </c>
      <c r="AC4" s="20">
        <v>54000</v>
      </c>
      <c r="AD4" s="20">
        <v>0</v>
      </c>
      <c r="AE4" s="20">
        <v>0</v>
      </c>
      <c r="AF4" s="20">
        <v>0</v>
      </c>
      <c r="AG4" s="20">
        <v>0</v>
      </c>
      <c r="AH4" s="20">
        <v>0</v>
      </c>
      <c r="AI4" s="20">
        <v>10620.52</v>
      </c>
      <c r="AJ4" s="20">
        <v>54000</v>
      </c>
      <c r="AK4" s="20">
        <v>0</v>
      </c>
      <c r="AL4" s="20">
        <v>0</v>
      </c>
      <c r="AM4" s="20">
        <v>0</v>
      </c>
      <c r="AN4" s="20">
        <v>0</v>
      </c>
      <c r="AO4" s="20">
        <v>10620.52</v>
      </c>
      <c r="AP4" s="20">
        <v>54000</v>
      </c>
      <c r="AQ4" s="20">
        <v>0</v>
      </c>
      <c r="AR4" s="20">
        <v>0</v>
      </c>
      <c r="AS4" s="20">
        <v>0</v>
      </c>
      <c r="AT4" s="20">
        <v>0</v>
      </c>
      <c r="AU4" s="20">
        <v>2</v>
      </c>
      <c r="AV4" s="20">
        <v>5310.26</v>
      </c>
      <c r="AW4" s="20">
        <v>12269155.57</v>
      </c>
      <c r="AX4" s="20">
        <v>3421023</v>
      </c>
      <c r="AY4" s="20">
        <v>4750000</v>
      </c>
      <c r="AZ4" s="20">
        <v>4098132.57</v>
      </c>
      <c r="BA4" s="20">
        <v>12269155.57</v>
      </c>
      <c r="BB4" s="20">
        <v>0</v>
      </c>
      <c r="BC4" s="20">
        <v>2</v>
      </c>
      <c r="BD4" s="20">
        <v>443941</v>
      </c>
      <c r="BE4" s="20">
        <v>0</v>
      </c>
      <c r="BF4" s="20">
        <v>0</v>
      </c>
    </row>
    <row r="5" spans="1:58">
      <c r="A5" s="18">
        <v>255004</v>
      </c>
      <c r="B5" s="19" t="s">
        <v>4</v>
      </c>
      <c r="C5" s="20">
        <v>141</v>
      </c>
      <c r="D5" s="55">
        <v>68478374.239999995</v>
      </c>
      <c r="E5" s="55">
        <v>68468954.239999995</v>
      </c>
      <c r="F5" s="20">
        <v>68251254.239999995</v>
      </c>
      <c r="G5" s="20">
        <v>217700</v>
      </c>
      <c r="H5" s="20">
        <v>0</v>
      </c>
      <c r="I5" s="20">
        <v>0</v>
      </c>
      <c r="J5" s="20">
        <v>0</v>
      </c>
      <c r="K5" s="55">
        <v>68478374.239999995</v>
      </c>
      <c r="L5" s="20">
        <v>64559044.280000001</v>
      </c>
      <c r="M5" s="20">
        <v>3919329.96</v>
      </c>
      <c r="N5" s="20">
        <v>0</v>
      </c>
      <c r="O5" s="55">
        <v>68260674.239999995</v>
      </c>
      <c r="P5" s="20">
        <v>68260674.239999995</v>
      </c>
      <c r="Q5" s="20">
        <v>45239940.420000002</v>
      </c>
      <c r="R5" s="20">
        <v>0</v>
      </c>
      <c r="S5" s="20">
        <v>10378566.6</v>
      </c>
      <c r="T5" s="20">
        <v>4424296.22</v>
      </c>
      <c r="U5" s="20">
        <v>0</v>
      </c>
      <c r="V5" s="20">
        <v>8217871</v>
      </c>
      <c r="W5" s="20">
        <v>0</v>
      </c>
      <c r="X5" s="20">
        <v>0</v>
      </c>
      <c r="Y5" s="20">
        <v>0</v>
      </c>
      <c r="Z5" s="20">
        <v>0</v>
      </c>
      <c r="AA5" s="20">
        <v>64559044.280000001</v>
      </c>
      <c r="AB5" s="20">
        <v>13361.21</v>
      </c>
      <c r="AC5" s="20">
        <v>27000</v>
      </c>
      <c r="AD5" s="20">
        <v>0</v>
      </c>
      <c r="AE5" s="20">
        <v>0</v>
      </c>
      <c r="AF5" s="20">
        <v>0</v>
      </c>
      <c r="AG5" s="20">
        <v>0</v>
      </c>
      <c r="AH5" s="20">
        <v>0</v>
      </c>
      <c r="AI5" s="20">
        <v>13361.21</v>
      </c>
      <c r="AJ5" s="20">
        <v>27000</v>
      </c>
      <c r="AK5" s="20">
        <v>0</v>
      </c>
      <c r="AL5" s="20">
        <v>0</v>
      </c>
      <c r="AM5" s="20">
        <v>0</v>
      </c>
      <c r="AN5" s="20">
        <v>0</v>
      </c>
      <c r="AO5" s="20">
        <v>13361.21</v>
      </c>
      <c r="AP5" s="20">
        <v>27000</v>
      </c>
      <c r="AQ5" s="20">
        <v>0</v>
      </c>
      <c r="AR5" s="20">
        <v>0</v>
      </c>
      <c r="AS5" s="20">
        <v>0</v>
      </c>
      <c r="AT5" s="20">
        <v>0</v>
      </c>
      <c r="AU5" s="20">
        <v>1</v>
      </c>
      <c r="AV5" s="20">
        <v>13361.21</v>
      </c>
      <c r="AW5" s="20">
        <v>461995.21</v>
      </c>
      <c r="AX5" s="20">
        <v>125630</v>
      </c>
      <c r="AY5" s="20">
        <v>0</v>
      </c>
      <c r="AZ5" s="20">
        <v>336365.21</v>
      </c>
      <c r="BA5" s="20">
        <v>0</v>
      </c>
      <c r="BB5" s="20">
        <v>0</v>
      </c>
      <c r="BC5" s="20">
        <v>1</v>
      </c>
      <c r="BD5" s="20">
        <v>207876</v>
      </c>
      <c r="BE5" s="20">
        <v>0</v>
      </c>
      <c r="BF5" s="20">
        <v>0</v>
      </c>
    </row>
    <row r="6" spans="1:58">
      <c r="A6" s="18">
        <v>255005</v>
      </c>
      <c r="B6" s="19" t="s">
        <v>5</v>
      </c>
      <c r="C6" s="20">
        <v>546</v>
      </c>
      <c r="D6" s="55">
        <v>323853579.00999999</v>
      </c>
      <c r="E6" s="55">
        <v>313869756.01999998</v>
      </c>
      <c r="F6" s="20">
        <v>297824110.95999998</v>
      </c>
      <c r="G6" s="20">
        <v>2600340</v>
      </c>
      <c r="H6" s="20">
        <v>9850500</v>
      </c>
      <c r="I6" s="20">
        <v>0</v>
      </c>
      <c r="J6" s="20">
        <v>3594805.06</v>
      </c>
      <c r="K6" s="55">
        <v>321796024.38999999</v>
      </c>
      <c r="L6" s="20">
        <v>268630075.69</v>
      </c>
      <c r="M6" s="20">
        <v>43315448.700000003</v>
      </c>
      <c r="N6" s="20">
        <v>9850500</v>
      </c>
      <c r="O6" s="55">
        <v>305750379.32999998</v>
      </c>
      <c r="P6" s="20">
        <v>305750379.32999998</v>
      </c>
      <c r="Q6" s="20">
        <v>218474793.41</v>
      </c>
      <c r="R6" s="20">
        <v>0</v>
      </c>
      <c r="S6" s="20">
        <v>38977567.840000004</v>
      </c>
      <c r="T6" s="20">
        <v>17610508.079999998</v>
      </c>
      <c r="U6" s="20">
        <v>0</v>
      </c>
      <c r="V6" s="20">
        <v>30687510</v>
      </c>
      <c r="W6" s="20">
        <v>0</v>
      </c>
      <c r="X6" s="20">
        <v>0</v>
      </c>
      <c r="Y6" s="20">
        <v>0</v>
      </c>
      <c r="Z6" s="20">
        <v>0</v>
      </c>
      <c r="AA6" s="20">
        <v>268630075.69</v>
      </c>
      <c r="AB6" s="20">
        <v>12080.03</v>
      </c>
      <c r="AC6" s="20">
        <v>54000</v>
      </c>
      <c r="AD6" s="20">
        <v>0</v>
      </c>
      <c r="AE6" s="20">
        <v>0</v>
      </c>
      <c r="AF6" s="20">
        <v>0</v>
      </c>
      <c r="AG6" s="20">
        <v>0</v>
      </c>
      <c r="AH6" s="20">
        <v>0</v>
      </c>
      <c r="AI6" s="20">
        <v>12080.03</v>
      </c>
      <c r="AJ6" s="20">
        <v>54000</v>
      </c>
      <c r="AK6" s="20">
        <v>0</v>
      </c>
      <c r="AL6" s="20">
        <v>0</v>
      </c>
      <c r="AM6" s="20">
        <v>0</v>
      </c>
      <c r="AN6" s="20">
        <v>0</v>
      </c>
      <c r="AO6" s="20">
        <v>12080.03</v>
      </c>
      <c r="AP6" s="20">
        <v>54000</v>
      </c>
      <c r="AQ6" s="20">
        <v>0</v>
      </c>
      <c r="AR6" s="20">
        <v>0</v>
      </c>
      <c r="AS6" s="20">
        <v>0</v>
      </c>
      <c r="AT6" s="20">
        <v>0</v>
      </c>
      <c r="AU6" s="20">
        <v>2</v>
      </c>
      <c r="AV6" s="20">
        <v>6040.02</v>
      </c>
      <c r="AW6" s="20">
        <v>18044356.859999999</v>
      </c>
      <c r="AX6" s="20">
        <v>2027680</v>
      </c>
      <c r="AY6" s="20">
        <v>0</v>
      </c>
      <c r="AZ6" s="20">
        <v>16016676.859999999</v>
      </c>
      <c r="BA6" s="20">
        <v>11005243.23</v>
      </c>
      <c r="BB6" s="20">
        <v>5472170.4299999997</v>
      </c>
      <c r="BC6" s="20">
        <v>2</v>
      </c>
      <c r="BD6" s="20">
        <v>308359.21999999997</v>
      </c>
      <c r="BE6" s="20">
        <v>0</v>
      </c>
      <c r="BF6" s="20">
        <v>2</v>
      </c>
    </row>
    <row r="7" spans="1:58">
      <c r="A7" s="18">
        <v>255006</v>
      </c>
      <c r="B7" s="19" t="s">
        <v>6</v>
      </c>
      <c r="C7" s="20">
        <v>209</v>
      </c>
      <c r="D7" s="55">
        <v>97884535.870000005</v>
      </c>
      <c r="E7" s="55">
        <v>97722216.109999999</v>
      </c>
      <c r="F7" s="20">
        <v>96282216.109999999</v>
      </c>
      <c r="G7" s="20">
        <v>1440000</v>
      </c>
      <c r="H7" s="20">
        <v>0</v>
      </c>
      <c r="I7" s="20">
        <v>0</v>
      </c>
      <c r="J7" s="20">
        <v>0</v>
      </c>
      <c r="K7" s="55">
        <v>97884535.870000005</v>
      </c>
      <c r="L7" s="20">
        <v>91560800.109999999</v>
      </c>
      <c r="M7" s="20">
        <v>6323735.7599999998</v>
      </c>
      <c r="N7" s="20">
        <v>0</v>
      </c>
      <c r="O7" s="55">
        <v>96444535.870000005</v>
      </c>
      <c r="P7" s="20">
        <v>96444535.870000005</v>
      </c>
      <c r="Q7" s="20">
        <v>65695952.170000002</v>
      </c>
      <c r="R7" s="20">
        <v>0</v>
      </c>
      <c r="S7" s="20">
        <v>13561394.720000001</v>
      </c>
      <c r="T7" s="20">
        <v>6256653.9800000004</v>
      </c>
      <c r="U7" s="20">
        <v>0</v>
      </c>
      <c r="V7" s="20">
        <v>10930535</v>
      </c>
      <c r="W7" s="20">
        <v>0</v>
      </c>
      <c r="X7" s="20">
        <v>0</v>
      </c>
      <c r="Y7" s="20">
        <v>0</v>
      </c>
      <c r="Z7" s="20">
        <v>0</v>
      </c>
      <c r="AA7" s="20">
        <v>91560800.109999999</v>
      </c>
      <c r="AB7" s="20">
        <v>8876.75</v>
      </c>
      <c r="AC7" s="20">
        <v>27000</v>
      </c>
      <c r="AD7" s="20">
        <v>0</v>
      </c>
      <c r="AE7" s="20">
        <v>0</v>
      </c>
      <c r="AF7" s="20">
        <v>0</v>
      </c>
      <c r="AG7" s="20">
        <v>0</v>
      </c>
      <c r="AH7" s="20">
        <v>0</v>
      </c>
      <c r="AI7" s="20">
        <v>8876.75</v>
      </c>
      <c r="AJ7" s="20">
        <v>27000</v>
      </c>
      <c r="AK7" s="20">
        <v>0</v>
      </c>
      <c r="AL7" s="20">
        <v>0</v>
      </c>
      <c r="AM7" s="20">
        <v>0</v>
      </c>
      <c r="AN7" s="20">
        <v>0</v>
      </c>
      <c r="AO7" s="20">
        <v>8876.75</v>
      </c>
      <c r="AP7" s="20">
        <v>27000</v>
      </c>
      <c r="AQ7" s="20">
        <v>0</v>
      </c>
      <c r="AR7" s="20">
        <v>0</v>
      </c>
      <c r="AS7" s="20">
        <v>0</v>
      </c>
      <c r="AT7" s="20">
        <v>0</v>
      </c>
      <c r="AU7" s="20">
        <v>1</v>
      </c>
      <c r="AV7" s="20">
        <v>8876.75</v>
      </c>
      <c r="AW7" s="20">
        <v>2252748.4700000002</v>
      </c>
      <c r="AX7" s="20">
        <v>811684.75</v>
      </c>
      <c r="AY7" s="20">
        <v>0</v>
      </c>
      <c r="AZ7" s="20">
        <v>1441063.72</v>
      </c>
      <c r="BA7" s="20">
        <v>0</v>
      </c>
      <c r="BB7" s="20">
        <v>0</v>
      </c>
      <c r="BC7" s="20">
        <v>1</v>
      </c>
      <c r="BD7" s="20">
        <v>188000</v>
      </c>
      <c r="BE7" s="20">
        <v>0</v>
      </c>
      <c r="BF7" s="20">
        <v>0</v>
      </c>
    </row>
    <row r="8" spans="1:58">
      <c r="A8" s="18">
        <v>255007</v>
      </c>
      <c r="B8" s="19" t="s">
        <v>7</v>
      </c>
      <c r="C8" s="20">
        <v>143</v>
      </c>
      <c r="D8" s="55">
        <v>67817794.609999999</v>
      </c>
      <c r="E8" s="55">
        <v>67777220.140000001</v>
      </c>
      <c r="F8" s="20">
        <v>67446120.140000001</v>
      </c>
      <c r="G8" s="20">
        <v>331100</v>
      </c>
      <c r="H8" s="20">
        <v>0</v>
      </c>
      <c r="I8" s="20">
        <v>0</v>
      </c>
      <c r="J8" s="20">
        <v>0</v>
      </c>
      <c r="K8" s="55">
        <v>67817794.609999999</v>
      </c>
      <c r="L8" s="20">
        <v>62852139.75</v>
      </c>
      <c r="M8" s="20">
        <v>4965654.8600000003</v>
      </c>
      <c r="N8" s="20">
        <v>0</v>
      </c>
      <c r="O8" s="55">
        <v>67486694.609999999</v>
      </c>
      <c r="P8" s="20">
        <v>67486694.609999999</v>
      </c>
      <c r="Q8" s="20">
        <v>45974475.039999999</v>
      </c>
      <c r="R8" s="20">
        <v>0</v>
      </c>
      <c r="S8" s="20">
        <v>9720196.8800000008</v>
      </c>
      <c r="T8" s="20">
        <v>3954425.69</v>
      </c>
      <c r="U8" s="20">
        <v>0</v>
      </c>
      <c r="V8" s="20">
        <v>7837597</v>
      </c>
      <c r="W8" s="20">
        <v>0</v>
      </c>
      <c r="X8" s="20">
        <v>0</v>
      </c>
      <c r="Y8" s="20">
        <v>0</v>
      </c>
      <c r="Z8" s="20">
        <v>0</v>
      </c>
      <c r="AA8" s="20">
        <v>62852139.75</v>
      </c>
      <c r="AB8" s="20">
        <v>9272.11</v>
      </c>
      <c r="AC8" s="20">
        <v>27000</v>
      </c>
      <c r="AD8" s="20">
        <v>0</v>
      </c>
      <c r="AE8" s="20">
        <v>0</v>
      </c>
      <c r="AF8" s="20">
        <v>0</v>
      </c>
      <c r="AG8" s="20">
        <v>0</v>
      </c>
      <c r="AH8" s="20">
        <v>0</v>
      </c>
      <c r="AI8" s="20">
        <v>9272.11</v>
      </c>
      <c r="AJ8" s="20">
        <v>27000</v>
      </c>
      <c r="AK8" s="20">
        <v>0</v>
      </c>
      <c r="AL8" s="20">
        <v>0</v>
      </c>
      <c r="AM8" s="20">
        <v>0</v>
      </c>
      <c r="AN8" s="20">
        <v>0</v>
      </c>
      <c r="AO8" s="20">
        <v>9272.11</v>
      </c>
      <c r="AP8" s="20">
        <v>27000</v>
      </c>
      <c r="AQ8" s="20">
        <v>0</v>
      </c>
      <c r="AR8" s="20">
        <v>0</v>
      </c>
      <c r="AS8" s="20">
        <v>0</v>
      </c>
      <c r="AT8" s="20">
        <v>0</v>
      </c>
      <c r="AU8" s="20">
        <v>1</v>
      </c>
      <c r="AV8" s="20">
        <v>9272.11</v>
      </c>
      <c r="AW8" s="20">
        <v>894180</v>
      </c>
      <c r="AX8" s="20">
        <v>445040</v>
      </c>
      <c r="AY8" s="20">
        <v>0</v>
      </c>
      <c r="AZ8" s="20">
        <v>449140</v>
      </c>
      <c r="BA8" s="20">
        <v>891198</v>
      </c>
      <c r="BB8" s="20">
        <v>877158</v>
      </c>
      <c r="BC8" s="20">
        <v>1</v>
      </c>
      <c r="BD8" s="20">
        <v>166244.74</v>
      </c>
      <c r="BE8" s="20">
        <v>0</v>
      </c>
      <c r="BF8" s="20">
        <v>0</v>
      </c>
    </row>
    <row r="9" spans="1:58">
      <c r="A9" s="18">
        <v>255009</v>
      </c>
      <c r="B9" s="19" t="s">
        <v>8</v>
      </c>
      <c r="C9" s="20">
        <v>402</v>
      </c>
      <c r="D9" s="55">
        <v>242156048.72999999</v>
      </c>
      <c r="E9" s="55">
        <v>241337791.31</v>
      </c>
      <c r="F9" s="20">
        <v>208120407.28999999</v>
      </c>
      <c r="G9" s="20">
        <v>1900000</v>
      </c>
      <c r="H9" s="20">
        <v>31251000</v>
      </c>
      <c r="I9" s="20">
        <v>0</v>
      </c>
      <c r="J9" s="20">
        <v>66384.02</v>
      </c>
      <c r="K9" s="55">
        <v>242156048.72999999</v>
      </c>
      <c r="L9" s="20">
        <v>189841761.03999999</v>
      </c>
      <c r="M9" s="20">
        <v>21063287.690000001</v>
      </c>
      <c r="N9" s="20">
        <v>31251000</v>
      </c>
      <c r="O9" s="55">
        <v>208938664.71000001</v>
      </c>
      <c r="P9" s="20">
        <v>208938664.71000001</v>
      </c>
      <c r="Q9" s="20">
        <v>147013265.34</v>
      </c>
      <c r="R9" s="20">
        <v>0</v>
      </c>
      <c r="S9" s="20">
        <v>27463515.120000001</v>
      </c>
      <c r="T9" s="20">
        <v>12230395.25</v>
      </c>
      <c r="U9" s="20">
        <v>0</v>
      </c>
      <c r="V9" s="20">
        <v>22231489</v>
      </c>
      <c r="W9" s="20">
        <v>0</v>
      </c>
      <c r="X9" s="20">
        <v>0</v>
      </c>
      <c r="Y9" s="20">
        <v>0</v>
      </c>
      <c r="Z9" s="20">
        <v>0</v>
      </c>
      <c r="AA9" s="20">
        <v>189841761.03999999</v>
      </c>
      <c r="AB9" s="20">
        <v>54000</v>
      </c>
      <c r="AC9" s="20">
        <v>54000</v>
      </c>
      <c r="AD9" s="20">
        <v>0</v>
      </c>
      <c r="AE9" s="20">
        <v>0</v>
      </c>
      <c r="AF9" s="20">
        <v>0</v>
      </c>
      <c r="AG9" s="20">
        <v>0</v>
      </c>
      <c r="AH9" s="20">
        <v>0</v>
      </c>
      <c r="AI9" s="20">
        <v>54000</v>
      </c>
      <c r="AJ9" s="20">
        <v>54000</v>
      </c>
      <c r="AK9" s="20">
        <v>0</v>
      </c>
      <c r="AL9" s="20">
        <v>0</v>
      </c>
      <c r="AM9" s="20">
        <v>0</v>
      </c>
      <c r="AN9" s="20">
        <v>0</v>
      </c>
      <c r="AO9" s="20">
        <v>54000</v>
      </c>
      <c r="AP9" s="20">
        <v>54000</v>
      </c>
      <c r="AQ9" s="20">
        <v>0</v>
      </c>
      <c r="AR9" s="20">
        <v>0</v>
      </c>
      <c r="AS9" s="20">
        <v>0</v>
      </c>
      <c r="AT9" s="20">
        <v>0</v>
      </c>
      <c r="AU9" s="20">
        <v>2</v>
      </c>
      <c r="AV9" s="20">
        <v>27000</v>
      </c>
      <c r="AW9" s="20">
        <v>9182227.8300000001</v>
      </c>
      <c r="AX9" s="20">
        <v>6133479.7000000002</v>
      </c>
      <c r="AY9" s="20">
        <v>0</v>
      </c>
      <c r="AZ9" s="20">
        <v>3048748.13</v>
      </c>
      <c r="BA9" s="20">
        <v>9063734.4399999995</v>
      </c>
      <c r="BB9" s="20">
        <v>6423267.4800000004</v>
      </c>
      <c r="BC9" s="20">
        <v>2</v>
      </c>
      <c r="BD9" s="20">
        <v>738932.99</v>
      </c>
      <c r="BE9" s="20">
        <v>0</v>
      </c>
      <c r="BF9" s="20">
        <v>2</v>
      </c>
    </row>
    <row r="10" spans="1:58">
      <c r="A10" s="18">
        <v>255010</v>
      </c>
      <c r="B10" s="19" t="s">
        <v>9</v>
      </c>
      <c r="C10" s="20">
        <v>126</v>
      </c>
      <c r="D10" s="55">
        <v>77992680.909999996</v>
      </c>
      <c r="E10" s="55">
        <v>77992680.909999996</v>
      </c>
      <c r="F10" s="20">
        <v>76241781.409999996</v>
      </c>
      <c r="G10" s="20">
        <v>336000</v>
      </c>
      <c r="H10" s="20">
        <v>1414899.5</v>
      </c>
      <c r="I10" s="20">
        <v>0</v>
      </c>
      <c r="J10" s="20">
        <v>0</v>
      </c>
      <c r="K10" s="55">
        <v>77392573.819999993</v>
      </c>
      <c r="L10" s="20">
        <v>57014112.950000003</v>
      </c>
      <c r="M10" s="20">
        <v>19563668.460000001</v>
      </c>
      <c r="N10" s="20">
        <v>814792.41</v>
      </c>
      <c r="O10" s="55">
        <v>76241781.409999996</v>
      </c>
      <c r="P10" s="20">
        <v>76241781.409999996</v>
      </c>
      <c r="Q10" s="20">
        <v>56832061.380000003</v>
      </c>
      <c r="R10" s="20">
        <v>0</v>
      </c>
      <c r="S10" s="20">
        <v>8570927.3800000008</v>
      </c>
      <c r="T10" s="20">
        <v>3953950.65</v>
      </c>
      <c r="U10" s="20">
        <v>0</v>
      </c>
      <c r="V10" s="20">
        <v>6884842</v>
      </c>
      <c r="W10" s="20">
        <v>0</v>
      </c>
      <c r="X10" s="20">
        <v>0</v>
      </c>
      <c r="Y10" s="20">
        <v>0</v>
      </c>
      <c r="Z10" s="20">
        <v>0</v>
      </c>
      <c r="AA10" s="20">
        <v>57014112.950000003</v>
      </c>
      <c r="AB10" s="20">
        <v>2399.9699999999998</v>
      </c>
      <c r="AC10" s="20">
        <v>27000</v>
      </c>
      <c r="AD10" s="20">
        <v>0</v>
      </c>
      <c r="AE10" s="20">
        <v>0</v>
      </c>
      <c r="AF10" s="20">
        <v>0</v>
      </c>
      <c r="AG10" s="20">
        <v>0</v>
      </c>
      <c r="AH10" s="20">
        <v>0</v>
      </c>
      <c r="AI10" s="20">
        <v>2399.9699999999998</v>
      </c>
      <c r="AJ10" s="20">
        <v>27000</v>
      </c>
      <c r="AK10" s="20">
        <v>0</v>
      </c>
      <c r="AL10" s="20">
        <v>0</v>
      </c>
      <c r="AM10" s="20">
        <v>0</v>
      </c>
      <c r="AN10" s="20">
        <v>0</v>
      </c>
      <c r="AO10" s="20">
        <v>2399.9699999999998</v>
      </c>
      <c r="AP10" s="20">
        <v>27000</v>
      </c>
      <c r="AQ10" s="20">
        <v>0</v>
      </c>
      <c r="AR10" s="20">
        <v>0</v>
      </c>
      <c r="AS10" s="20">
        <v>0</v>
      </c>
      <c r="AT10" s="20">
        <v>0</v>
      </c>
      <c r="AU10" s="20">
        <v>1</v>
      </c>
      <c r="AV10" s="20">
        <v>2399.9699999999998</v>
      </c>
      <c r="AW10" s="20">
        <v>1444783.97</v>
      </c>
      <c r="AX10" s="20">
        <v>72808.97</v>
      </c>
      <c r="AY10" s="20">
        <v>1035975</v>
      </c>
      <c r="AZ10" s="20">
        <v>336000</v>
      </c>
      <c r="BA10" s="20">
        <v>1444783.97</v>
      </c>
      <c r="BB10" s="20">
        <v>1444783.97</v>
      </c>
      <c r="BC10" s="20">
        <v>1</v>
      </c>
      <c r="BD10" s="20">
        <v>149220</v>
      </c>
      <c r="BE10" s="20">
        <v>0</v>
      </c>
      <c r="BF10" s="20">
        <v>0</v>
      </c>
    </row>
    <row r="11" spans="1:58">
      <c r="A11" s="18">
        <v>255012</v>
      </c>
      <c r="B11" s="19" t="s">
        <v>10</v>
      </c>
      <c r="C11" s="20">
        <v>143</v>
      </c>
      <c r="D11" s="55">
        <v>70541832.870000005</v>
      </c>
      <c r="E11" s="55">
        <v>70521073</v>
      </c>
      <c r="F11" s="20">
        <v>69991873</v>
      </c>
      <c r="G11" s="20">
        <v>319200</v>
      </c>
      <c r="H11" s="20">
        <v>0</v>
      </c>
      <c r="I11" s="20">
        <v>0</v>
      </c>
      <c r="J11" s="20">
        <v>210000</v>
      </c>
      <c r="K11" s="55">
        <v>70541832.870000005</v>
      </c>
      <c r="L11" s="20">
        <v>63387634.200000003</v>
      </c>
      <c r="M11" s="20">
        <v>7154198.6699999999</v>
      </c>
      <c r="N11" s="20">
        <v>0</v>
      </c>
      <c r="O11" s="55">
        <v>70012632.870000005</v>
      </c>
      <c r="P11" s="20">
        <v>70012632.870000005</v>
      </c>
      <c r="Q11" s="20">
        <v>48712702.289999999</v>
      </c>
      <c r="R11" s="20">
        <v>0</v>
      </c>
      <c r="S11" s="20">
        <v>9439021.3599999994</v>
      </c>
      <c r="T11" s="20">
        <v>3998247.22</v>
      </c>
      <c r="U11" s="20">
        <v>0</v>
      </c>
      <c r="V11" s="20">
        <v>7862662</v>
      </c>
      <c r="W11" s="20">
        <v>0</v>
      </c>
      <c r="X11" s="20">
        <v>0</v>
      </c>
      <c r="Y11" s="20">
        <v>0</v>
      </c>
      <c r="Z11" s="20">
        <v>0</v>
      </c>
      <c r="AA11" s="20">
        <v>63387634.200000003</v>
      </c>
      <c r="AB11" s="20">
        <v>5908.2</v>
      </c>
      <c r="AC11" s="20">
        <v>27000</v>
      </c>
      <c r="AD11" s="20">
        <v>0</v>
      </c>
      <c r="AE11" s="20">
        <v>0</v>
      </c>
      <c r="AF11" s="20">
        <v>0</v>
      </c>
      <c r="AG11" s="20">
        <v>0</v>
      </c>
      <c r="AH11" s="20">
        <v>0</v>
      </c>
      <c r="AI11" s="20">
        <v>5908.2</v>
      </c>
      <c r="AJ11" s="20">
        <v>27000</v>
      </c>
      <c r="AK11" s="20">
        <v>0</v>
      </c>
      <c r="AL11" s="20">
        <v>0</v>
      </c>
      <c r="AM11" s="20">
        <v>0</v>
      </c>
      <c r="AN11" s="20">
        <v>0</v>
      </c>
      <c r="AO11" s="20">
        <v>5908.2</v>
      </c>
      <c r="AP11" s="20">
        <v>27000</v>
      </c>
      <c r="AQ11" s="20">
        <v>0</v>
      </c>
      <c r="AR11" s="20">
        <v>0</v>
      </c>
      <c r="AS11" s="20">
        <v>0</v>
      </c>
      <c r="AT11" s="20">
        <v>0</v>
      </c>
      <c r="AU11" s="20">
        <v>1</v>
      </c>
      <c r="AV11" s="20">
        <v>5908.2</v>
      </c>
      <c r="AW11" s="20">
        <v>2953393.3</v>
      </c>
      <c r="AX11" s="20">
        <v>2287167</v>
      </c>
      <c r="AY11" s="20">
        <v>0</v>
      </c>
      <c r="AZ11" s="20">
        <v>666226.30000000005</v>
      </c>
      <c r="BA11" s="20">
        <v>2950404.42</v>
      </c>
      <c r="BB11" s="20">
        <v>2950404.42</v>
      </c>
      <c r="BC11" s="20">
        <v>1</v>
      </c>
      <c r="BD11" s="20">
        <v>195400</v>
      </c>
      <c r="BE11" s="20">
        <v>0</v>
      </c>
      <c r="BF11" s="20">
        <v>0</v>
      </c>
    </row>
    <row r="12" spans="1:58">
      <c r="A12" s="18">
        <v>255013</v>
      </c>
      <c r="B12" s="19" t="s">
        <v>11</v>
      </c>
      <c r="C12" s="20">
        <v>107</v>
      </c>
      <c r="D12" s="55">
        <v>50089524.740000002</v>
      </c>
      <c r="E12" s="55">
        <v>50088454.740000002</v>
      </c>
      <c r="F12" s="20">
        <v>49913454.740000002</v>
      </c>
      <c r="G12" s="20">
        <v>175000</v>
      </c>
      <c r="H12" s="20">
        <v>0</v>
      </c>
      <c r="I12" s="20">
        <v>0</v>
      </c>
      <c r="J12" s="20">
        <v>0</v>
      </c>
      <c r="K12" s="55">
        <v>50089524.740000002</v>
      </c>
      <c r="L12" s="20">
        <v>48070520.890000001</v>
      </c>
      <c r="M12" s="20">
        <v>2019003.85</v>
      </c>
      <c r="N12" s="20">
        <v>0</v>
      </c>
      <c r="O12" s="55">
        <v>49914524.740000002</v>
      </c>
      <c r="P12" s="20">
        <v>49914524.740000002</v>
      </c>
      <c r="Q12" s="20">
        <v>33054006.140000001</v>
      </c>
      <c r="R12" s="20">
        <v>0</v>
      </c>
      <c r="S12" s="20">
        <v>7787143.6600000001</v>
      </c>
      <c r="T12" s="20">
        <v>3384566.94</v>
      </c>
      <c r="U12" s="20">
        <v>0</v>
      </c>
      <c r="V12" s="20">
        <v>5688808</v>
      </c>
      <c r="W12" s="20">
        <v>0</v>
      </c>
      <c r="X12" s="20">
        <v>0</v>
      </c>
      <c r="Y12" s="20">
        <v>0</v>
      </c>
      <c r="Z12" s="20">
        <v>0</v>
      </c>
      <c r="AA12" s="20">
        <v>48070520.890000001</v>
      </c>
      <c r="AB12" s="20">
        <v>7013.37</v>
      </c>
      <c r="AC12" s="20">
        <v>27000</v>
      </c>
      <c r="AD12" s="20">
        <v>0</v>
      </c>
      <c r="AE12" s="20">
        <v>0</v>
      </c>
      <c r="AF12" s="20">
        <v>0</v>
      </c>
      <c r="AG12" s="20">
        <v>0</v>
      </c>
      <c r="AH12" s="20">
        <v>0</v>
      </c>
      <c r="AI12" s="20">
        <v>7013.37</v>
      </c>
      <c r="AJ12" s="20">
        <v>27000</v>
      </c>
      <c r="AK12" s="20">
        <v>0</v>
      </c>
      <c r="AL12" s="20">
        <v>0</v>
      </c>
      <c r="AM12" s="20">
        <v>0</v>
      </c>
      <c r="AN12" s="20">
        <v>0</v>
      </c>
      <c r="AO12" s="20">
        <v>7013.37</v>
      </c>
      <c r="AP12" s="20">
        <v>27000</v>
      </c>
      <c r="AQ12" s="20">
        <v>0</v>
      </c>
      <c r="AR12" s="20">
        <v>0</v>
      </c>
      <c r="AS12" s="20">
        <v>0</v>
      </c>
      <c r="AT12" s="20">
        <v>0</v>
      </c>
      <c r="AU12" s="20">
        <v>1</v>
      </c>
      <c r="AV12" s="20">
        <v>7013.37</v>
      </c>
      <c r="AW12" s="20">
        <v>697141.07</v>
      </c>
      <c r="AX12" s="20">
        <v>408477.7</v>
      </c>
      <c r="AY12" s="20">
        <v>0</v>
      </c>
      <c r="AZ12" s="20">
        <v>288663.37</v>
      </c>
      <c r="BA12" s="20">
        <v>697141.07</v>
      </c>
      <c r="BB12" s="20">
        <v>669686.85</v>
      </c>
      <c r="BC12" s="20">
        <v>1</v>
      </c>
      <c r="BD12" s="20">
        <v>169582.99</v>
      </c>
      <c r="BE12" s="20">
        <v>0</v>
      </c>
      <c r="BF12" s="20">
        <v>0</v>
      </c>
    </row>
    <row r="13" spans="1:58">
      <c r="A13" s="18">
        <v>255015</v>
      </c>
      <c r="B13" s="19" t="s">
        <v>12</v>
      </c>
      <c r="C13" s="20">
        <v>155</v>
      </c>
      <c r="D13" s="55">
        <v>75878765.599999994</v>
      </c>
      <c r="E13" s="55">
        <v>75807801.549999997</v>
      </c>
      <c r="F13" s="20">
        <v>75393790.560000002</v>
      </c>
      <c r="G13" s="20">
        <v>360000</v>
      </c>
      <c r="H13" s="20">
        <v>0</v>
      </c>
      <c r="I13" s="20">
        <v>0</v>
      </c>
      <c r="J13" s="20">
        <v>54010.99</v>
      </c>
      <c r="K13" s="55">
        <v>75878765.599999994</v>
      </c>
      <c r="L13" s="20">
        <v>70850510.129999995</v>
      </c>
      <c r="M13" s="20">
        <v>5028255.47</v>
      </c>
      <c r="N13" s="20">
        <v>0</v>
      </c>
      <c r="O13" s="55">
        <v>75464754.609999999</v>
      </c>
      <c r="P13" s="20">
        <v>75464754.609999999</v>
      </c>
      <c r="Q13" s="20">
        <v>50336319.299999997</v>
      </c>
      <c r="R13" s="20">
        <v>0</v>
      </c>
      <c r="S13" s="20">
        <v>11826091.92</v>
      </c>
      <c r="T13" s="20">
        <v>5168699.3899999997</v>
      </c>
      <c r="U13" s="20">
        <v>0</v>
      </c>
      <c r="V13" s="20">
        <v>8133644</v>
      </c>
      <c r="W13" s="20">
        <v>0</v>
      </c>
      <c r="X13" s="20">
        <v>0</v>
      </c>
      <c r="Y13" s="20">
        <v>0</v>
      </c>
      <c r="Z13" s="20">
        <v>0</v>
      </c>
      <c r="AA13" s="20">
        <v>70850510.129999995</v>
      </c>
      <c r="AB13" s="20">
        <v>27000</v>
      </c>
      <c r="AC13" s="20">
        <v>27000</v>
      </c>
      <c r="AD13" s="20">
        <v>0</v>
      </c>
      <c r="AE13" s="20">
        <v>0</v>
      </c>
      <c r="AF13" s="20">
        <v>0</v>
      </c>
      <c r="AG13" s="20">
        <v>0</v>
      </c>
      <c r="AH13" s="20">
        <v>0</v>
      </c>
      <c r="AI13" s="20">
        <v>27000</v>
      </c>
      <c r="AJ13" s="20">
        <v>27000</v>
      </c>
      <c r="AK13" s="20">
        <v>0</v>
      </c>
      <c r="AL13" s="20">
        <v>0</v>
      </c>
      <c r="AM13" s="20">
        <v>0</v>
      </c>
      <c r="AN13" s="20">
        <v>0</v>
      </c>
      <c r="AO13" s="20">
        <v>27000</v>
      </c>
      <c r="AP13" s="20">
        <v>27000</v>
      </c>
      <c r="AQ13" s="20">
        <v>0</v>
      </c>
      <c r="AR13" s="20">
        <v>0</v>
      </c>
      <c r="AS13" s="20">
        <v>0</v>
      </c>
      <c r="AT13" s="20">
        <v>0</v>
      </c>
      <c r="AU13" s="20">
        <v>1</v>
      </c>
      <c r="AV13" s="20">
        <v>27000</v>
      </c>
      <c r="AW13" s="20">
        <v>3004950.47</v>
      </c>
      <c r="AX13" s="20">
        <v>1571200</v>
      </c>
      <c r="AY13" s="20">
        <v>399887</v>
      </c>
      <c r="AZ13" s="20">
        <v>1033863.47</v>
      </c>
      <c r="BA13" s="20">
        <v>2750106</v>
      </c>
      <c r="BB13" s="20">
        <v>2750106</v>
      </c>
      <c r="BC13" s="20">
        <v>1</v>
      </c>
      <c r="BD13" s="20">
        <v>191190</v>
      </c>
      <c r="BE13" s="20">
        <v>0</v>
      </c>
      <c r="BF13" s="20">
        <v>0</v>
      </c>
    </row>
    <row r="14" spans="1:58">
      <c r="A14" s="18">
        <v>255016</v>
      </c>
      <c r="B14" s="19" t="s">
        <v>13</v>
      </c>
      <c r="C14" s="20">
        <v>163</v>
      </c>
      <c r="D14" s="55">
        <v>79100278.030000001</v>
      </c>
      <c r="E14" s="55">
        <v>79020687.640000001</v>
      </c>
      <c r="F14" s="20">
        <v>78720687.640000001</v>
      </c>
      <c r="G14" s="20">
        <v>300000</v>
      </c>
      <c r="H14" s="20">
        <v>0</v>
      </c>
      <c r="I14" s="20">
        <v>0</v>
      </c>
      <c r="J14" s="20">
        <v>0</v>
      </c>
      <c r="K14" s="55">
        <v>79100278.030000001</v>
      </c>
      <c r="L14" s="20">
        <v>75020596.430000007</v>
      </c>
      <c r="M14" s="20">
        <v>4079681.6</v>
      </c>
      <c r="N14" s="20">
        <v>0</v>
      </c>
      <c r="O14" s="55">
        <v>78800278.030000001</v>
      </c>
      <c r="P14" s="20">
        <v>78800278.030000001</v>
      </c>
      <c r="Q14" s="20">
        <v>52127591.68</v>
      </c>
      <c r="R14" s="20">
        <v>0</v>
      </c>
      <c r="S14" s="20">
        <v>12391968.24</v>
      </c>
      <c r="T14" s="20">
        <v>5188414.1100000003</v>
      </c>
      <c r="U14" s="20">
        <v>0</v>
      </c>
      <c r="V14" s="20">
        <v>9092304</v>
      </c>
      <c r="W14" s="20">
        <v>0</v>
      </c>
      <c r="X14" s="20">
        <v>0</v>
      </c>
      <c r="Y14" s="20">
        <v>0</v>
      </c>
      <c r="Z14" s="20">
        <v>0</v>
      </c>
      <c r="AA14" s="20">
        <v>75020596.430000007</v>
      </c>
      <c r="AB14" s="20">
        <v>4826.41</v>
      </c>
      <c r="AC14" s="20">
        <v>27000</v>
      </c>
      <c r="AD14" s="20">
        <v>0</v>
      </c>
      <c r="AE14" s="20">
        <v>0</v>
      </c>
      <c r="AF14" s="20">
        <v>0</v>
      </c>
      <c r="AG14" s="20">
        <v>0</v>
      </c>
      <c r="AH14" s="20">
        <v>0</v>
      </c>
      <c r="AI14" s="20">
        <v>4826.41</v>
      </c>
      <c r="AJ14" s="20">
        <v>27000</v>
      </c>
      <c r="AK14" s="20">
        <v>0</v>
      </c>
      <c r="AL14" s="20">
        <v>0</v>
      </c>
      <c r="AM14" s="20">
        <v>0</v>
      </c>
      <c r="AN14" s="20">
        <v>0</v>
      </c>
      <c r="AO14" s="20">
        <v>4826.41</v>
      </c>
      <c r="AP14" s="20">
        <v>27000</v>
      </c>
      <c r="AQ14" s="20">
        <v>0</v>
      </c>
      <c r="AR14" s="20">
        <v>0</v>
      </c>
      <c r="AS14" s="20">
        <v>0</v>
      </c>
      <c r="AT14" s="20">
        <v>0</v>
      </c>
      <c r="AU14" s="20">
        <v>1</v>
      </c>
      <c r="AV14" s="20">
        <v>4826.41</v>
      </c>
      <c r="AW14" s="20">
        <v>1905989.5</v>
      </c>
      <c r="AX14" s="20">
        <v>230908</v>
      </c>
      <c r="AY14" s="20">
        <v>0</v>
      </c>
      <c r="AZ14" s="20">
        <v>1675081.5</v>
      </c>
      <c r="BA14" s="20">
        <v>1905989.5</v>
      </c>
      <c r="BB14" s="20">
        <v>1905989.5</v>
      </c>
      <c r="BC14" s="20">
        <v>1</v>
      </c>
      <c r="BD14" s="20">
        <v>169582.99</v>
      </c>
      <c r="BE14" s="20">
        <v>0</v>
      </c>
      <c r="BF14" s="20">
        <v>0</v>
      </c>
    </row>
    <row r="15" spans="1:58">
      <c r="A15" s="18">
        <v>255017</v>
      </c>
      <c r="B15" s="19" t="s">
        <v>14</v>
      </c>
      <c r="C15" s="20">
        <v>295</v>
      </c>
      <c r="D15" s="55">
        <v>152659987.41999999</v>
      </c>
      <c r="E15" s="55">
        <v>152648568.37</v>
      </c>
      <c r="F15" s="20">
        <v>151178568.37</v>
      </c>
      <c r="G15" s="20">
        <v>1470000</v>
      </c>
      <c r="H15" s="20">
        <v>0</v>
      </c>
      <c r="I15" s="20">
        <v>0</v>
      </c>
      <c r="J15" s="20">
        <v>0</v>
      </c>
      <c r="K15" s="55">
        <v>152659987.41999999</v>
      </c>
      <c r="L15" s="20">
        <v>137055594.22</v>
      </c>
      <c r="M15" s="20">
        <v>15604393.199999999</v>
      </c>
      <c r="N15" s="20">
        <v>0</v>
      </c>
      <c r="O15" s="55">
        <v>151189987.41999999</v>
      </c>
      <c r="P15" s="20">
        <v>151189987.41999999</v>
      </c>
      <c r="Q15" s="20">
        <v>104548634.23</v>
      </c>
      <c r="R15" s="20">
        <v>0</v>
      </c>
      <c r="S15" s="20">
        <v>22067267.16</v>
      </c>
      <c r="T15" s="20">
        <v>8501642.0299999993</v>
      </c>
      <c r="U15" s="20">
        <v>0</v>
      </c>
      <c r="V15" s="20">
        <v>16072444</v>
      </c>
      <c r="W15" s="20">
        <v>0</v>
      </c>
      <c r="X15" s="20">
        <v>0</v>
      </c>
      <c r="Y15" s="20">
        <v>0</v>
      </c>
      <c r="Z15" s="20">
        <v>0</v>
      </c>
      <c r="AA15" s="20">
        <v>137055594.22</v>
      </c>
      <c r="AB15" s="20">
        <v>12113.02</v>
      </c>
      <c r="AC15" s="20">
        <v>54000</v>
      </c>
      <c r="AD15" s="20">
        <v>0</v>
      </c>
      <c r="AE15" s="20">
        <v>0</v>
      </c>
      <c r="AF15" s="20">
        <v>0</v>
      </c>
      <c r="AG15" s="20">
        <v>0</v>
      </c>
      <c r="AH15" s="20">
        <v>0</v>
      </c>
      <c r="AI15" s="20">
        <v>12113.02</v>
      </c>
      <c r="AJ15" s="20">
        <v>54000</v>
      </c>
      <c r="AK15" s="20">
        <v>0</v>
      </c>
      <c r="AL15" s="20">
        <v>0</v>
      </c>
      <c r="AM15" s="20">
        <v>0</v>
      </c>
      <c r="AN15" s="20">
        <v>0</v>
      </c>
      <c r="AO15" s="20">
        <v>12113.02</v>
      </c>
      <c r="AP15" s="20">
        <v>54000</v>
      </c>
      <c r="AQ15" s="20">
        <v>0</v>
      </c>
      <c r="AR15" s="20">
        <v>0</v>
      </c>
      <c r="AS15" s="20">
        <v>0</v>
      </c>
      <c r="AT15" s="20">
        <v>0</v>
      </c>
      <c r="AU15" s="20">
        <v>2</v>
      </c>
      <c r="AV15" s="20">
        <v>6056.51</v>
      </c>
      <c r="AW15" s="20">
        <v>6821944.5499999998</v>
      </c>
      <c r="AX15" s="20">
        <v>2991980</v>
      </c>
      <c r="AY15" s="20">
        <v>0</v>
      </c>
      <c r="AZ15" s="20">
        <v>3829964.55</v>
      </c>
      <c r="BA15" s="20">
        <v>5662869</v>
      </c>
      <c r="BB15" s="20">
        <v>5662869</v>
      </c>
      <c r="BC15" s="20">
        <v>2</v>
      </c>
      <c r="BD15" s="20">
        <v>344382.99</v>
      </c>
      <c r="BE15" s="20">
        <v>0</v>
      </c>
      <c r="BF15" s="20">
        <v>0</v>
      </c>
    </row>
    <row r="16" spans="1:58">
      <c r="A16" s="18">
        <v>255018</v>
      </c>
      <c r="B16" s="19" t="s">
        <v>15</v>
      </c>
      <c r="C16" s="20">
        <v>103</v>
      </c>
      <c r="D16" s="55">
        <v>49033593.25</v>
      </c>
      <c r="E16" s="55">
        <v>49031915.380000003</v>
      </c>
      <c r="F16" s="20">
        <v>49031915.380000003</v>
      </c>
      <c r="G16" s="20">
        <v>0</v>
      </c>
      <c r="H16" s="20">
        <v>0</v>
      </c>
      <c r="I16" s="20">
        <v>0</v>
      </c>
      <c r="J16" s="20">
        <v>0</v>
      </c>
      <c r="K16" s="55">
        <v>49033593.25</v>
      </c>
      <c r="L16" s="20">
        <v>46554582.549999997</v>
      </c>
      <c r="M16" s="20">
        <v>2479010.7000000002</v>
      </c>
      <c r="N16" s="20">
        <v>0</v>
      </c>
      <c r="O16" s="55">
        <v>49033593.25</v>
      </c>
      <c r="P16" s="20">
        <v>49033593.25</v>
      </c>
      <c r="Q16" s="20">
        <v>34174656.829999998</v>
      </c>
      <c r="R16" s="20">
        <v>0</v>
      </c>
      <c r="S16" s="20">
        <v>6439552.2800000003</v>
      </c>
      <c r="T16" s="20">
        <v>2754803.14</v>
      </c>
      <c r="U16" s="20">
        <v>0</v>
      </c>
      <c r="V16" s="20">
        <v>5664581</v>
      </c>
      <c r="W16" s="20">
        <v>0</v>
      </c>
      <c r="X16" s="20">
        <v>0</v>
      </c>
      <c r="Y16" s="20">
        <v>0</v>
      </c>
      <c r="Z16" s="20">
        <v>0</v>
      </c>
      <c r="AA16" s="20">
        <v>46554582.549999997</v>
      </c>
      <c r="AB16" s="20">
        <v>9501.64</v>
      </c>
      <c r="AC16" s="20">
        <v>27000</v>
      </c>
      <c r="AD16" s="20">
        <v>0</v>
      </c>
      <c r="AE16" s="20">
        <v>0</v>
      </c>
      <c r="AF16" s="20">
        <v>0</v>
      </c>
      <c r="AG16" s="20">
        <v>0</v>
      </c>
      <c r="AH16" s="20">
        <v>0</v>
      </c>
      <c r="AI16" s="20">
        <v>9501.64</v>
      </c>
      <c r="AJ16" s="20">
        <v>27000</v>
      </c>
      <c r="AK16" s="20">
        <v>0</v>
      </c>
      <c r="AL16" s="20">
        <v>0</v>
      </c>
      <c r="AM16" s="20">
        <v>0</v>
      </c>
      <c r="AN16" s="20">
        <v>0</v>
      </c>
      <c r="AO16" s="20">
        <v>9501.64</v>
      </c>
      <c r="AP16" s="20">
        <v>27000</v>
      </c>
      <c r="AQ16" s="20">
        <v>0</v>
      </c>
      <c r="AR16" s="20">
        <v>0</v>
      </c>
      <c r="AS16" s="20">
        <v>0</v>
      </c>
      <c r="AT16" s="20">
        <v>0</v>
      </c>
      <c r="AU16" s="20">
        <v>1</v>
      </c>
      <c r="AV16" s="20">
        <v>9501.64</v>
      </c>
      <c r="AW16" s="20">
        <v>726621.35</v>
      </c>
      <c r="AX16" s="20">
        <v>0</v>
      </c>
      <c r="AY16" s="20">
        <v>0</v>
      </c>
      <c r="AZ16" s="20">
        <v>726621.35</v>
      </c>
      <c r="BA16" s="20">
        <v>724344.43</v>
      </c>
      <c r="BB16" s="20">
        <v>724344.43</v>
      </c>
      <c r="BC16" s="20">
        <v>1</v>
      </c>
      <c r="BD16" s="20">
        <v>195190</v>
      </c>
      <c r="BE16" s="20">
        <v>0</v>
      </c>
      <c r="BF16" s="20">
        <v>0</v>
      </c>
    </row>
    <row r="17" spans="1:58">
      <c r="A17" s="18">
        <v>255019</v>
      </c>
      <c r="B17" s="19" t="s">
        <v>16</v>
      </c>
      <c r="C17" s="20">
        <v>160</v>
      </c>
      <c r="D17" s="55">
        <v>59938284.75</v>
      </c>
      <c r="E17" s="55">
        <v>59938284.75</v>
      </c>
      <c r="F17" s="20">
        <v>59938284.75</v>
      </c>
      <c r="G17" s="20">
        <v>0</v>
      </c>
      <c r="H17" s="20">
        <v>0</v>
      </c>
      <c r="I17" s="20">
        <v>0</v>
      </c>
      <c r="J17" s="20">
        <v>0</v>
      </c>
      <c r="K17" s="55">
        <v>59938284.75</v>
      </c>
      <c r="L17" s="20">
        <v>58711990.75</v>
      </c>
      <c r="M17" s="20">
        <v>1226294</v>
      </c>
      <c r="N17" s="20">
        <v>0</v>
      </c>
      <c r="O17" s="55">
        <v>59938284.75</v>
      </c>
      <c r="P17" s="20">
        <v>59938284.75</v>
      </c>
      <c r="Q17" s="20">
        <v>41043663.5</v>
      </c>
      <c r="R17" s="20">
        <v>0</v>
      </c>
      <c r="S17" s="20">
        <v>7354589.5300000003</v>
      </c>
      <c r="T17" s="20">
        <v>3248781.72</v>
      </c>
      <c r="U17" s="20">
        <v>0</v>
      </c>
      <c r="V17" s="20">
        <v>8291250</v>
      </c>
      <c r="W17" s="20">
        <v>0</v>
      </c>
      <c r="X17" s="20">
        <v>0</v>
      </c>
      <c r="Y17" s="20">
        <v>0</v>
      </c>
      <c r="Z17" s="20">
        <v>0</v>
      </c>
      <c r="AA17" s="20">
        <v>58711990.75</v>
      </c>
      <c r="AB17" s="20">
        <v>4648.92</v>
      </c>
      <c r="AC17" s="20">
        <v>27000</v>
      </c>
      <c r="AD17" s="20">
        <v>0</v>
      </c>
      <c r="AE17" s="20">
        <v>0</v>
      </c>
      <c r="AF17" s="20">
        <v>0</v>
      </c>
      <c r="AG17" s="20">
        <v>0</v>
      </c>
      <c r="AH17" s="20">
        <v>0</v>
      </c>
      <c r="AI17" s="20">
        <v>4648.92</v>
      </c>
      <c r="AJ17" s="20">
        <v>27000</v>
      </c>
      <c r="AK17" s="20">
        <v>0</v>
      </c>
      <c r="AL17" s="20">
        <v>0</v>
      </c>
      <c r="AM17" s="20">
        <v>0</v>
      </c>
      <c r="AN17" s="20">
        <v>0</v>
      </c>
      <c r="AO17" s="20">
        <v>4648.92</v>
      </c>
      <c r="AP17" s="20">
        <v>27000</v>
      </c>
      <c r="AQ17" s="20">
        <v>0</v>
      </c>
      <c r="AR17" s="20">
        <v>0</v>
      </c>
      <c r="AS17" s="20">
        <v>0</v>
      </c>
      <c r="AT17" s="20">
        <v>0</v>
      </c>
      <c r="AU17" s="20">
        <v>1</v>
      </c>
      <c r="AV17" s="20">
        <v>4648.92</v>
      </c>
      <c r="AW17" s="20">
        <v>1298.92</v>
      </c>
      <c r="AX17" s="20">
        <v>0</v>
      </c>
      <c r="AY17" s="20">
        <v>0</v>
      </c>
      <c r="AZ17" s="20">
        <v>1298.92</v>
      </c>
      <c r="BA17" s="20">
        <v>0</v>
      </c>
      <c r="BB17" s="20">
        <v>0</v>
      </c>
      <c r="BC17" s="20">
        <v>1</v>
      </c>
      <c r="BD17" s="20">
        <v>125800</v>
      </c>
      <c r="BE17" s="20">
        <v>0</v>
      </c>
      <c r="BF17" s="20">
        <v>0</v>
      </c>
    </row>
    <row r="18" spans="1:58">
      <c r="A18" s="18">
        <v>255020</v>
      </c>
      <c r="B18" s="19" t="s">
        <v>17</v>
      </c>
      <c r="C18" s="20">
        <v>130</v>
      </c>
      <c r="D18" s="55">
        <v>62631140.619999997</v>
      </c>
      <c r="E18" s="55">
        <v>62631140.619999997</v>
      </c>
      <c r="F18" s="20">
        <v>62488340.619999997</v>
      </c>
      <c r="G18" s="20">
        <v>142800</v>
      </c>
      <c r="H18" s="20">
        <v>0</v>
      </c>
      <c r="I18" s="20">
        <v>0</v>
      </c>
      <c r="J18" s="20">
        <v>0</v>
      </c>
      <c r="K18" s="55">
        <v>62631140.619999997</v>
      </c>
      <c r="L18" s="20">
        <v>58151304.369999997</v>
      </c>
      <c r="M18" s="20">
        <v>4479836.25</v>
      </c>
      <c r="N18" s="20">
        <v>0</v>
      </c>
      <c r="O18" s="55">
        <v>62488340.619999997</v>
      </c>
      <c r="P18" s="20">
        <v>62488340.619999997</v>
      </c>
      <c r="Q18" s="20">
        <v>43099824.789999999</v>
      </c>
      <c r="R18" s="20">
        <v>0</v>
      </c>
      <c r="S18" s="20">
        <v>8471379.4000000004</v>
      </c>
      <c r="T18" s="20">
        <v>3913944.43</v>
      </c>
      <c r="U18" s="20">
        <v>0</v>
      </c>
      <c r="V18" s="20">
        <v>7003192</v>
      </c>
      <c r="W18" s="20">
        <v>0</v>
      </c>
      <c r="X18" s="20">
        <v>0</v>
      </c>
      <c r="Y18" s="20">
        <v>0</v>
      </c>
      <c r="Z18" s="20">
        <v>0</v>
      </c>
      <c r="AA18" s="20">
        <v>58151304.369999997</v>
      </c>
      <c r="AB18" s="20">
        <v>3123.21</v>
      </c>
      <c r="AC18" s="20">
        <v>27000</v>
      </c>
      <c r="AD18" s="20">
        <v>0</v>
      </c>
      <c r="AE18" s="20">
        <v>0</v>
      </c>
      <c r="AF18" s="20">
        <v>0</v>
      </c>
      <c r="AG18" s="20">
        <v>0</v>
      </c>
      <c r="AH18" s="20">
        <v>0</v>
      </c>
      <c r="AI18" s="20">
        <v>3123.21</v>
      </c>
      <c r="AJ18" s="20">
        <v>27000</v>
      </c>
      <c r="AK18" s="20">
        <v>0</v>
      </c>
      <c r="AL18" s="20">
        <v>0</v>
      </c>
      <c r="AM18" s="20">
        <v>0</v>
      </c>
      <c r="AN18" s="20">
        <v>0</v>
      </c>
      <c r="AO18" s="20">
        <v>3123.21</v>
      </c>
      <c r="AP18" s="20">
        <v>27000</v>
      </c>
      <c r="AQ18" s="20">
        <v>0</v>
      </c>
      <c r="AR18" s="20">
        <v>0</v>
      </c>
      <c r="AS18" s="20">
        <v>0</v>
      </c>
      <c r="AT18" s="20">
        <v>0</v>
      </c>
      <c r="AU18" s="20">
        <v>1</v>
      </c>
      <c r="AV18" s="20">
        <v>3123.21</v>
      </c>
      <c r="AW18" s="20">
        <v>1238293.8400000001</v>
      </c>
      <c r="AX18" s="20">
        <v>847300</v>
      </c>
      <c r="AY18" s="20">
        <v>0</v>
      </c>
      <c r="AZ18" s="20">
        <v>390993.84</v>
      </c>
      <c r="BA18" s="20">
        <v>390993.84</v>
      </c>
      <c r="BB18" s="20">
        <v>0</v>
      </c>
      <c r="BC18" s="20">
        <v>1</v>
      </c>
      <c r="BD18" s="20">
        <v>257905</v>
      </c>
      <c r="BE18" s="20">
        <v>0</v>
      </c>
      <c r="BF18" s="20">
        <v>0</v>
      </c>
    </row>
    <row r="19" spans="1:58">
      <c r="A19" s="18">
        <v>255021</v>
      </c>
      <c r="B19" s="19" t="s">
        <v>18</v>
      </c>
      <c r="C19" s="20">
        <v>149</v>
      </c>
      <c r="D19" s="55">
        <v>73171302.75</v>
      </c>
      <c r="E19" s="55">
        <v>73112237.689999998</v>
      </c>
      <c r="F19" s="20">
        <v>72896637.689999998</v>
      </c>
      <c r="G19" s="20">
        <v>215600</v>
      </c>
      <c r="H19" s="20">
        <v>0</v>
      </c>
      <c r="I19" s="20">
        <v>0</v>
      </c>
      <c r="J19" s="20">
        <v>0</v>
      </c>
      <c r="K19" s="55">
        <v>73171302.75</v>
      </c>
      <c r="L19" s="20">
        <v>69946314.980000004</v>
      </c>
      <c r="M19" s="20">
        <v>3224987.77</v>
      </c>
      <c r="N19" s="20">
        <v>0</v>
      </c>
      <c r="O19" s="55">
        <v>72955702.75</v>
      </c>
      <c r="P19" s="20">
        <v>72955702.75</v>
      </c>
      <c r="Q19" s="20">
        <v>45871947.969999999</v>
      </c>
      <c r="R19" s="20">
        <v>0</v>
      </c>
      <c r="S19" s="20">
        <v>13984356.880000001</v>
      </c>
      <c r="T19" s="20">
        <v>4382418.74</v>
      </c>
      <c r="U19" s="20">
        <v>0</v>
      </c>
      <c r="V19" s="20">
        <v>8716979.1600000001</v>
      </c>
      <c r="W19" s="20">
        <v>0</v>
      </c>
      <c r="X19" s="20">
        <v>0</v>
      </c>
      <c r="Y19" s="20">
        <v>0</v>
      </c>
      <c r="Z19" s="20">
        <v>0</v>
      </c>
      <c r="AA19" s="20">
        <v>69946314.980000004</v>
      </c>
      <c r="AB19" s="20">
        <v>4706.54</v>
      </c>
      <c r="AC19" s="20">
        <v>27000</v>
      </c>
      <c r="AD19" s="20">
        <v>0</v>
      </c>
      <c r="AE19" s="20">
        <v>0</v>
      </c>
      <c r="AF19" s="20">
        <v>0</v>
      </c>
      <c r="AG19" s="20">
        <v>0</v>
      </c>
      <c r="AH19" s="20">
        <v>0</v>
      </c>
      <c r="AI19" s="20">
        <v>4706.54</v>
      </c>
      <c r="AJ19" s="20">
        <v>27000</v>
      </c>
      <c r="AK19" s="20">
        <v>0</v>
      </c>
      <c r="AL19" s="20">
        <v>0</v>
      </c>
      <c r="AM19" s="20">
        <v>0</v>
      </c>
      <c r="AN19" s="20">
        <v>0</v>
      </c>
      <c r="AO19" s="20">
        <v>4706.54</v>
      </c>
      <c r="AP19" s="20">
        <v>27000</v>
      </c>
      <c r="AQ19" s="20">
        <v>0</v>
      </c>
      <c r="AR19" s="20">
        <v>0</v>
      </c>
      <c r="AS19" s="20">
        <v>0</v>
      </c>
      <c r="AT19" s="20">
        <v>0</v>
      </c>
      <c r="AU19" s="20">
        <v>1</v>
      </c>
      <c r="AV19" s="20">
        <v>4706.54</v>
      </c>
      <c r="AW19" s="20">
        <v>528550</v>
      </c>
      <c r="AX19" s="20">
        <v>67750</v>
      </c>
      <c r="AY19" s="20">
        <v>0</v>
      </c>
      <c r="AZ19" s="20">
        <v>460800</v>
      </c>
      <c r="BA19" s="20">
        <v>528550</v>
      </c>
      <c r="BB19" s="20">
        <v>528550</v>
      </c>
      <c r="BC19" s="20">
        <v>1</v>
      </c>
      <c r="BD19" s="20">
        <v>257905</v>
      </c>
      <c r="BE19" s="20">
        <v>0</v>
      </c>
      <c r="BF19" s="20">
        <v>0</v>
      </c>
    </row>
    <row r="20" spans="1:58">
      <c r="A20" s="18">
        <v>255022</v>
      </c>
      <c r="B20" s="19" t="s">
        <v>278</v>
      </c>
      <c r="C20" s="20">
        <v>98</v>
      </c>
      <c r="D20" s="55">
        <v>44299666.810000002</v>
      </c>
      <c r="E20" s="55">
        <v>44242928.789999999</v>
      </c>
      <c r="F20" s="20">
        <v>43957814.789999999</v>
      </c>
      <c r="G20" s="20">
        <v>89950</v>
      </c>
      <c r="H20" s="20">
        <v>0</v>
      </c>
      <c r="I20" s="20">
        <v>0</v>
      </c>
      <c r="J20" s="20">
        <v>195164</v>
      </c>
      <c r="K20" s="55">
        <v>44299666.810000002</v>
      </c>
      <c r="L20" s="20">
        <v>41524958.390000001</v>
      </c>
      <c r="M20" s="20">
        <v>2774708.42</v>
      </c>
      <c r="N20" s="20">
        <v>0</v>
      </c>
      <c r="O20" s="55">
        <v>44014552.810000002</v>
      </c>
      <c r="P20" s="20">
        <v>44014552.810000002</v>
      </c>
      <c r="Q20" s="20">
        <v>29720363.239999998</v>
      </c>
      <c r="R20" s="20">
        <v>0</v>
      </c>
      <c r="S20" s="20">
        <v>6511805.0800000001</v>
      </c>
      <c r="T20" s="20">
        <v>2838053.53</v>
      </c>
      <c r="U20" s="20">
        <v>0</v>
      </c>
      <c r="V20" s="20">
        <v>4944330.96</v>
      </c>
      <c r="W20" s="20">
        <v>0</v>
      </c>
      <c r="X20" s="20">
        <v>0</v>
      </c>
      <c r="Y20" s="20">
        <v>0</v>
      </c>
      <c r="Z20" s="20">
        <v>0</v>
      </c>
      <c r="AA20" s="20">
        <v>41524958.390000001</v>
      </c>
      <c r="AB20" s="20">
        <v>5165.6000000000004</v>
      </c>
      <c r="AC20" s="20">
        <v>27000</v>
      </c>
      <c r="AD20" s="20">
        <v>0</v>
      </c>
      <c r="AE20" s="20">
        <v>0</v>
      </c>
      <c r="AF20" s="20">
        <v>0</v>
      </c>
      <c r="AG20" s="20">
        <v>0</v>
      </c>
      <c r="AH20" s="20">
        <v>0</v>
      </c>
      <c r="AI20" s="20">
        <v>5165.6000000000004</v>
      </c>
      <c r="AJ20" s="20">
        <v>27000</v>
      </c>
      <c r="AK20" s="20">
        <v>0</v>
      </c>
      <c r="AL20" s="20">
        <v>0</v>
      </c>
      <c r="AM20" s="20">
        <v>0</v>
      </c>
      <c r="AN20" s="20">
        <v>0</v>
      </c>
      <c r="AO20" s="20">
        <v>5165.6000000000004</v>
      </c>
      <c r="AP20" s="20">
        <v>27000</v>
      </c>
      <c r="AQ20" s="20">
        <v>0</v>
      </c>
      <c r="AR20" s="20">
        <v>0</v>
      </c>
      <c r="AS20" s="20">
        <v>0</v>
      </c>
      <c r="AT20" s="20">
        <v>0</v>
      </c>
      <c r="AU20" s="20">
        <v>1</v>
      </c>
      <c r="AV20" s="20">
        <v>5165.6000000000004</v>
      </c>
      <c r="AW20" s="20">
        <v>463159.98</v>
      </c>
      <c r="AX20" s="20">
        <v>293352.98</v>
      </c>
      <c r="AY20" s="20">
        <v>0</v>
      </c>
      <c r="AZ20" s="20">
        <v>169807</v>
      </c>
      <c r="BA20" s="20">
        <v>460103.38</v>
      </c>
      <c r="BB20" s="20">
        <v>384903.38</v>
      </c>
      <c r="BC20" s="20">
        <v>1</v>
      </c>
      <c r="BD20" s="20">
        <v>240835.09</v>
      </c>
      <c r="BE20" s="20">
        <v>0</v>
      </c>
      <c r="BF20" s="20">
        <v>0</v>
      </c>
    </row>
    <row r="21" spans="1:58">
      <c r="A21" s="18">
        <v>255025</v>
      </c>
      <c r="B21" s="19" t="s">
        <v>20</v>
      </c>
      <c r="C21" s="20">
        <v>119</v>
      </c>
      <c r="D21" s="55">
        <v>57510047.590000004</v>
      </c>
      <c r="E21" s="55">
        <v>57510047.590000004</v>
      </c>
      <c r="F21" s="20">
        <v>57510047.590000004</v>
      </c>
      <c r="G21" s="20">
        <v>0</v>
      </c>
      <c r="H21" s="20">
        <v>0</v>
      </c>
      <c r="I21" s="20">
        <v>0</v>
      </c>
      <c r="J21" s="20">
        <v>0</v>
      </c>
      <c r="K21" s="55">
        <v>57510047.590000004</v>
      </c>
      <c r="L21" s="20">
        <v>53364375.340000004</v>
      </c>
      <c r="M21" s="20">
        <v>4145672.25</v>
      </c>
      <c r="N21" s="20">
        <v>0</v>
      </c>
      <c r="O21" s="55">
        <v>57510047.590000004</v>
      </c>
      <c r="P21" s="20">
        <v>57510047.590000004</v>
      </c>
      <c r="Q21" s="20">
        <v>39742178.310000002</v>
      </c>
      <c r="R21" s="20">
        <v>0</v>
      </c>
      <c r="S21" s="20">
        <v>7876456.8600000003</v>
      </c>
      <c r="T21" s="20">
        <v>3575628.68</v>
      </c>
      <c r="U21" s="20">
        <v>0</v>
      </c>
      <c r="V21" s="20">
        <v>6315783.7400000002</v>
      </c>
      <c r="W21" s="20">
        <v>0</v>
      </c>
      <c r="X21" s="20">
        <v>0</v>
      </c>
      <c r="Y21" s="20">
        <v>0</v>
      </c>
      <c r="Z21" s="20">
        <v>0</v>
      </c>
      <c r="AA21" s="20">
        <v>53364375.340000004</v>
      </c>
      <c r="AB21" s="20">
        <v>8481.17</v>
      </c>
      <c r="AC21" s="20">
        <v>27000</v>
      </c>
      <c r="AD21" s="20">
        <v>0</v>
      </c>
      <c r="AE21" s="20">
        <v>0</v>
      </c>
      <c r="AF21" s="20">
        <v>0</v>
      </c>
      <c r="AG21" s="20">
        <v>0</v>
      </c>
      <c r="AH21" s="20">
        <v>0</v>
      </c>
      <c r="AI21" s="20">
        <v>8481.17</v>
      </c>
      <c r="AJ21" s="20">
        <v>27000</v>
      </c>
      <c r="AK21" s="20">
        <v>0</v>
      </c>
      <c r="AL21" s="20">
        <v>0</v>
      </c>
      <c r="AM21" s="20">
        <v>0</v>
      </c>
      <c r="AN21" s="20">
        <v>0</v>
      </c>
      <c r="AO21" s="20">
        <v>8481.17</v>
      </c>
      <c r="AP21" s="20">
        <v>27000</v>
      </c>
      <c r="AQ21" s="20">
        <v>0</v>
      </c>
      <c r="AR21" s="20">
        <v>0</v>
      </c>
      <c r="AS21" s="20">
        <v>0</v>
      </c>
      <c r="AT21" s="20">
        <v>0</v>
      </c>
      <c r="AU21" s="20">
        <v>1</v>
      </c>
      <c r="AV21" s="20">
        <v>8481.17</v>
      </c>
      <c r="AW21" s="20">
        <v>1734614.17</v>
      </c>
      <c r="AX21" s="20">
        <v>12600</v>
      </c>
      <c r="AY21" s="20">
        <v>1250000</v>
      </c>
      <c r="AZ21" s="20">
        <v>472014.17</v>
      </c>
      <c r="BA21" s="20">
        <v>484614.17</v>
      </c>
      <c r="BB21" s="20">
        <v>484614.17</v>
      </c>
      <c r="BC21" s="20">
        <v>1</v>
      </c>
      <c r="BD21" s="20">
        <v>195400</v>
      </c>
      <c r="BE21" s="20">
        <v>0</v>
      </c>
      <c r="BF21" s="20">
        <v>0</v>
      </c>
    </row>
    <row r="22" spans="1:58">
      <c r="A22" s="18">
        <v>255026</v>
      </c>
      <c r="B22" s="19" t="s">
        <v>21</v>
      </c>
      <c r="C22" s="20">
        <v>210</v>
      </c>
      <c r="D22" s="55">
        <v>102199111.15000001</v>
      </c>
      <c r="E22" s="55">
        <v>102086600.98</v>
      </c>
      <c r="F22" s="20">
        <v>102086600.98</v>
      </c>
      <c r="G22" s="20">
        <v>0</v>
      </c>
      <c r="H22" s="20">
        <v>0</v>
      </c>
      <c r="I22" s="20">
        <v>0</v>
      </c>
      <c r="J22" s="20">
        <v>0</v>
      </c>
      <c r="K22" s="55">
        <v>102199111.15000001</v>
      </c>
      <c r="L22" s="20">
        <v>97329545.489999995</v>
      </c>
      <c r="M22" s="20">
        <v>4869565.66</v>
      </c>
      <c r="N22" s="20">
        <v>0</v>
      </c>
      <c r="O22" s="55">
        <v>102199111.15000001</v>
      </c>
      <c r="P22" s="20">
        <v>102199111.15000001</v>
      </c>
      <c r="Q22" s="20">
        <v>70283367.129999995</v>
      </c>
      <c r="R22" s="20">
        <v>0</v>
      </c>
      <c r="S22" s="20">
        <v>13520715.85</v>
      </c>
      <c r="T22" s="20">
        <v>6645299.1699999999</v>
      </c>
      <c r="U22" s="20">
        <v>0</v>
      </c>
      <c r="V22" s="20">
        <v>11749729</v>
      </c>
      <c r="W22" s="20">
        <v>0</v>
      </c>
      <c r="X22" s="20">
        <v>0</v>
      </c>
      <c r="Y22" s="20">
        <v>0</v>
      </c>
      <c r="Z22" s="20">
        <v>0</v>
      </c>
      <c r="AA22" s="20">
        <v>97329545.489999995</v>
      </c>
      <c r="AB22" s="20">
        <v>5180.58</v>
      </c>
      <c r="AC22" s="20">
        <v>27000</v>
      </c>
      <c r="AD22" s="20">
        <v>0</v>
      </c>
      <c r="AE22" s="20">
        <v>0</v>
      </c>
      <c r="AF22" s="20">
        <v>0</v>
      </c>
      <c r="AG22" s="20">
        <v>0</v>
      </c>
      <c r="AH22" s="20">
        <v>0</v>
      </c>
      <c r="AI22" s="20">
        <v>5180.58</v>
      </c>
      <c r="AJ22" s="20">
        <v>27000</v>
      </c>
      <c r="AK22" s="20">
        <v>0</v>
      </c>
      <c r="AL22" s="20">
        <v>0</v>
      </c>
      <c r="AM22" s="20">
        <v>0</v>
      </c>
      <c r="AN22" s="20">
        <v>0</v>
      </c>
      <c r="AO22" s="20">
        <v>5180.58</v>
      </c>
      <c r="AP22" s="20">
        <v>27000</v>
      </c>
      <c r="AQ22" s="20">
        <v>0</v>
      </c>
      <c r="AR22" s="20">
        <v>0</v>
      </c>
      <c r="AS22" s="20">
        <v>0</v>
      </c>
      <c r="AT22" s="20">
        <v>0</v>
      </c>
      <c r="AU22" s="20">
        <v>1</v>
      </c>
      <c r="AV22" s="20">
        <v>5180.58</v>
      </c>
      <c r="AW22" s="20">
        <v>672534.68</v>
      </c>
      <c r="AX22" s="20">
        <v>21900</v>
      </c>
      <c r="AY22" s="20">
        <v>0</v>
      </c>
      <c r="AZ22" s="20">
        <v>650634.68000000005</v>
      </c>
      <c r="BA22" s="20">
        <v>672534.68</v>
      </c>
      <c r="BB22" s="20">
        <v>670050</v>
      </c>
      <c r="BC22" s="20">
        <v>1</v>
      </c>
      <c r="BD22" s="20">
        <v>257905</v>
      </c>
      <c r="BE22" s="20">
        <v>0</v>
      </c>
      <c r="BF22" s="20">
        <v>0</v>
      </c>
    </row>
    <row r="23" spans="1:58">
      <c r="A23" s="18">
        <v>255027</v>
      </c>
      <c r="B23" s="19" t="s">
        <v>22</v>
      </c>
      <c r="C23" s="20">
        <v>263</v>
      </c>
      <c r="D23" s="55">
        <v>135394769.15000001</v>
      </c>
      <c r="E23" s="55">
        <v>135346232.05000001</v>
      </c>
      <c r="F23" s="20">
        <v>134856582.05000001</v>
      </c>
      <c r="G23" s="20">
        <v>489650</v>
      </c>
      <c r="H23" s="20">
        <v>0</v>
      </c>
      <c r="I23" s="20">
        <v>0</v>
      </c>
      <c r="J23" s="20">
        <v>0</v>
      </c>
      <c r="K23" s="55">
        <v>135394769.15000001</v>
      </c>
      <c r="L23" s="20">
        <v>126089152.63</v>
      </c>
      <c r="M23" s="20">
        <v>9305616.5199999996</v>
      </c>
      <c r="N23" s="20">
        <v>0</v>
      </c>
      <c r="O23" s="55">
        <v>134905119.15000001</v>
      </c>
      <c r="P23" s="20">
        <v>134905119.15000001</v>
      </c>
      <c r="Q23" s="20">
        <v>92997150.900000006</v>
      </c>
      <c r="R23" s="20">
        <v>0</v>
      </c>
      <c r="S23" s="20">
        <v>18762379.600000001</v>
      </c>
      <c r="T23" s="20">
        <v>8360115.6500000004</v>
      </c>
      <c r="U23" s="20">
        <v>0</v>
      </c>
      <c r="V23" s="20">
        <v>14785473</v>
      </c>
      <c r="W23" s="20">
        <v>0</v>
      </c>
      <c r="X23" s="20">
        <v>0</v>
      </c>
      <c r="Y23" s="20">
        <v>0</v>
      </c>
      <c r="Z23" s="20">
        <v>0</v>
      </c>
      <c r="AA23" s="20">
        <v>126089152.63</v>
      </c>
      <c r="AB23" s="20">
        <v>17911.900000000001</v>
      </c>
      <c r="AC23" s="20">
        <v>54000</v>
      </c>
      <c r="AD23" s="20">
        <v>0</v>
      </c>
      <c r="AE23" s="20">
        <v>0</v>
      </c>
      <c r="AF23" s="20">
        <v>0</v>
      </c>
      <c r="AG23" s="20">
        <v>0</v>
      </c>
      <c r="AH23" s="20">
        <v>0</v>
      </c>
      <c r="AI23" s="20">
        <v>17911.900000000001</v>
      </c>
      <c r="AJ23" s="20">
        <v>54000</v>
      </c>
      <c r="AK23" s="20">
        <v>0</v>
      </c>
      <c r="AL23" s="20">
        <v>0</v>
      </c>
      <c r="AM23" s="20">
        <v>0</v>
      </c>
      <c r="AN23" s="20">
        <v>0</v>
      </c>
      <c r="AO23" s="20">
        <v>17911.900000000001</v>
      </c>
      <c r="AP23" s="20">
        <v>54000</v>
      </c>
      <c r="AQ23" s="20">
        <v>0</v>
      </c>
      <c r="AR23" s="20">
        <v>0</v>
      </c>
      <c r="AS23" s="20">
        <v>0</v>
      </c>
      <c r="AT23" s="20">
        <v>0</v>
      </c>
      <c r="AU23" s="20">
        <v>2</v>
      </c>
      <c r="AV23" s="20">
        <v>8955.9500000000007</v>
      </c>
      <c r="AW23" s="20">
        <v>2440744.25</v>
      </c>
      <c r="AX23" s="20">
        <v>714123.2</v>
      </c>
      <c r="AY23" s="20">
        <v>0</v>
      </c>
      <c r="AZ23" s="20">
        <v>1726621.05</v>
      </c>
      <c r="BA23" s="20">
        <v>714123.2</v>
      </c>
      <c r="BB23" s="20">
        <v>714123.2</v>
      </c>
      <c r="BC23" s="20">
        <v>2</v>
      </c>
      <c r="BD23" s="20">
        <v>598343.42000000004</v>
      </c>
      <c r="BE23" s="20">
        <v>0</v>
      </c>
      <c r="BF23" s="20">
        <v>1</v>
      </c>
    </row>
    <row r="24" spans="1:58">
      <c r="A24" s="18">
        <v>255028</v>
      </c>
      <c r="B24" s="19" t="s">
        <v>23</v>
      </c>
      <c r="C24" s="20">
        <v>144</v>
      </c>
      <c r="D24" s="55">
        <v>32957359.629999999</v>
      </c>
      <c r="E24" s="55">
        <v>32957137.809999999</v>
      </c>
      <c r="F24" s="20">
        <v>32957137.809999999</v>
      </c>
      <c r="G24" s="20">
        <v>0</v>
      </c>
      <c r="H24" s="20">
        <v>0</v>
      </c>
      <c r="I24" s="20">
        <v>0</v>
      </c>
      <c r="J24" s="20">
        <v>0</v>
      </c>
      <c r="K24" s="55">
        <v>32957359.629999999</v>
      </c>
      <c r="L24" s="20">
        <v>26566639.030000001</v>
      </c>
      <c r="M24" s="20">
        <v>6390720.5999999996</v>
      </c>
      <c r="N24" s="20">
        <v>0</v>
      </c>
      <c r="O24" s="55">
        <v>32957359.629999999</v>
      </c>
      <c r="P24" s="20">
        <v>32957359.629999999</v>
      </c>
      <c r="Q24" s="20">
        <v>30748729.93</v>
      </c>
      <c r="R24" s="20">
        <v>0</v>
      </c>
      <c r="S24" s="20">
        <v>1383758.73</v>
      </c>
      <c r="T24" s="20">
        <v>256088.66</v>
      </c>
      <c r="U24" s="20">
        <v>0</v>
      </c>
      <c r="V24" s="20">
        <v>568782.31000000006</v>
      </c>
      <c r="W24" s="20">
        <v>0</v>
      </c>
      <c r="X24" s="20">
        <v>0</v>
      </c>
      <c r="Y24" s="20">
        <v>0</v>
      </c>
      <c r="Z24" s="20">
        <v>0</v>
      </c>
      <c r="AA24" s="20">
        <v>26566639.030000001</v>
      </c>
      <c r="AB24" s="20">
        <v>0</v>
      </c>
      <c r="AC24" s="20">
        <v>0</v>
      </c>
      <c r="AD24" s="20">
        <v>0</v>
      </c>
      <c r="AE24" s="20">
        <v>0</v>
      </c>
      <c r="AF24" s="20">
        <v>0</v>
      </c>
      <c r="AG24" s="20">
        <v>0</v>
      </c>
      <c r="AH24" s="20">
        <v>0</v>
      </c>
      <c r="AI24" s="20">
        <v>0</v>
      </c>
      <c r="AJ24" s="20">
        <v>0</v>
      </c>
      <c r="AK24" s="20">
        <v>0</v>
      </c>
      <c r="AL24" s="20">
        <v>0</v>
      </c>
      <c r="AM24" s="20">
        <v>0</v>
      </c>
      <c r="AN24" s="20">
        <v>0</v>
      </c>
      <c r="AO24" s="20">
        <v>0</v>
      </c>
      <c r="AP24" s="20">
        <v>0</v>
      </c>
      <c r="AQ24" s="20">
        <v>0</v>
      </c>
      <c r="AR24" s="20">
        <v>0</v>
      </c>
      <c r="AS24" s="20">
        <v>0</v>
      </c>
      <c r="AT24" s="20">
        <v>0</v>
      </c>
      <c r="AU24" s="20">
        <v>0</v>
      </c>
      <c r="AV24" s="20">
        <v>0</v>
      </c>
      <c r="AW24" s="20">
        <v>3322562</v>
      </c>
      <c r="AX24" s="20">
        <v>106092</v>
      </c>
      <c r="AY24" s="20">
        <v>0</v>
      </c>
      <c r="AZ24" s="20">
        <v>3216470</v>
      </c>
      <c r="BA24" s="20">
        <v>3322562</v>
      </c>
      <c r="BB24" s="20">
        <v>106092</v>
      </c>
      <c r="BC24" s="20">
        <v>0</v>
      </c>
      <c r="BD24" s="20">
        <v>0</v>
      </c>
      <c r="BE24" s="20">
        <v>0</v>
      </c>
      <c r="BF24" s="20">
        <v>0</v>
      </c>
    </row>
    <row r="25" spans="1:58">
      <c r="A25" s="18">
        <v>255029</v>
      </c>
      <c r="B25" s="19" t="s">
        <v>24</v>
      </c>
      <c r="C25" s="20">
        <v>119</v>
      </c>
      <c r="D25" s="55">
        <v>96412584.180000007</v>
      </c>
      <c r="E25" s="55">
        <v>85683808.959999993</v>
      </c>
      <c r="F25" s="20">
        <v>85683808.959999993</v>
      </c>
      <c r="G25" s="20">
        <v>0</v>
      </c>
      <c r="H25" s="20">
        <v>0</v>
      </c>
      <c r="I25" s="20">
        <v>0</v>
      </c>
      <c r="J25" s="20">
        <v>0</v>
      </c>
      <c r="K25" s="55">
        <v>94989144.180000007</v>
      </c>
      <c r="L25" s="20">
        <v>67702435.200000003</v>
      </c>
      <c r="M25" s="20">
        <v>27286708.98</v>
      </c>
      <c r="N25" s="20">
        <v>0</v>
      </c>
      <c r="O25" s="55">
        <v>86176360.459999993</v>
      </c>
      <c r="P25" s="20">
        <v>86176360.459999993</v>
      </c>
      <c r="Q25" s="20">
        <v>67208885.349999994</v>
      </c>
      <c r="R25" s="20">
        <v>0</v>
      </c>
      <c r="S25" s="20">
        <v>8722282.8000000007</v>
      </c>
      <c r="T25" s="20">
        <v>4064903.31</v>
      </c>
      <c r="U25" s="20">
        <v>0</v>
      </c>
      <c r="V25" s="20">
        <v>6180289</v>
      </c>
      <c r="W25" s="20">
        <v>0</v>
      </c>
      <c r="X25" s="20">
        <v>0</v>
      </c>
      <c r="Y25" s="20">
        <v>0</v>
      </c>
      <c r="Z25" s="20">
        <v>0</v>
      </c>
      <c r="AA25" s="20">
        <v>67702435.200000003</v>
      </c>
      <c r="AB25" s="20">
        <v>5579.67</v>
      </c>
      <c r="AC25" s="20">
        <v>27000</v>
      </c>
      <c r="AD25" s="20">
        <v>0</v>
      </c>
      <c r="AE25" s="20">
        <v>0</v>
      </c>
      <c r="AF25" s="20">
        <v>0</v>
      </c>
      <c r="AG25" s="20">
        <v>0</v>
      </c>
      <c r="AH25" s="20">
        <v>0</v>
      </c>
      <c r="AI25" s="20">
        <v>5579.67</v>
      </c>
      <c r="AJ25" s="20">
        <v>27000</v>
      </c>
      <c r="AK25" s="20">
        <v>0</v>
      </c>
      <c r="AL25" s="20">
        <v>0</v>
      </c>
      <c r="AM25" s="20">
        <v>0</v>
      </c>
      <c r="AN25" s="20">
        <v>0</v>
      </c>
      <c r="AO25" s="20">
        <v>5579.67</v>
      </c>
      <c r="AP25" s="20">
        <v>27000</v>
      </c>
      <c r="AQ25" s="20">
        <v>0</v>
      </c>
      <c r="AR25" s="20">
        <v>0</v>
      </c>
      <c r="AS25" s="20">
        <v>0</v>
      </c>
      <c r="AT25" s="20">
        <v>0</v>
      </c>
      <c r="AU25" s="20">
        <v>1</v>
      </c>
      <c r="AV25" s="20">
        <v>5579.67</v>
      </c>
      <c r="AW25" s="20">
        <v>138101.42000000001</v>
      </c>
      <c r="AX25" s="20">
        <v>138101.42000000001</v>
      </c>
      <c r="AY25" s="20">
        <v>0</v>
      </c>
      <c r="AZ25" s="20">
        <v>0</v>
      </c>
      <c r="BA25" s="20">
        <v>0</v>
      </c>
      <c r="BB25" s="20">
        <v>0</v>
      </c>
      <c r="BC25" s="20">
        <v>1</v>
      </c>
      <c r="BD25" s="20">
        <v>156230</v>
      </c>
      <c r="BE25" s="20">
        <v>0</v>
      </c>
      <c r="BF25" s="20">
        <v>1</v>
      </c>
    </row>
    <row r="26" spans="1:58">
      <c r="A26" s="18">
        <v>255030</v>
      </c>
      <c r="B26" s="19" t="s">
        <v>25</v>
      </c>
      <c r="C26" s="20">
        <v>120</v>
      </c>
      <c r="D26" s="55">
        <v>63544434.780000001</v>
      </c>
      <c r="E26" s="55">
        <v>63544434.780000001</v>
      </c>
      <c r="F26" s="20">
        <v>63544434.780000001</v>
      </c>
      <c r="G26" s="20">
        <v>0</v>
      </c>
      <c r="H26" s="20">
        <v>0</v>
      </c>
      <c r="I26" s="20">
        <v>0</v>
      </c>
      <c r="J26" s="20">
        <v>0</v>
      </c>
      <c r="K26" s="55">
        <v>63544434.780000001</v>
      </c>
      <c r="L26" s="20">
        <v>59145675.25</v>
      </c>
      <c r="M26" s="20">
        <v>4398759.53</v>
      </c>
      <c r="N26" s="20">
        <v>0</v>
      </c>
      <c r="O26" s="55">
        <v>63544434.780000001</v>
      </c>
      <c r="P26" s="20">
        <v>63544434.780000001</v>
      </c>
      <c r="Q26" s="20">
        <v>37124500.880000003</v>
      </c>
      <c r="R26" s="20">
        <v>0</v>
      </c>
      <c r="S26" s="20">
        <v>15368857.050000001</v>
      </c>
      <c r="T26" s="20">
        <v>4242854.8499999996</v>
      </c>
      <c r="U26" s="20">
        <v>0</v>
      </c>
      <c r="V26" s="20">
        <v>6808222</v>
      </c>
      <c r="W26" s="20">
        <v>0</v>
      </c>
      <c r="X26" s="20">
        <v>0</v>
      </c>
      <c r="Y26" s="20">
        <v>0</v>
      </c>
      <c r="Z26" s="20">
        <v>0</v>
      </c>
      <c r="AA26" s="20">
        <v>59145675.25</v>
      </c>
      <c r="AB26" s="20">
        <v>9379.31</v>
      </c>
      <c r="AC26" s="20">
        <v>27000</v>
      </c>
      <c r="AD26" s="20">
        <v>0</v>
      </c>
      <c r="AE26" s="20">
        <v>0</v>
      </c>
      <c r="AF26" s="20">
        <v>0</v>
      </c>
      <c r="AG26" s="20">
        <v>0</v>
      </c>
      <c r="AH26" s="20">
        <v>0</v>
      </c>
      <c r="AI26" s="20">
        <v>9379.31</v>
      </c>
      <c r="AJ26" s="20">
        <v>27000</v>
      </c>
      <c r="AK26" s="20">
        <v>0</v>
      </c>
      <c r="AL26" s="20">
        <v>0</v>
      </c>
      <c r="AM26" s="20">
        <v>0</v>
      </c>
      <c r="AN26" s="20">
        <v>0</v>
      </c>
      <c r="AO26" s="20">
        <v>9379.31</v>
      </c>
      <c r="AP26" s="20">
        <v>27000</v>
      </c>
      <c r="AQ26" s="20">
        <v>0</v>
      </c>
      <c r="AR26" s="20">
        <v>0</v>
      </c>
      <c r="AS26" s="20">
        <v>0</v>
      </c>
      <c r="AT26" s="20">
        <v>0</v>
      </c>
      <c r="AU26" s="20">
        <v>1</v>
      </c>
      <c r="AV26" s="20">
        <v>9379.31</v>
      </c>
      <c r="AW26" s="20">
        <v>1607672.96</v>
      </c>
      <c r="AX26" s="20">
        <v>51800</v>
      </c>
      <c r="AY26" s="20">
        <v>0</v>
      </c>
      <c r="AZ26" s="20">
        <v>1555872.96</v>
      </c>
      <c r="BA26" s="20">
        <v>507673.96</v>
      </c>
      <c r="BB26" s="20">
        <v>256032</v>
      </c>
      <c r="BC26" s="20">
        <v>1</v>
      </c>
      <c r="BD26" s="20">
        <v>170766</v>
      </c>
      <c r="BE26" s="20">
        <v>0</v>
      </c>
      <c r="BF26" s="20">
        <v>1</v>
      </c>
    </row>
    <row r="27" spans="1:58">
      <c r="A27" s="18">
        <v>255031</v>
      </c>
      <c r="B27" s="19" t="s">
        <v>26</v>
      </c>
      <c r="C27" s="20">
        <v>286</v>
      </c>
      <c r="D27" s="55">
        <v>136426116.72</v>
      </c>
      <c r="E27" s="55">
        <v>136423416.72</v>
      </c>
      <c r="F27" s="20">
        <v>135591416.72</v>
      </c>
      <c r="G27" s="20">
        <v>832000</v>
      </c>
      <c r="H27" s="20">
        <v>0</v>
      </c>
      <c r="I27" s="20">
        <v>0</v>
      </c>
      <c r="J27" s="20">
        <v>0</v>
      </c>
      <c r="K27" s="55">
        <v>136426116.72</v>
      </c>
      <c r="L27" s="20">
        <v>128792145.63</v>
      </c>
      <c r="M27" s="20">
        <v>7633971.0899999999</v>
      </c>
      <c r="N27" s="20">
        <v>0</v>
      </c>
      <c r="O27" s="55">
        <v>135594116.72</v>
      </c>
      <c r="P27" s="20">
        <v>135594116.72</v>
      </c>
      <c r="Q27" s="20">
        <v>82394813.819999993</v>
      </c>
      <c r="R27" s="20">
        <v>486000</v>
      </c>
      <c r="S27" s="20">
        <v>28214328.579999998</v>
      </c>
      <c r="T27" s="20">
        <v>9035998.3200000003</v>
      </c>
      <c r="U27" s="20">
        <v>0</v>
      </c>
      <c r="V27" s="20">
        <v>15462976</v>
      </c>
      <c r="W27" s="20">
        <v>0</v>
      </c>
      <c r="X27" s="20">
        <v>0</v>
      </c>
      <c r="Y27" s="20">
        <v>0</v>
      </c>
      <c r="Z27" s="20">
        <v>0</v>
      </c>
      <c r="AA27" s="20">
        <v>128792145.63</v>
      </c>
      <c r="AB27" s="20">
        <v>7083.91</v>
      </c>
      <c r="AC27" s="20">
        <v>27000</v>
      </c>
      <c r="AD27" s="20">
        <v>0</v>
      </c>
      <c r="AE27" s="20">
        <v>0</v>
      </c>
      <c r="AF27" s="20">
        <v>0</v>
      </c>
      <c r="AG27" s="20">
        <v>0</v>
      </c>
      <c r="AH27" s="20">
        <v>0</v>
      </c>
      <c r="AI27" s="20">
        <v>7083.91</v>
      </c>
      <c r="AJ27" s="20">
        <v>27000</v>
      </c>
      <c r="AK27" s="20">
        <v>0</v>
      </c>
      <c r="AL27" s="20">
        <v>0</v>
      </c>
      <c r="AM27" s="20">
        <v>0</v>
      </c>
      <c r="AN27" s="20">
        <v>0</v>
      </c>
      <c r="AO27" s="20">
        <v>7083.91</v>
      </c>
      <c r="AP27" s="20">
        <v>27000</v>
      </c>
      <c r="AQ27" s="20">
        <v>0</v>
      </c>
      <c r="AR27" s="20">
        <v>0</v>
      </c>
      <c r="AS27" s="20">
        <v>0</v>
      </c>
      <c r="AT27" s="20">
        <v>0</v>
      </c>
      <c r="AU27" s="20">
        <v>1</v>
      </c>
      <c r="AV27" s="20">
        <v>7083.91</v>
      </c>
      <c r="AW27" s="20">
        <v>5694620.5899999999</v>
      </c>
      <c r="AX27" s="20">
        <v>3399341.57</v>
      </c>
      <c r="AY27" s="20">
        <v>0</v>
      </c>
      <c r="AZ27" s="20">
        <v>2295279.02</v>
      </c>
      <c r="BA27" s="20">
        <v>0</v>
      </c>
      <c r="BB27" s="20">
        <v>0</v>
      </c>
      <c r="BC27" s="20">
        <v>1</v>
      </c>
      <c r="BD27" s="20">
        <v>124524</v>
      </c>
      <c r="BE27" s="20">
        <v>0</v>
      </c>
      <c r="BF27" s="20">
        <v>4</v>
      </c>
    </row>
    <row r="28" spans="1:58">
      <c r="A28" s="18">
        <v>255033</v>
      </c>
      <c r="B28" s="19" t="s">
        <v>27</v>
      </c>
      <c r="C28" s="20">
        <v>326</v>
      </c>
      <c r="D28" s="55">
        <v>171656088.02000001</v>
      </c>
      <c r="E28" s="55">
        <v>171487440.25</v>
      </c>
      <c r="F28" s="20">
        <v>170207440.25</v>
      </c>
      <c r="G28" s="20">
        <v>1280000</v>
      </c>
      <c r="H28" s="20">
        <v>0</v>
      </c>
      <c r="I28" s="20">
        <v>0</v>
      </c>
      <c r="J28" s="20">
        <v>0</v>
      </c>
      <c r="K28" s="55">
        <v>171656088.02000001</v>
      </c>
      <c r="L28" s="20">
        <v>154016887.03</v>
      </c>
      <c r="M28" s="20">
        <v>17639200.989999998</v>
      </c>
      <c r="N28" s="20">
        <v>0</v>
      </c>
      <c r="O28" s="55">
        <v>170376088.02000001</v>
      </c>
      <c r="P28" s="20">
        <v>170376088.02000001</v>
      </c>
      <c r="Q28" s="20">
        <v>117338090.17</v>
      </c>
      <c r="R28" s="20">
        <v>0</v>
      </c>
      <c r="S28" s="20">
        <v>25369953.190000001</v>
      </c>
      <c r="T28" s="20">
        <v>10386145.66</v>
      </c>
      <c r="U28" s="20">
        <v>0</v>
      </c>
      <c r="V28" s="20">
        <v>17281899</v>
      </c>
      <c r="W28" s="20">
        <v>0</v>
      </c>
      <c r="X28" s="20">
        <v>0</v>
      </c>
      <c r="Y28" s="20">
        <v>0</v>
      </c>
      <c r="Z28" s="20">
        <v>0</v>
      </c>
      <c r="AA28" s="20">
        <v>154016887.03</v>
      </c>
      <c r="AB28" s="20">
        <v>5016.03</v>
      </c>
      <c r="AC28" s="20">
        <v>27000</v>
      </c>
      <c r="AD28" s="20">
        <v>0</v>
      </c>
      <c r="AE28" s="20">
        <v>0</v>
      </c>
      <c r="AF28" s="20">
        <v>0</v>
      </c>
      <c r="AG28" s="20">
        <v>0</v>
      </c>
      <c r="AH28" s="20">
        <v>0</v>
      </c>
      <c r="AI28" s="20">
        <v>5016.03</v>
      </c>
      <c r="AJ28" s="20">
        <v>27000</v>
      </c>
      <c r="AK28" s="20">
        <v>0</v>
      </c>
      <c r="AL28" s="20">
        <v>0</v>
      </c>
      <c r="AM28" s="20">
        <v>0</v>
      </c>
      <c r="AN28" s="20">
        <v>0</v>
      </c>
      <c r="AO28" s="20">
        <v>5016.03</v>
      </c>
      <c r="AP28" s="20">
        <v>27000</v>
      </c>
      <c r="AQ28" s="20">
        <v>0</v>
      </c>
      <c r="AR28" s="20">
        <v>0</v>
      </c>
      <c r="AS28" s="20">
        <v>0</v>
      </c>
      <c r="AT28" s="20">
        <v>0</v>
      </c>
      <c r="AU28" s="20">
        <v>1</v>
      </c>
      <c r="AV28" s="20">
        <v>5016.03</v>
      </c>
      <c r="AW28" s="20">
        <v>11992827.17</v>
      </c>
      <c r="AX28" s="20">
        <v>8682215</v>
      </c>
      <c r="AY28" s="20">
        <v>1493204.12</v>
      </c>
      <c r="AZ28" s="20">
        <v>1817408.05</v>
      </c>
      <c r="BA28" s="20">
        <v>11990309.119999999</v>
      </c>
      <c r="BB28" s="20">
        <v>10166263.119999999</v>
      </c>
      <c r="BC28" s="20">
        <v>1</v>
      </c>
      <c r="BD28" s="20">
        <v>203876</v>
      </c>
      <c r="BE28" s="20">
        <v>0</v>
      </c>
      <c r="BF28" s="20">
        <v>0</v>
      </c>
    </row>
    <row r="29" spans="1:58">
      <c r="A29" s="18">
        <v>255034</v>
      </c>
      <c r="B29" s="19" t="s">
        <v>28</v>
      </c>
      <c r="C29" s="20">
        <v>141</v>
      </c>
      <c r="D29" s="55">
        <v>66889871.780000001</v>
      </c>
      <c r="E29" s="55">
        <v>66889871.780000001</v>
      </c>
      <c r="F29" s="20">
        <v>66889871.780000001</v>
      </c>
      <c r="G29" s="20">
        <v>0</v>
      </c>
      <c r="H29" s="20">
        <v>0</v>
      </c>
      <c r="I29" s="20">
        <v>0</v>
      </c>
      <c r="J29" s="20">
        <v>0</v>
      </c>
      <c r="K29" s="55">
        <v>66889871.780000001</v>
      </c>
      <c r="L29" s="20">
        <v>62256008.780000001</v>
      </c>
      <c r="M29" s="20">
        <v>4633863</v>
      </c>
      <c r="N29" s="20">
        <v>0</v>
      </c>
      <c r="O29" s="55">
        <v>66889871.780000001</v>
      </c>
      <c r="P29" s="20">
        <v>66889871.780000001</v>
      </c>
      <c r="Q29" s="20">
        <v>48581528.659999996</v>
      </c>
      <c r="R29" s="20">
        <v>0</v>
      </c>
      <c r="S29" s="20">
        <v>6878041.7800000003</v>
      </c>
      <c r="T29" s="20">
        <v>4208538.5</v>
      </c>
      <c r="U29" s="20">
        <v>0</v>
      </c>
      <c r="V29" s="20">
        <v>7221762.8399999999</v>
      </c>
      <c r="W29" s="20">
        <v>0</v>
      </c>
      <c r="X29" s="20">
        <v>0</v>
      </c>
      <c r="Y29" s="20">
        <v>0</v>
      </c>
      <c r="Z29" s="20">
        <v>0</v>
      </c>
      <c r="AA29" s="20">
        <v>62256008.780000001</v>
      </c>
      <c r="AB29" s="20">
        <v>0</v>
      </c>
      <c r="AC29" s="20">
        <v>0</v>
      </c>
      <c r="AD29" s="20">
        <v>0</v>
      </c>
      <c r="AE29" s="20">
        <v>0</v>
      </c>
      <c r="AF29" s="20">
        <v>0</v>
      </c>
      <c r="AG29" s="20">
        <v>0</v>
      </c>
      <c r="AH29" s="20">
        <v>0</v>
      </c>
      <c r="AI29" s="20">
        <v>0</v>
      </c>
      <c r="AJ29" s="20">
        <v>0</v>
      </c>
      <c r="AK29" s="20">
        <v>0</v>
      </c>
      <c r="AL29" s="20">
        <v>0</v>
      </c>
      <c r="AM29" s="20">
        <v>0</v>
      </c>
      <c r="AN29" s="20">
        <v>0</v>
      </c>
      <c r="AO29" s="20">
        <v>0</v>
      </c>
      <c r="AP29" s="20">
        <v>0</v>
      </c>
      <c r="AQ29" s="20">
        <v>0</v>
      </c>
      <c r="AR29" s="20">
        <v>0</v>
      </c>
      <c r="AS29" s="20">
        <v>0</v>
      </c>
      <c r="AT29" s="20">
        <v>0</v>
      </c>
      <c r="AU29" s="20">
        <v>0</v>
      </c>
      <c r="AV29" s="20">
        <v>0</v>
      </c>
      <c r="AW29" s="20">
        <v>1963770</v>
      </c>
      <c r="AX29" s="20">
        <v>320580</v>
      </c>
      <c r="AY29" s="20">
        <v>0</v>
      </c>
      <c r="AZ29" s="20">
        <v>1643190</v>
      </c>
      <c r="BA29" s="20">
        <v>926970</v>
      </c>
      <c r="BB29" s="20">
        <v>926970</v>
      </c>
      <c r="BC29" s="20">
        <v>0</v>
      </c>
      <c r="BD29" s="20">
        <v>0</v>
      </c>
      <c r="BE29" s="20">
        <v>0</v>
      </c>
      <c r="BF29" s="20">
        <v>0</v>
      </c>
    </row>
    <row r="30" spans="1:58">
      <c r="A30" s="18">
        <v>255035</v>
      </c>
      <c r="B30" s="19" t="s">
        <v>29</v>
      </c>
      <c r="C30" s="20">
        <v>70</v>
      </c>
      <c r="D30" s="55">
        <v>30818170.449999999</v>
      </c>
      <c r="E30" s="55">
        <v>30818170.449999999</v>
      </c>
      <c r="F30" s="20">
        <v>30818170.449999999</v>
      </c>
      <c r="G30" s="20">
        <v>0</v>
      </c>
      <c r="H30" s="20">
        <v>0</v>
      </c>
      <c r="I30" s="20">
        <v>0</v>
      </c>
      <c r="J30" s="20">
        <v>0</v>
      </c>
      <c r="K30" s="55">
        <v>30818170.449999999</v>
      </c>
      <c r="L30" s="20">
        <v>29041639.449999999</v>
      </c>
      <c r="M30" s="20">
        <v>1776531</v>
      </c>
      <c r="N30" s="20">
        <v>0</v>
      </c>
      <c r="O30" s="55">
        <v>30818170.449999999</v>
      </c>
      <c r="P30" s="20">
        <v>30818170.449999999</v>
      </c>
      <c r="Q30" s="20">
        <v>21914657.899999999</v>
      </c>
      <c r="R30" s="20">
        <v>0</v>
      </c>
      <c r="S30" s="20">
        <v>3579840.61</v>
      </c>
      <c r="T30" s="20">
        <v>1932627.94</v>
      </c>
      <c r="U30" s="20">
        <v>0</v>
      </c>
      <c r="V30" s="20">
        <v>3391044</v>
      </c>
      <c r="W30" s="20">
        <v>0</v>
      </c>
      <c r="X30" s="20">
        <v>0</v>
      </c>
      <c r="Y30" s="20">
        <v>0</v>
      </c>
      <c r="Z30" s="20">
        <v>0</v>
      </c>
      <c r="AA30" s="20">
        <v>29041639.449999999</v>
      </c>
      <c r="AB30" s="20">
        <v>9450.15</v>
      </c>
      <c r="AC30" s="20">
        <v>27000</v>
      </c>
      <c r="AD30" s="20">
        <v>0</v>
      </c>
      <c r="AE30" s="20">
        <v>0</v>
      </c>
      <c r="AF30" s="20">
        <v>0</v>
      </c>
      <c r="AG30" s="20">
        <v>0</v>
      </c>
      <c r="AH30" s="20">
        <v>0</v>
      </c>
      <c r="AI30" s="20">
        <v>9450.15</v>
      </c>
      <c r="AJ30" s="20">
        <v>27000</v>
      </c>
      <c r="AK30" s="20">
        <v>0</v>
      </c>
      <c r="AL30" s="20">
        <v>0</v>
      </c>
      <c r="AM30" s="20">
        <v>0</v>
      </c>
      <c r="AN30" s="20">
        <v>0</v>
      </c>
      <c r="AO30" s="20">
        <v>9450.15</v>
      </c>
      <c r="AP30" s="20">
        <v>27000</v>
      </c>
      <c r="AQ30" s="20">
        <v>0</v>
      </c>
      <c r="AR30" s="20">
        <v>0</v>
      </c>
      <c r="AS30" s="20">
        <v>0</v>
      </c>
      <c r="AT30" s="20">
        <v>0</v>
      </c>
      <c r="AU30" s="20">
        <v>1</v>
      </c>
      <c r="AV30" s="20">
        <v>9450.15</v>
      </c>
      <c r="AW30" s="20">
        <v>201080</v>
      </c>
      <c r="AX30" s="20">
        <v>19800</v>
      </c>
      <c r="AY30" s="20">
        <v>0</v>
      </c>
      <c r="AZ30" s="20">
        <v>181280</v>
      </c>
      <c r="BA30" s="20">
        <v>19800</v>
      </c>
      <c r="BB30" s="20">
        <v>19800</v>
      </c>
      <c r="BC30" s="20">
        <v>1</v>
      </c>
      <c r="BD30" s="20">
        <v>156665.9</v>
      </c>
      <c r="BE30" s="20">
        <v>0</v>
      </c>
      <c r="BF30" s="20">
        <v>0</v>
      </c>
    </row>
    <row r="31" spans="1:58">
      <c r="A31" s="18">
        <v>255036</v>
      </c>
      <c r="B31" s="19" t="s">
        <v>30</v>
      </c>
      <c r="C31" s="20">
        <v>34</v>
      </c>
      <c r="D31" s="55">
        <v>17492920.870000001</v>
      </c>
      <c r="E31" s="55">
        <v>17492038.25</v>
      </c>
      <c r="F31" s="20">
        <v>17492038.25</v>
      </c>
      <c r="G31" s="20">
        <v>0</v>
      </c>
      <c r="H31" s="20">
        <v>0</v>
      </c>
      <c r="I31" s="20">
        <v>0</v>
      </c>
      <c r="J31" s="20">
        <v>0</v>
      </c>
      <c r="K31" s="55">
        <v>17492920.870000001</v>
      </c>
      <c r="L31" s="20">
        <v>16197902.77</v>
      </c>
      <c r="M31" s="20">
        <v>1295018.1000000001</v>
      </c>
      <c r="N31" s="20">
        <v>0</v>
      </c>
      <c r="O31" s="55">
        <v>17492920.870000001</v>
      </c>
      <c r="P31" s="20">
        <v>17492920.870000001</v>
      </c>
      <c r="Q31" s="20">
        <v>12261162.960000001</v>
      </c>
      <c r="R31" s="20">
        <v>0</v>
      </c>
      <c r="S31" s="20">
        <v>2406383.38</v>
      </c>
      <c r="T31" s="20">
        <v>1077005.53</v>
      </c>
      <c r="U31" s="20">
        <v>0</v>
      </c>
      <c r="V31" s="20">
        <v>1748369</v>
      </c>
      <c r="W31" s="20">
        <v>0</v>
      </c>
      <c r="X31" s="20">
        <v>0</v>
      </c>
      <c r="Y31" s="20">
        <v>0</v>
      </c>
      <c r="Z31" s="20">
        <v>0</v>
      </c>
      <c r="AA31" s="20">
        <v>16197902.77</v>
      </c>
      <c r="AB31" s="20">
        <v>0</v>
      </c>
      <c r="AC31" s="20">
        <v>0</v>
      </c>
      <c r="AD31" s="20">
        <v>0</v>
      </c>
      <c r="AE31" s="20">
        <v>0</v>
      </c>
      <c r="AF31" s="20">
        <v>0</v>
      </c>
      <c r="AG31" s="20">
        <v>0</v>
      </c>
      <c r="AH31" s="20">
        <v>0</v>
      </c>
      <c r="AI31" s="20">
        <v>0</v>
      </c>
      <c r="AJ31" s="20">
        <v>0</v>
      </c>
      <c r="AK31" s="20">
        <v>0</v>
      </c>
      <c r="AL31" s="20">
        <v>0</v>
      </c>
      <c r="AM31" s="20">
        <v>0</v>
      </c>
      <c r="AN31" s="20">
        <v>0</v>
      </c>
      <c r="AO31" s="20">
        <v>0</v>
      </c>
      <c r="AP31" s="20">
        <v>0</v>
      </c>
      <c r="AQ31" s="20">
        <v>0</v>
      </c>
      <c r="AR31" s="20">
        <v>0</v>
      </c>
      <c r="AS31" s="20">
        <v>0</v>
      </c>
      <c r="AT31" s="20">
        <v>0</v>
      </c>
      <c r="AU31" s="20">
        <v>0</v>
      </c>
      <c r="AV31" s="20">
        <v>0</v>
      </c>
      <c r="AW31" s="20">
        <v>184177.2</v>
      </c>
      <c r="AX31" s="20">
        <v>3390</v>
      </c>
      <c r="AY31" s="20">
        <v>0</v>
      </c>
      <c r="AZ31" s="20">
        <v>180787.20000000001</v>
      </c>
      <c r="BA31" s="20">
        <v>0</v>
      </c>
      <c r="BB31" s="20">
        <v>0</v>
      </c>
      <c r="BC31" s="20">
        <v>0</v>
      </c>
      <c r="BD31" s="20">
        <v>0</v>
      </c>
      <c r="BE31" s="20">
        <v>0</v>
      </c>
      <c r="BF31" s="20">
        <v>0</v>
      </c>
    </row>
    <row r="32" spans="1:58">
      <c r="A32" s="18">
        <v>255038</v>
      </c>
      <c r="B32" s="19" t="s">
        <v>31</v>
      </c>
      <c r="C32" s="20">
        <v>82</v>
      </c>
      <c r="D32" s="55">
        <v>37256478.600000001</v>
      </c>
      <c r="E32" s="55">
        <v>37255086.93</v>
      </c>
      <c r="F32" s="20">
        <v>37255086.93</v>
      </c>
      <c r="G32" s="20">
        <v>0</v>
      </c>
      <c r="H32" s="20">
        <v>0</v>
      </c>
      <c r="I32" s="20">
        <v>0</v>
      </c>
      <c r="J32" s="20">
        <v>0</v>
      </c>
      <c r="K32" s="55">
        <v>37256478.600000001</v>
      </c>
      <c r="L32" s="20">
        <v>35375716.869999997</v>
      </c>
      <c r="M32" s="20">
        <v>1880761.73</v>
      </c>
      <c r="N32" s="20">
        <v>0</v>
      </c>
      <c r="O32" s="55">
        <v>37256478.600000001</v>
      </c>
      <c r="P32" s="20">
        <v>37256478.600000001</v>
      </c>
      <c r="Q32" s="20">
        <v>25617823.390000001</v>
      </c>
      <c r="R32" s="20">
        <v>0</v>
      </c>
      <c r="S32" s="20">
        <v>5265158.28</v>
      </c>
      <c r="T32" s="20">
        <v>2300343.9300000002</v>
      </c>
      <c r="U32" s="20">
        <v>0</v>
      </c>
      <c r="V32" s="20">
        <v>4073153</v>
      </c>
      <c r="W32" s="20">
        <v>0</v>
      </c>
      <c r="X32" s="20">
        <v>0</v>
      </c>
      <c r="Y32" s="20">
        <v>0</v>
      </c>
      <c r="Z32" s="20">
        <v>0</v>
      </c>
      <c r="AA32" s="20">
        <v>35375716.869999997</v>
      </c>
      <c r="AB32" s="20">
        <v>0</v>
      </c>
      <c r="AC32" s="20">
        <v>0</v>
      </c>
      <c r="AD32" s="20">
        <v>0</v>
      </c>
      <c r="AE32" s="20">
        <v>0</v>
      </c>
      <c r="AF32" s="20">
        <v>0</v>
      </c>
      <c r="AG32" s="20">
        <v>0</v>
      </c>
      <c r="AH32" s="20">
        <v>0</v>
      </c>
      <c r="AI32" s="20">
        <v>0</v>
      </c>
      <c r="AJ32" s="20">
        <v>0</v>
      </c>
      <c r="AK32" s="20">
        <v>0</v>
      </c>
      <c r="AL32" s="20">
        <v>0</v>
      </c>
      <c r="AM32" s="20">
        <v>0</v>
      </c>
      <c r="AN32" s="20">
        <v>0</v>
      </c>
      <c r="AO32" s="20">
        <v>0</v>
      </c>
      <c r="AP32" s="20">
        <v>0</v>
      </c>
      <c r="AQ32" s="20">
        <v>0</v>
      </c>
      <c r="AR32" s="20">
        <v>0</v>
      </c>
      <c r="AS32" s="20">
        <v>0</v>
      </c>
      <c r="AT32" s="20">
        <v>0</v>
      </c>
      <c r="AU32" s="20">
        <v>0</v>
      </c>
      <c r="AV32" s="20">
        <v>0</v>
      </c>
      <c r="AW32" s="20">
        <v>355200</v>
      </c>
      <c r="AX32" s="20">
        <v>355200</v>
      </c>
      <c r="AY32" s="20">
        <v>0</v>
      </c>
      <c r="AZ32" s="20">
        <v>0</v>
      </c>
      <c r="BA32" s="20">
        <v>0</v>
      </c>
      <c r="BB32" s="20">
        <v>0</v>
      </c>
      <c r="BC32" s="20">
        <v>0</v>
      </c>
      <c r="BD32" s="20">
        <v>0</v>
      </c>
      <c r="BE32" s="20">
        <v>0</v>
      </c>
      <c r="BF32" s="20">
        <v>0</v>
      </c>
    </row>
    <row r="33" spans="1:58">
      <c r="A33" s="18">
        <v>255039</v>
      </c>
      <c r="B33" s="19" t="s">
        <v>32</v>
      </c>
      <c r="C33" s="20">
        <v>63</v>
      </c>
      <c r="D33" s="55">
        <v>28020157.280000001</v>
      </c>
      <c r="E33" s="55">
        <v>28020157.280000001</v>
      </c>
      <c r="F33" s="20">
        <v>28020157.280000001</v>
      </c>
      <c r="G33" s="20">
        <v>0</v>
      </c>
      <c r="H33" s="20">
        <v>0</v>
      </c>
      <c r="I33" s="20">
        <v>0</v>
      </c>
      <c r="J33" s="20">
        <v>0</v>
      </c>
      <c r="K33" s="55">
        <v>28020157.280000001</v>
      </c>
      <c r="L33" s="20">
        <v>25638571.449999999</v>
      </c>
      <c r="M33" s="20">
        <v>2381585.83</v>
      </c>
      <c r="N33" s="20">
        <v>0</v>
      </c>
      <c r="O33" s="55">
        <v>28020157.280000001</v>
      </c>
      <c r="P33" s="20">
        <v>28020157.280000001</v>
      </c>
      <c r="Q33" s="20">
        <v>20403360.52</v>
      </c>
      <c r="R33" s="20">
        <v>0</v>
      </c>
      <c r="S33" s="20">
        <v>3100334.98</v>
      </c>
      <c r="T33" s="20">
        <v>1587651.78</v>
      </c>
      <c r="U33" s="20">
        <v>0</v>
      </c>
      <c r="V33" s="20">
        <v>2928810</v>
      </c>
      <c r="W33" s="20">
        <v>0</v>
      </c>
      <c r="X33" s="20">
        <v>0</v>
      </c>
      <c r="Y33" s="20">
        <v>0</v>
      </c>
      <c r="Z33" s="20">
        <v>0</v>
      </c>
      <c r="AA33" s="20">
        <v>25638571.449999999</v>
      </c>
      <c r="AB33" s="20">
        <v>0</v>
      </c>
      <c r="AC33" s="20">
        <v>0</v>
      </c>
      <c r="AD33" s="20">
        <v>0</v>
      </c>
      <c r="AE33" s="20">
        <v>0</v>
      </c>
      <c r="AF33" s="20">
        <v>0</v>
      </c>
      <c r="AG33" s="20">
        <v>0</v>
      </c>
      <c r="AH33" s="20">
        <v>0</v>
      </c>
      <c r="AI33" s="20">
        <v>0</v>
      </c>
      <c r="AJ33" s="20">
        <v>0</v>
      </c>
      <c r="AK33" s="20">
        <v>0</v>
      </c>
      <c r="AL33" s="20">
        <v>0</v>
      </c>
      <c r="AM33" s="20">
        <v>0</v>
      </c>
      <c r="AN33" s="20">
        <v>0</v>
      </c>
      <c r="AO33" s="20">
        <v>0</v>
      </c>
      <c r="AP33" s="20">
        <v>0</v>
      </c>
      <c r="AQ33" s="20">
        <v>0</v>
      </c>
      <c r="AR33" s="20">
        <v>0</v>
      </c>
      <c r="AS33" s="20">
        <v>0</v>
      </c>
      <c r="AT33" s="20">
        <v>0</v>
      </c>
      <c r="AU33" s="20">
        <v>0</v>
      </c>
      <c r="AV33" s="20">
        <v>0</v>
      </c>
      <c r="AW33" s="20">
        <v>555596.19999999995</v>
      </c>
      <c r="AX33" s="20">
        <v>64500</v>
      </c>
      <c r="AY33" s="20">
        <v>0</v>
      </c>
      <c r="AZ33" s="20">
        <v>491096.2</v>
      </c>
      <c r="BA33" s="20">
        <v>64500</v>
      </c>
      <c r="BB33" s="20">
        <v>64500</v>
      </c>
      <c r="BC33" s="20">
        <v>0</v>
      </c>
      <c r="BD33" s="20">
        <v>0</v>
      </c>
      <c r="BE33" s="20">
        <v>0</v>
      </c>
      <c r="BF33" s="20">
        <v>0</v>
      </c>
    </row>
    <row r="34" spans="1:58">
      <c r="A34" s="18">
        <v>255040</v>
      </c>
      <c r="B34" s="19" t="s">
        <v>33</v>
      </c>
      <c r="C34" s="20">
        <v>59</v>
      </c>
      <c r="D34" s="55">
        <v>28748766.140000001</v>
      </c>
      <c r="E34" s="55">
        <v>28748766.140000001</v>
      </c>
      <c r="F34" s="20">
        <v>28748766.140000001</v>
      </c>
      <c r="G34" s="20">
        <v>0</v>
      </c>
      <c r="H34" s="20">
        <v>0</v>
      </c>
      <c r="I34" s="20">
        <v>0</v>
      </c>
      <c r="J34" s="20">
        <v>0</v>
      </c>
      <c r="K34" s="55">
        <v>28748766.140000001</v>
      </c>
      <c r="L34" s="20">
        <v>24829793.030000001</v>
      </c>
      <c r="M34" s="20">
        <v>3918973.11</v>
      </c>
      <c r="N34" s="20">
        <v>0</v>
      </c>
      <c r="O34" s="55">
        <v>28748766.140000001</v>
      </c>
      <c r="P34" s="20">
        <v>28748766.140000001</v>
      </c>
      <c r="Q34" s="20">
        <v>20890570.98</v>
      </c>
      <c r="R34" s="20">
        <v>0</v>
      </c>
      <c r="S34" s="20">
        <v>3400101.6</v>
      </c>
      <c r="T34" s="20">
        <v>1551026.56</v>
      </c>
      <c r="U34" s="20">
        <v>0</v>
      </c>
      <c r="V34" s="20">
        <v>2907067</v>
      </c>
      <c r="W34" s="20">
        <v>0</v>
      </c>
      <c r="X34" s="20">
        <v>0</v>
      </c>
      <c r="Y34" s="20">
        <v>0</v>
      </c>
      <c r="Z34" s="20">
        <v>0</v>
      </c>
      <c r="AA34" s="20">
        <v>24829793.030000001</v>
      </c>
      <c r="AB34" s="20">
        <v>0</v>
      </c>
      <c r="AC34" s="20">
        <v>0</v>
      </c>
      <c r="AD34" s="20">
        <v>0</v>
      </c>
      <c r="AE34" s="20">
        <v>0</v>
      </c>
      <c r="AF34" s="20">
        <v>0</v>
      </c>
      <c r="AG34" s="20">
        <v>0</v>
      </c>
      <c r="AH34" s="20">
        <v>0</v>
      </c>
      <c r="AI34" s="20">
        <v>0</v>
      </c>
      <c r="AJ34" s="20">
        <v>0</v>
      </c>
      <c r="AK34" s="20">
        <v>0</v>
      </c>
      <c r="AL34" s="20">
        <v>0</v>
      </c>
      <c r="AM34" s="20">
        <v>0</v>
      </c>
      <c r="AN34" s="20">
        <v>0</v>
      </c>
      <c r="AO34" s="20">
        <v>0</v>
      </c>
      <c r="AP34" s="20">
        <v>0</v>
      </c>
      <c r="AQ34" s="20">
        <v>0</v>
      </c>
      <c r="AR34" s="20">
        <v>0</v>
      </c>
      <c r="AS34" s="20">
        <v>0</v>
      </c>
      <c r="AT34" s="20">
        <v>0</v>
      </c>
      <c r="AU34" s="20">
        <v>0</v>
      </c>
      <c r="AV34" s="20">
        <v>0</v>
      </c>
      <c r="AW34" s="20">
        <v>2342512.7799999998</v>
      </c>
      <c r="AX34" s="20">
        <v>117820</v>
      </c>
      <c r="AY34" s="20">
        <v>2124792.7799999998</v>
      </c>
      <c r="AZ34" s="20">
        <v>99900</v>
      </c>
      <c r="BA34" s="20">
        <v>217720</v>
      </c>
      <c r="BB34" s="20">
        <v>217720</v>
      </c>
      <c r="BC34" s="20">
        <v>0</v>
      </c>
      <c r="BD34" s="20">
        <v>0</v>
      </c>
      <c r="BE34" s="20">
        <v>0</v>
      </c>
      <c r="BF34" s="20">
        <v>0</v>
      </c>
    </row>
    <row r="35" spans="1:58">
      <c r="A35" s="18">
        <v>255042</v>
      </c>
      <c r="B35" s="19" t="s">
        <v>34</v>
      </c>
      <c r="C35" s="20">
        <v>334</v>
      </c>
      <c r="D35" s="55">
        <v>175558843.34999999</v>
      </c>
      <c r="E35" s="55">
        <v>175558843.34999999</v>
      </c>
      <c r="F35" s="20">
        <v>175558843.34999999</v>
      </c>
      <c r="G35" s="20">
        <v>0</v>
      </c>
      <c r="H35" s="20">
        <v>0</v>
      </c>
      <c r="I35" s="20">
        <v>0</v>
      </c>
      <c r="J35" s="20">
        <v>0</v>
      </c>
      <c r="K35" s="55">
        <v>175558843.34999999</v>
      </c>
      <c r="L35" s="20">
        <v>153392530.30000001</v>
      </c>
      <c r="M35" s="20">
        <v>22166313.050000001</v>
      </c>
      <c r="N35" s="20">
        <v>0</v>
      </c>
      <c r="O35" s="55">
        <v>175558843.34999999</v>
      </c>
      <c r="P35" s="20">
        <v>175558843.34999999</v>
      </c>
      <c r="Q35" s="20">
        <v>129505529.81</v>
      </c>
      <c r="R35" s="20">
        <v>0</v>
      </c>
      <c r="S35" s="20">
        <v>18026916.16</v>
      </c>
      <c r="T35" s="20">
        <v>9798372.3800000008</v>
      </c>
      <c r="U35" s="20">
        <v>0</v>
      </c>
      <c r="V35" s="20">
        <v>18228025</v>
      </c>
      <c r="W35" s="20">
        <v>0</v>
      </c>
      <c r="X35" s="20">
        <v>0</v>
      </c>
      <c r="Y35" s="20">
        <v>0</v>
      </c>
      <c r="Z35" s="20">
        <v>0</v>
      </c>
      <c r="AA35" s="20">
        <v>153392530.30000001</v>
      </c>
      <c r="AB35" s="20">
        <v>15546.54</v>
      </c>
      <c r="AC35" s="20">
        <v>27000</v>
      </c>
      <c r="AD35" s="20">
        <v>0</v>
      </c>
      <c r="AE35" s="20">
        <v>0</v>
      </c>
      <c r="AF35" s="20">
        <v>0</v>
      </c>
      <c r="AG35" s="20">
        <v>0</v>
      </c>
      <c r="AH35" s="20">
        <v>0</v>
      </c>
      <c r="AI35" s="20">
        <v>15546.54</v>
      </c>
      <c r="AJ35" s="20">
        <v>27000</v>
      </c>
      <c r="AK35" s="20">
        <v>0</v>
      </c>
      <c r="AL35" s="20">
        <v>0</v>
      </c>
      <c r="AM35" s="20">
        <v>0</v>
      </c>
      <c r="AN35" s="20">
        <v>0</v>
      </c>
      <c r="AO35" s="20">
        <v>15546.54</v>
      </c>
      <c r="AP35" s="20">
        <v>27000</v>
      </c>
      <c r="AQ35" s="20">
        <v>0</v>
      </c>
      <c r="AR35" s="20">
        <v>0</v>
      </c>
      <c r="AS35" s="20">
        <v>0</v>
      </c>
      <c r="AT35" s="20">
        <v>0</v>
      </c>
      <c r="AU35" s="20">
        <v>1</v>
      </c>
      <c r="AV35" s="20">
        <v>15546.54</v>
      </c>
      <c r="AW35" s="20">
        <v>10918234</v>
      </c>
      <c r="AX35" s="20">
        <v>7561234</v>
      </c>
      <c r="AY35" s="20">
        <v>0</v>
      </c>
      <c r="AZ35" s="20">
        <v>3357000</v>
      </c>
      <c r="BA35" s="20">
        <v>0</v>
      </c>
      <c r="BB35" s="20">
        <v>0</v>
      </c>
      <c r="BC35" s="20">
        <v>2</v>
      </c>
      <c r="BD35" s="20">
        <v>247952</v>
      </c>
      <c r="BE35" s="20">
        <v>0</v>
      </c>
      <c r="BF35" s="20">
        <v>0</v>
      </c>
    </row>
    <row r="36" spans="1:58">
      <c r="A36" s="18">
        <v>255043</v>
      </c>
      <c r="B36" s="19" t="s">
        <v>35</v>
      </c>
      <c r="C36" s="20">
        <v>53</v>
      </c>
      <c r="D36" s="55">
        <v>23920230.75</v>
      </c>
      <c r="E36" s="55">
        <v>23920230.75</v>
      </c>
      <c r="F36" s="20">
        <v>23920230.75</v>
      </c>
      <c r="G36" s="20">
        <v>0</v>
      </c>
      <c r="H36" s="20">
        <v>0</v>
      </c>
      <c r="I36" s="20">
        <v>0</v>
      </c>
      <c r="J36" s="20">
        <v>0</v>
      </c>
      <c r="K36" s="55">
        <v>23920230.75</v>
      </c>
      <c r="L36" s="20">
        <v>21993910.289999999</v>
      </c>
      <c r="M36" s="20">
        <v>1926320.46</v>
      </c>
      <c r="N36" s="20">
        <v>0</v>
      </c>
      <c r="O36" s="55">
        <v>23920230.75</v>
      </c>
      <c r="P36" s="20">
        <v>23920230.75</v>
      </c>
      <c r="Q36" s="20">
        <v>17113494.030000001</v>
      </c>
      <c r="R36" s="20">
        <v>0</v>
      </c>
      <c r="S36" s="20">
        <v>3126940.92</v>
      </c>
      <c r="T36" s="20">
        <v>1298485.8</v>
      </c>
      <c r="U36" s="20">
        <v>0</v>
      </c>
      <c r="V36" s="20">
        <v>2381310</v>
      </c>
      <c r="W36" s="20">
        <v>0</v>
      </c>
      <c r="X36" s="20">
        <v>0</v>
      </c>
      <c r="Y36" s="20">
        <v>0</v>
      </c>
      <c r="Z36" s="20">
        <v>0</v>
      </c>
      <c r="AA36" s="20">
        <v>21993910.289999999</v>
      </c>
      <c r="AB36" s="20">
        <v>0</v>
      </c>
      <c r="AC36" s="20">
        <v>0</v>
      </c>
      <c r="AD36" s="20">
        <v>0</v>
      </c>
      <c r="AE36" s="20">
        <v>0</v>
      </c>
      <c r="AF36" s="20">
        <v>0</v>
      </c>
      <c r="AG36" s="20">
        <v>0</v>
      </c>
      <c r="AH36" s="20">
        <v>0</v>
      </c>
      <c r="AI36" s="20">
        <v>0</v>
      </c>
      <c r="AJ36" s="20">
        <v>0</v>
      </c>
      <c r="AK36" s="20">
        <v>0</v>
      </c>
      <c r="AL36" s="20">
        <v>0</v>
      </c>
      <c r="AM36" s="20">
        <v>0</v>
      </c>
      <c r="AN36" s="20">
        <v>0</v>
      </c>
      <c r="AO36" s="20">
        <v>0</v>
      </c>
      <c r="AP36" s="20">
        <v>0</v>
      </c>
      <c r="AQ36" s="20">
        <v>0</v>
      </c>
      <c r="AR36" s="20">
        <v>0</v>
      </c>
      <c r="AS36" s="20">
        <v>0</v>
      </c>
      <c r="AT36" s="20">
        <v>0</v>
      </c>
      <c r="AU36" s="20">
        <v>0</v>
      </c>
      <c r="AV36" s="20">
        <v>0</v>
      </c>
      <c r="AW36" s="20">
        <v>411200</v>
      </c>
      <c r="AX36" s="20">
        <v>299200</v>
      </c>
      <c r="AY36" s="20">
        <v>0</v>
      </c>
      <c r="AZ36" s="20">
        <v>112000</v>
      </c>
      <c r="BA36" s="20">
        <v>411200</v>
      </c>
      <c r="BB36" s="20">
        <v>411200</v>
      </c>
      <c r="BC36" s="20">
        <v>0</v>
      </c>
      <c r="BD36" s="20">
        <v>0</v>
      </c>
      <c r="BE36" s="20">
        <v>0</v>
      </c>
      <c r="BF36" s="20">
        <v>0</v>
      </c>
    </row>
    <row r="37" spans="1:58">
      <c r="A37" s="18">
        <v>255044</v>
      </c>
      <c r="B37" s="19" t="s">
        <v>36</v>
      </c>
      <c r="C37" s="20">
        <v>106</v>
      </c>
      <c r="D37" s="55">
        <v>52052891.859999999</v>
      </c>
      <c r="E37" s="55">
        <v>51797389.659999996</v>
      </c>
      <c r="F37" s="20">
        <v>51797389.659999996</v>
      </c>
      <c r="G37" s="20">
        <v>0</v>
      </c>
      <c r="H37" s="20">
        <v>0</v>
      </c>
      <c r="I37" s="20">
        <v>0</v>
      </c>
      <c r="J37" s="20">
        <v>0</v>
      </c>
      <c r="K37" s="55">
        <v>52052891.859999999</v>
      </c>
      <c r="L37" s="20">
        <v>49069535.899999999</v>
      </c>
      <c r="M37" s="20">
        <v>2983355.96</v>
      </c>
      <c r="N37" s="20">
        <v>0</v>
      </c>
      <c r="O37" s="55">
        <v>52052891.859999999</v>
      </c>
      <c r="P37" s="20">
        <v>52052891.859999999</v>
      </c>
      <c r="Q37" s="20">
        <v>35123194.780000001</v>
      </c>
      <c r="R37" s="20">
        <v>0</v>
      </c>
      <c r="S37" s="20">
        <v>8241475.7999999998</v>
      </c>
      <c r="T37" s="20">
        <v>3370684.28</v>
      </c>
      <c r="U37" s="20">
        <v>0</v>
      </c>
      <c r="V37" s="20">
        <v>5317537</v>
      </c>
      <c r="W37" s="20">
        <v>0</v>
      </c>
      <c r="X37" s="20">
        <v>0</v>
      </c>
      <c r="Y37" s="20">
        <v>0</v>
      </c>
      <c r="Z37" s="20">
        <v>0</v>
      </c>
      <c r="AA37" s="20">
        <v>49069535.899999999</v>
      </c>
      <c r="AB37" s="20">
        <v>0</v>
      </c>
      <c r="AC37" s="20">
        <v>0</v>
      </c>
      <c r="AD37" s="20">
        <v>0</v>
      </c>
      <c r="AE37" s="20">
        <v>0</v>
      </c>
      <c r="AF37" s="20">
        <v>0</v>
      </c>
      <c r="AG37" s="20">
        <v>0</v>
      </c>
      <c r="AH37" s="20">
        <v>0</v>
      </c>
      <c r="AI37" s="20">
        <v>0</v>
      </c>
      <c r="AJ37" s="20">
        <v>0</v>
      </c>
      <c r="AK37" s="20">
        <v>0</v>
      </c>
      <c r="AL37" s="20">
        <v>0</v>
      </c>
      <c r="AM37" s="20">
        <v>0</v>
      </c>
      <c r="AN37" s="20">
        <v>0</v>
      </c>
      <c r="AO37" s="20">
        <v>0</v>
      </c>
      <c r="AP37" s="20">
        <v>0</v>
      </c>
      <c r="AQ37" s="20">
        <v>0</v>
      </c>
      <c r="AR37" s="20">
        <v>0</v>
      </c>
      <c r="AS37" s="20">
        <v>0</v>
      </c>
      <c r="AT37" s="20">
        <v>0</v>
      </c>
      <c r="AU37" s="20">
        <v>0</v>
      </c>
      <c r="AV37" s="20">
        <v>0</v>
      </c>
      <c r="AW37" s="20">
        <v>312000.05</v>
      </c>
      <c r="AX37" s="20">
        <v>0</v>
      </c>
      <c r="AY37" s="20">
        <v>0</v>
      </c>
      <c r="AZ37" s="20">
        <v>312000.05</v>
      </c>
      <c r="BA37" s="20">
        <v>312000.05</v>
      </c>
      <c r="BB37" s="20">
        <v>312000.05</v>
      </c>
      <c r="BC37" s="20">
        <v>0</v>
      </c>
      <c r="BD37" s="20">
        <v>0</v>
      </c>
      <c r="BE37" s="20">
        <v>0</v>
      </c>
      <c r="BF37" s="20">
        <v>0</v>
      </c>
    </row>
    <row r="38" spans="1:58">
      <c r="A38" s="18">
        <v>255047</v>
      </c>
      <c r="B38" s="19" t="s">
        <v>37</v>
      </c>
      <c r="C38" s="20">
        <v>139</v>
      </c>
      <c r="D38" s="55">
        <v>69626872.819999993</v>
      </c>
      <c r="E38" s="55">
        <v>69621869.280000001</v>
      </c>
      <c r="F38" s="20">
        <v>69621869.280000001</v>
      </c>
      <c r="G38" s="20">
        <v>0</v>
      </c>
      <c r="H38" s="20">
        <v>0</v>
      </c>
      <c r="I38" s="20">
        <v>0</v>
      </c>
      <c r="J38" s="20">
        <v>0</v>
      </c>
      <c r="K38" s="55">
        <v>69626872.819999993</v>
      </c>
      <c r="L38" s="20">
        <v>57658593.689999998</v>
      </c>
      <c r="M38" s="20">
        <v>11968279.130000001</v>
      </c>
      <c r="N38" s="20">
        <v>0</v>
      </c>
      <c r="O38" s="55">
        <v>69626872.819999993</v>
      </c>
      <c r="P38" s="20">
        <v>69626872.819999993</v>
      </c>
      <c r="Q38" s="20">
        <v>53135734.960000001</v>
      </c>
      <c r="R38" s="20">
        <v>0</v>
      </c>
      <c r="S38" s="20">
        <v>6506038.4000000004</v>
      </c>
      <c r="T38" s="20">
        <v>3666200.46</v>
      </c>
      <c r="U38" s="20">
        <v>0</v>
      </c>
      <c r="V38" s="20">
        <v>6318899</v>
      </c>
      <c r="W38" s="20">
        <v>0</v>
      </c>
      <c r="X38" s="20">
        <v>0</v>
      </c>
      <c r="Y38" s="20">
        <v>0</v>
      </c>
      <c r="Z38" s="20">
        <v>0</v>
      </c>
      <c r="AA38" s="20">
        <v>57658593.689999998</v>
      </c>
      <c r="AB38" s="20">
        <v>0</v>
      </c>
      <c r="AC38" s="20">
        <v>0</v>
      </c>
      <c r="AD38" s="20">
        <v>0</v>
      </c>
      <c r="AE38" s="20">
        <v>0</v>
      </c>
      <c r="AF38" s="20">
        <v>0</v>
      </c>
      <c r="AG38" s="20">
        <v>0</v>
      </c>
      <c r="AH38" s="20">
        <v>0</v>
      </c>
      <c r="AI38" s="20">
        <v>0</v>
      </c>
      <c r="AJ38" s="20">
        <v>0</v>
      </c>
      <c r="AK38" s="20">
        <v>0</v>
      </c>
      <c r="AL38" s="20">
        <v>0</v>
      </c>
      <c r="AM38" s="20">
        <v>0</v>
      </c>
      <c r="AN38" s="20">
        <v>0</v>
      </c>
      <c r="AO38" s="20">
        <v>0</v>
      </c>
      <c r="AP38" s="20">
        <v>0</v>
      </c>
      <c r="AQ38" s="20">
        <v>0</v>
      </c>
      <c r="AR38" s="20">
        <v>0</v>
      </c>
      <c r="AS38" s="20">
        <v>0</v>
      </c>
      <c r="AT38" s="20">
        <v>0</v>
      </c>
      <c r="AU38" s="20">
        <v>0</v>
      </c>
      <c r="AV38" s="20">
        <v>0</v>
      </c>
      <c r="AW38" s="20">
        <v>3179275</v>
      </c>
      <c r="AX38" s="20">
        <v>450340</v>
      </c>
      <c r="AY38" s="20">
        <v>1050000</v>
      </c>
      <c r="AZ38" s="20">
        <v>1678935</v>
      </c>
      <c r="BA38" s="20">
        <v>0</v>
      </c>
      <c r="BB38" s="20">
        <v>0</v>
      </c>
      <c r="BC38" s="20">
        <v>0</v>
      </c>
      <c r="BD38" s="20">
        <v>0</v>
      </c>
      <c r="BE38" s="20">
        <v>0</v>
      </c>
      <c r="BF38" s="20">
        <v>0</v>
      </c>
    </row>
    <row r="39" spans="1:58">
      <c r="A39" s="18">
        <v>255048</v>
      </c>
      <c r="B39" s="19" t="s">
        <v>38</v>
      </c>
      <c r="C39" s="20">
        <v>275</v>
      </c>
      <c r="D39" s="55">
        <v>126255512.15000001</v>
      </c>
      <c r="E39" s="55">
        <v>125990720.02</v>
      </c>
      <c r="F39" s="20">
        <v>125990720.02</v>
      </c>
      <c r="G39" s="20">
        <v>0</v>
      </c>
      <c r="H39" s="20">
        <v>0</v>
      </c>
      <c r="I39" s="20">
        <v>0</v>
      </c>
      <c r="J39" s="20">
        <v>0</v>
      </c>
      <c r="K39" s="55">
        <v>126255512.15000001</v>
      </c>
      <c r="L39" s="20">
        <v>119024209.41</v>
      </c>
      <c r="M39" s="20">
        <v>7231302.7400000002</v>
      </c>
      <c r="N39" s="20">
        <v>0</v>
      </c>
      <c r="O39" s="55">
        <v>126255512.15000001</v>
      </c>
      <c r="P39" s="20">
        <v>126255512.15000001</v>
      </c>
      <c r="Q39" s="20">
        <v>91869034.010000005</v>
      </c>
      <c r="R39" s="20">
        <v>0</v>
      </c>
      <c r="S39" s="20">
        <v>13712102.800000001</v>
      </c>
      <c r="T39" s="20">
        <v>7407481.3399999999</v>
      </c>
      <c r="U39" s="20">
        <v>0</v>
      </c>
      <c r="V39" s="20">
        <v>13266894</v>
      </c>
      <c r="W39" s="20">
        <v>0</v>
      </c>
      <c r="X39" s="20">
        <v>0</v>
      </c>
      <c r="Y39" s="20">
        <v>0</v>
      </c>
      <c r="Z39" s="20">
        <v>0</v>
      </c>
      <c r="AA39" s="20">
        <v>119024209.41</v>
      </c>
      <c r="AB39" s="20">
        <v>0</v>
      </c>
      <c r="AC39" s="20">
        <v>0</v>
      </c>
      <c r="AD39" s="20">
        <v>0</v>
      </c>
      <c r="AE39" s="20">
        <v>0</v>
      </c>
      <c r="AF39" s="20">
        <v>0</v>
      </c>
      <c r="AG39" s="20">
        <v>0</v>
      </c>
      <c r="AH39" s="20">
        <v>0</v>
      </c>
      <c r="AI39" s="20">
        <v>0</v>
      </c>
      <c r="AJ39" s="20">
        <v>0</v>
      </c>
      <c r="AK39" s="20">
        <v>0</v>
      </c>
      <c r="AL39" s="20">
        <v>0</v>
      </c>
      <c r="AM39" s="20">
        <v>0</v>
      </c>
      <c r="AN39" s="20">
        <v>0</v>
      </c>
      <c r="AO39" s="20">
        <v>0</v>
      </c>
      <c r="AP39" s="20">
        <v>0</v>
      </c>
      <c r="AQ39" s="20">
        <v>0</v>
      </c>
      <c r="AR39" s="20">
        <v>0</v>
      </c>
      <c r="AS39" s="20">
        <v>0</v>
      </c>
      <c r="AT39" s="20">
        <v>0</v>
      </c>
      <c r="AU39" s="20">
        <v>0</v>
      </c>
      <c r="AV39" s="20">
        <v>0</v>
      </c>
      <c r="AW39" s="20">
        <v>3592382.79</v>
      </c>
      <c r="AX39" s="20">
        <v>59950</v>
      </c>
      <c r="AY39" s="20">
        <v>944599.79</v>
      </c>
      <c r="AZ39" s="20">
        <v>2587833</v>
      </c>
      <c r="BA39" s="20">
        <v>3592382.79</v>
      </c>
      <c r="BB39" s="20">
        <v>1610983</v>
      </c>
      <c r="BC39" s="20">
        <v>0</v>
      </c>
      <c r="BD39" s="20">
        <v>0</v>
      </c>
      <c r="BE39" s="20">
        <v>0</v>
      </c>
      <c r="BF39" s="20">
        <v>0</v>
      </c>
    </row>
    <row r="40" spans="1:58">
      <c r="A40" s="18">
        <v>255049</v>
      </c>
      <c r="B40" s="19" t="s">
        <v>39</v>
      </c>
      <c r="C40" s="20">
        <v>84</v>
      </c>
      <c r="D40" s="55">
        <v>40980025.670000002</v>
      </c>
      <c r="E40" s="55">
        <v>40941366.229999997</v>
      </c>
      <c r="F40" s="20">
        <v>40941366.229999997</v>
      </c>
      <c r="G40" s="20">
        <v>0</v>
      </c>
      <c r="H40" s="20">
        <v>0</v>
      </c>
      <c r="I40" s="20">
        <v>0</v>
      </c>
      <c r="J40" s="20">
        <v>0</v>
      </c>
      <c r="K40" s="55">
        <v>40980025.670000002</v>
      </c>
      <c r="L40" s="20">
        <v>35283672.270000003</v>
      </c>
      <c r="M40" s="20">
        <v>5696353.4000000004</v>
      </c>
      <c r="N40" s="20">
        <v>0</v>
      </c>
      <c r="O40" s="55">
        <v>40980025.670000002</v>
      </c>
      <c r="P40" s="20">
        <v>40980025.670000002</v>
      </c>
      <c r="Q40" s="20">
        <v>30497347.120000001</v>
      </c>
      <c r="R40" s="20">
        <v>0</v>
      </c>
      <c r="S40" s="20">
        <v>4024504.3199999998</v>
      </c>
      <c r="T40" s="20">
        <v>2327545.23</v>
      </c>
      <c r="U40" s="20">
        <v>0</v>
      </c>
      <c r="V40" s="20">
        <v>4130629</v>
      </c>
      <c r="W40" s="20">
        <v>0</v>
      </c>
      <c r="X40" s="20">
        <v>0</v>
      </c>
      <c r="Y40" s="20">
        <v>0</v>
      </c>
      <c r="Z40" s="20">
        <v>0</v>
      </c>
      <c r="AA40" s="20">
        <v>35283672.270000003</v>
      </c>
      <c r="AB40" s="20">
        <v>0</v>
      </c>
      <c r="AC40" s="20">
        <v>0</v>
      </c>
      <c r="AD40" s="20">
        <v>0</v>
      </c>
      <c r="AE40" s="20">
        <v>0</v>
      </c>
      <c r="AF40" s="20">
        <v>0</v>
      </c>
      <c r="AG40" s="20">
        <v>0</v>
      </c>
      <c r="AH40" s="20">
        <v>0</v>
      </c>
      <c r="AI40" s="20">
        <v>0</v>
      </c>
      <c r="AJ40" s="20">
        <v>0</v>
      </c>
      <c r="AK40" s="20">
        <v>0</v>
      </c>
      <c r="AL40" s="20">
        <v>0</v>
      </c>
      <c r="AM40" s="20">
        <v>0</v>
      </c>
      <c r="AN40" s="20">
        <v>0</v>
      </c>
      <c r="AO40" s="20">
        <v>0</v>
      </c>
      <c r="AP40" s="20">
        <v>0</v>
      </c>
      <c r="AQ40" s="20">
        <v>0</v>
      </c>
      <c r="AR40" s="20">
        <v>0</v>
      </c>
      <c r="AS40" s="20">
        <v>0</v>
      </c>
      <c r="AT40" s="20">
        <v>0</v>
      </c>
      <c r="AU40" s="20">
        <v>0</v>
      </c>
      <c r="AV40" s="20">
        <v>0</v>
      </c>
      <c r="AW40" s="20">
        <v>47130</v>
      </c>
      <c r="AX40" s="20">
        <v>9690</v>
      </c>
      <c r="AY40" s="20">
        <v>0</v>
      </c>
      <c r="AZ40" s="20">
        <v>37440</v>
      </c>
      <c r="BA40" s="20">
        <v>0</v>
      </c>
      <c r="BB40" s="20">
        <v>0</v>
      </c>
      <c r="BC40" s="20">
        <v>0</v>
      </c>
      <c r="BD40" s="20">
        <v>0</v>
      </c>
      <c r="BE40" s="20">
        <v>0</v>
      </c>
      <c r="BF40" s="20">
        <v>0</v>
      </c>
    </row>
    <row r="41" spans="1:58">
      <c r="A41" s="18">
        <v>255050</v>
      </c>
      <c r="B41" s="19" t="s">
        <v>40</v>
      </c>
      <c r="C41" s="20">
        <v>118</v>
      </c>
      <c r="D41" s="55">
        <v>53229363.219999999</v>
      </c>
      <c r="E41" s="55">
        <v>53228463.219999999</v>
      </c>
      <c r="F41" s="20">
        <v>53228463.219999999</v>
      </c>
      <c r="G41" s="20">
        <v>0</v>
      </c>
      <c r="H41" s="20">
        <v>0</v>
      </c>
      <c r="I41" s="20">
        <v>0</v>
      </c>
      <c r="J41" s="20">
        <v>0</v>
      </c>
      <c r="K41" s="55">
        <v>53229363.219999999</v>
      </c>
      <c r="L41" s="20">
        <v>50462185.420000002</v>
      </c>
      <c r="M41" s="20">
        <v>2767177.8</v>
      </c>
      <c r="N41" s="20">
        <v>0</v>
      </c>
      <c r="O41" s="55">
        <v>53229363.219999999</v>
      </c>
      <c r="P41" s="20">
        <v>53229363.219999999</v>
      </c>
      <c r="Q41" s="20">
        <v>37580876.140000001</v>
      </c>
      <c r="R41" s="20">
        <v>0</v>
      </c>
      <c r="S41" s="20">
        <v>7157483.3200000003</v>
      </c>
      <c r="T41" s="20">
        <v>3164678.76</v>
      </c>
      <c r="U41" s="20">
        <v>0</v>
      </c>
      <c r="V41" s="20">
        <v>5326325</v>
      </c>
      <c r="W41" s="20">
        <v>0</v>
      </c>
      <c r="X41" s="20">
        <v>0</v>
      </c>
      <c r="Y41" s="20">
        <v>0</v>
      </c>
      <c r="Z41" s="20">
        <v>0</v>
      </c>
      <c r="AA41" s="20">
        <v>50462185.420000002</v>
      </c>
      <c r="AB41" s="20">
        <v>0</v>
      </c>
      <c r="AC41" s="20">
        <v>0</v>
      </c>
      <c r="AD41" s="20">
        <v>0</v>
      </c>
      <c r="AE41" s="20">
        <v>0</v>
      </c>
      <c r="AF41" s="20">
        <v>0</v>
      </c>
      <c r="AG41" s="20">
        <v>0</v>
      </c>
      <c r="AH41" s="20">
        <v>0</v>
      </c>
      <c r="AI41" s="20">
        <v>0</v>
      </c>
      <c r="AJ41" s="20">
        <v>0</v>
      </c>
      <c r="AK41" s="20">
        <v>0</v>
      </c>
      <c r="AL41" s="20">
        <v>0</v>
      </c>
      <c r="AM41" s="20">
        <v>0</v>
      </c>
      <c r="AN41" s="20">
        <v>0</v>
      </c>
      <c r="AO41" s="20">
        <v>0</v>
      </c>
      <c r="AP41" s="20">
        <v>0</v>
      </c>
      <c r="AQ41" s="20">
        <v>0</v>
      </c>
      <c r="AR41" s="20">
        <v>0</v>
      </c>
      <c r="AS41" s="20">
        <v>0</v>
      </c>
      <c r="AT41" s="20">
        <v>0</v>
      </c>
      <c r="AU41" s="20">
        <v>0</v>
      </c>
      <c r="AV41" s="20">
        <v>0</v>
      </c>
      <c r="AW41" s="20">
        <v>664680.19999999995</v>
      </c>
      <c r="AX41" s="20">
        <v>123000</v>
      </c>
      <c r="AY41" s="20">
        <v>0</v>
      </c>
      <c r="AZ41" s="20">
        <v>541680.19999999995</v>
      </c>
      <c r="BA41" s="20">
        <v>664680.19999999995</v>
      </c>
      <c r="BB41" s="20">
        <v>664680.19999999995</v>
      </c>
      <c r="BC41" s="20">
        <v>0</v>
      </c>
      <c r="BD41" s="20">
        <v>0</v>
      </c>
      <c r="BE41" s="20">
        <v>0</v>
      </c>
      <c r="BF41" s="20">
        <v>0</v>
      </c>
    </row>
    <row r="42" spans="1:58">
      <c r="A42" s="18">
        <v>255052</v>
      </c>
      <c r="B42" s="19" t="s">
        <v>41</v>
      </c>
      <c r="C42" s="20">
        <v>69</v>
      </c>
      <c r="D42" s="55">
        <v>31108165.620000001</v>
      </c>
      <c r="E42" s="55">
        <v>31106365.620000001</v>
      </c>
      <c r="F42" s="20">
        <v>31106365.620000001</v>
      </c>
      <c r="G42" s="20">
        <v>0</v>
      </c>
      <c r="H42" s="20">
        <v>0</v>
      </c>
      <c r="I42" s="20">
        <v>0</v>
      </c>
      <c r="J42" s="20">
        <v>0</v>
      </c>
      <c r="K42" s="55">
        <v>31108165.620000001</v>
      </c>
      <c r="L42" s="20">
        <v>28837549.620000001</v>
      </c>
      <c r="M42" s="20">
        <v>2270616</v>
      </c>
      <c r="N42" s="20">
        <v>0</v>
      </c>
      <c r="O42" s="55">
        <v>31108165.620000001</v>
      </c>
      <c r="P42" s="20">
        <v>31108165.620000001</v>
      </c>
      <c r="Q42" s="20">
        <v>22614848.600000001</v>
      </c>
      <c r="R42" s="20">
        <v>0</v>
      </c>
      <c r="S42" s="20">
        <v>3603162.66</v>
      </c>
      <c r="T42" s="20">
        <v>1745718.36</v>
      </c>
      <c r="U42" s="20">
        <v>0</v>
      </c>
      <c r="V42" s="20">
        <v>3144436</v>
      </c>
      <c r="W42" s="20">
        <v>0</v>
      </c>
      <c r="X42" s="20">
        <v>0</v>
      </c>
      <c r="Y42" s="20">
        <v>0</v>
      </c>
      <c r="Z42" s="20">
        <v>0</v>
      </c>
      <c r="AA42" s="20">
        <v>28837549.620000001</v>
      </c>
      <c r="AB42" s="20">
        <v>0</v>
      </c>
      <c r="AC42" s="20">
        <v>0</v>
      </c>
      <c r="AD42" s="20">
        <v>0</v>
      </c>
      <c r="AE42" s="20">
        <v>0</v>
      </c>
      <c r="AF42" s="20">
        <v>0</v>
      </c>
      <c r="AG42" s="20">
        <v>0</v>
      </c>
      <c r="AH42" s="20">
        <v>0</v>
      </c>
      <c r="AI42" s="20">
        <v>0</v>
      </c>
      <c r="AJ42" s="20">
        <v>0</v>
      </c>
      <c r="AK42" s="20">
        <v>0</v>
      </c>
      <c r="AL42" s="20">
        <v>0</v>
      </c>
      <c r="AM42" s="20">
        <v>0</v>
      </c>
      <c r="AN42" s="20">
        <v>0</v>
      </c>
      <c r="AO42" s="20">
        <v>0</v>
      </c>
      <c r="AP42" s="20">
        <v>0</v>
      </c>
      <c r="AQ42" s="20">
        <v>0</v>
      </c>
      <c r="AR42" s="20">
        <v>0</v>
      </c>
      <c r="AS42" s="20">
        <v>0</v>
      </c>
      <c r="AT42" s="20">
        <v>0</v>
      </c>
      <c r="AU42" s="20">
        <v>0</v>
      </c>
      <c r="AV42" s="20">
        <v>0</v>
      </c>
      <c r="AW42" s="20">
        <v>208399.96</v>
      </c>
      <c r="AX42" s="20">
        <v>0</v>
      </c>
      <c r="AY42" s="20">
        <v>0</v>
      </c>
      <c r="AZ42" s="20">
        <v>208399.96</v>
      </c>
      <c r="BA42" s="20">
        <v>0</v>
      </c>
      <c r="BB42" s="20">
        <v>0</v>
      </c>
      <c r="BC42" s="20">
        <v>0</v>
      </c>
      <c r="BD42" s="20">
        <v>0</v>
      </c>
      <c r="BE42" s="20">
        <v>0</v>
      </c>
      <c r="BF42" s="20">
        <v>0</v>
      </c>
    </row>
    <row r="43" spans="1:58">
      <c r="A43" s="18">
        <v>255053</v>
      </c>
      <c r="B43" s="19" t="s">
        <v>42</v>
      </c>
      <c r="C43" s="20">
        <v>114</v>
      </c>
      <c r="D43" s="55">
        <v>53906823.640000001</v>
      </c>
      <c r="E43" s="55">
        <v>53906823.640000001</v>
      </c>
      <c r="F43" s="20">
        <v>53906823.640000001</v>
      </c>
      <c r="G43" s="20">
        <v>0</v>
      </c>
      <c r="H43" s="20">
        <v>0</v>
      </c>
      <c r="I43" s="20">
        <v>0</v>
      </c>
      <c r="J43" s="20">
        <v>0</v>
      </c>
      <c r="K43" s="55">
        <v>53906823.640000001</v>
      </c>
      <c r="L43" s="20">
        <v>49187327.640000001</v>
      </c>
      <c r="M43" s="20">
        <v>4719496</v>
      </c>
      <c r="N43" s="20">
        <v>0</v>
      </c>
      <c r="O43" s="55">
        <v>53906823.640000001</v>
      </c>
      <c r="P43" s="20">
        <v>53906823.640000001</v>
      </c>
      <c r="Q43" s="20">
        <v>38673504.899999999</v>
      </c>
      <c r="R43" s="20">
        <v>0</v>
      </c>
      <c r="S43" s="20">
        <v>6747487.9199999999</v>
      </c>
      <c r="T43" s="20">
        <v>3063877.82</v>
      </c>
      <c r="U43" s="20">
        <v>0</v>
      </c>
      <c r="V43" s="20">
        <v>5421953</v>
      </c>
      <c r="W43" s="20">
        <v>0</v>
      </c>
      <c r="X43" s="20">
        <v>0</v>
      </c>
      <c r="Y43" s="20">
        <v>0</v>
      </c>
      <c r="Z43" s="20">
        <v>0</v>
      </c>
      <c r="AA43" s="20">
        <v>49187327.640000001</v>
      </c>
      <c r="AB43" s="20">
        <v>0</v>
      </c>
      <c r="AC43" s="20">
        <v>0</v>
      </c>
      <c r="AD43" s="20">
        <v>0</v>
      </c>
      <c r="AE43" s="20">
        <v>0</v>
      </c>
      <c r="AF43" s="20">
        <v>0</v>
      </c>
      <c r="AG43" s="20">
        <v>0</v>
      </c>
      <c r="AH43" s="20">
        <v>0</v>
      </c>
      <c r="AI43" s="20">
        <v>0</v>
      </c>
      <c r="AJ43" s="20">
        <v>0</v>
      </c>
      <c r="AK43" s="20">
        <v>0</v>
      </c>
      <c r="AL43" s="20">
        <v>0</v>
      </c>
      <c r="AM43" s="20">
        <v>0</v>
      </c>
      <c r="AN43" s="20">
        <v>0</v>
      </c>
      <c r="AO43" s="20">
        <v>0</v>
      </c>
      <c r="AP43" s="20">
        <v>0</v>
      </c>
      <c r="AQ43" s="20">
        <v>0</v>
      </c>
      <c r="AR43" s="20">
        <v>0</v>
      </c>
      <c r="AS43" s="20">
        <v>0</v>
      </c>
      <c r="AT43" s="20">
        <v>0</v>
      </c>
      <c r="AU43" s="20">
        <v>0</v>
      </c>
      <c r="AV43" s="20">
        <v>0</v>
      </c>
      <c r="AW43" s="20">
        <v>1964367.35</v>
      </c>
      <c r="AX43" s="20">
        <v>136057</v>
      </c>
      <c r="AY43" s="20">
        <v>0</v>
      </c>
      <c r="AZ43" s="20">
        <v>1828310.35</v>
      </c>
      <c r="BA43" s="20">
        <v>697167.35</v>
      </c>
      <c r="BB43" s="20">
        <v>136057</v>
      </c>
      <c r="BC43" s="20">
        <v>0</v>
      </c>
      <c r="BD43" s="20">
        <v>0</v>
      </c>
      <c r="BE43" s="20">
        <v>0</v>
      </c>
      <c r="BF43" s="20">
        <v>0</v>
      </c>
    </row>
    <row r="44" spans="1:58">
      <c r="A44" s="18">
        <v>255055</v>
      </c>
      <c r="B44" s="19" t="s">
        <v>43</v>
      </c>
      <c r="C44" s="20">
        <v>173</v>
      </c>
      <c r="D44" s="55">
        <v>76633662.900000006</v>
      </c>
      <c r="E44" s="55">
        <v>76633662.900000006</v>
      </c>
      <c r="F44" s="20">
        <v>76633662.900000006</v>
      </c>
      <c r="G44" s="20">
        <v>0</v>
      </c>
      <c r="H44" s="20">
        <v>0</v>
      </c>
      <c r="I44" s="20">
        <v>0</v>
      </c>
      <c r="J44" s="20">
        <v>0</v>
      </c>
      <c r="K44" s="55">
        <v>76633662.900000006</v>
      </c>
      <c r="L44" s="20">
        <v>71347455.129999995</v>
      </c>
      <c r="M44" s="20">
        <v>5286207.7699999996</v>
      </c>
      <c r="N44" s="20">
        <v>0</v>
      </c>
      <c r="O44" s="55">
        <v>76633662.900000006</v>
      </c>
      <c r="P44" s="20">
        <v>76633662.900000006</v>
      </c>
      <c r="Q44" s="20">
        <v>54018268.899999999</v>
      </c>
      <c r="R44" s="20">
        <v>0</v>
      </c>
      <c r="S44" s="20">
        <v>9536506.7599999998</v>
      </c>
      <c r="T44" s="20">
        <v>4063167.24</v>
      </c>
      <c r="U44" s="20">
        <v>0</v>
      </c>
      <c r="V44" s="20">
        <v>9015720</v>
      </c>
      <c r="W44" s="20">
        <v>0</v>
      </c>
      <c r="X44" s="20">
        <v>0</v>
      </c>
      <c r="Y44" s="20">
        <v>0</v>
      </c>
      <c r="Z44" s="20">
        <v>0</v>
      </c>
      <c r="AA44" s="20">
        <v>71347455.129999995</v>
      </c>
      <c r="AB44" s="20">
        <v>3938.77</v>
      </c>
      <c r="AC44" s="20">
        <v>27000</v>
      </c>
      <c r="AD44" s="20">
        <v>0</v>
      </c>
      <c r="AE44" s="20">
        <v>0</v>
      </c>
      <c r="AF44" s="20">
        <v>0</v>
      </c>
      <c r="AG44" s="20">
        <v>0</v>
      </c>
      <c r="AH44" s="20">
        <v>0</v>
      </c>
      <c r="AI44" s="20">
        <v>3938.77</v>
      </c>
      <c r="AJ44" s="20">
        <v>27000</v>
      </c>
      <c r="AK44" s="20">
        <v>0</v>
      </c>
      <c r="AL44" s="20">
        <v>0</v>
      </c>
      <c r="AM44" s="20">
        <v>0</v>
      </c>
      <c r="AN44" s="20">
        <v>0</v>
      </c>
      <c r="AO44" s="20">
        <v>3938.77</v>
      </c>
      <c r="AP44" s="20">
        <v>27000</v>
      </c>
      <c r="AQ44" s="20">
        <v>0</v>
      </c>
      <c r="AR44" s="20">
        <v>0</v>
      </c>
      <c r="AS44" s="20">
        <v>0</v>
      </c>
      <c r="AT44" s="20">
        <v>0</v>
      </c>
      <c r="AU44" s="20">
        <v>1</v>
      </c>
      <c r="AV44" s="20">
        <v>3938.77</v>
      </c>
      <c r="AW44" s="20">
        <v>911206.77</v>
      </c>
      <c r="AX44" s="20">
        <v>420068</v>
      </c>
      <c r="AY44" s="20">
        <v>491138.77</v>
      </c>
      <c r="AZ44" s="20">
        <v>0</v>
      </c>
      <c r="BA44" s="20">
        <v>0</v>
      </c>
      <c r="BB44" s="20">
        <v>0</v>
      </c>
      <c r="BC44" s="20">
        <v>1</v>
      </c>
      <c r="BD44" s="20">
        <v>158224</v>
      </c>
      <c r="BE44" s="20">
        <v>0</v>
      </c>
      <c r="BF44" s="20">
        <v>0</v>
      </c>
    </row>
    <row r="45" spans="1:58">
      <c r="A45" s="18">
        <v>255056</v>
      </c>
      <c r="B45" s="19" t="s">
        <v>44</v>
      </c>
      <c r="C45" s="20">
        <v>81</v>
      </c>
      <c r="D45" s="55">
        <v>39697973.93</v>
      </c>
      <c r="E45" s="55">
        <v>39694373.93</v>
      </c>
      <c r="F45" s="20">
        <v>39694373.93</v>
      </c>
      <c r="G45" s="20">
        <v>0</v>
      </c>
      <c r="H45" s="20">
        <v>0</v>
      </c>
      <c r="I45" s="20">
        <v>0</v>
      </c>
      <c r="J45" s="20">
        <v>0</v>
      </c>
      <c r="K45" s="55">
        <v>39697973.93</v>
      </c>
      <c r="L45" s="20">
        <v>36318652.450000003</v>
      </c>
      <c r="M45" s="20">
        <v>3379321.48</v>
      </c>
      <c r="N45" s="20">
        <v>0</v>
      </c>
      <c r="O45" s="55">
        <v>39697973.93</v>
      </c>
      <c r="P45" s="20">
        <v>39697973.93</v>
      </c>
      <c r="Q45" s="20">
        <v>28243999.239999998</v>
      </c>
      <c r="R45" s="20">
        <v>0</v>
      </c>
      <c r="S45" s="20">
        <v>4754642.83</v>
      </c>
      <c r="T45" s="20">
        <v>2236620.86</v>
      </c>
      <c r="U45" s="20">
        <v>0</v>
      </c>
      <c r="V45" s="20">
        <v>4462711</v>
      </c>
      <c r="W45" s="20">
        <v>0</v>
      </c>
      <c r="X45" s="20">
        <v>0</v>
      </c>
      <c r="Y45" s="20">
        <v>0</v>
      </c>
      <c r="Z45" s="20">
        <v>0</v>
      </c>
      <c r="AA45" s="20">
        <v>36318652.450000003</v>
      </c>
      <c r="AB45" s="20">
        <v>0</v>
      </c>
      <c r="AC45" s="20">
        <v>0</v>
      </c>
      <c r="AD45" s="20">
        <v>0</v>
      </c>
      <c r="AE45" s="20">
        <v>0</v>
      </c>
      <c r="AF45" s="20">
        <v>0</v>
      </c>
      <c r="AG45" s="20">
        <v>0</v>
      </c>
      <c r="AH45" s="20">
        <v>0</v>
      </c>
      <c r="AI45" s="20">
        <v>0</v>
      </c>
      <c r="AJ45" s="20">
        <v>0</v>
      </c>
      <c r="AK45" s="20">
        <v>0</v>
      </c>
      <c r="AL45" s="20">
        <v>0</v>
      </c>
      <c r="AM45" s="20">
        <v>0</v>
      </c>
      <c r="AN45" s="20">
        <v>0</v>
      </c>
      <c r="AO45" s="20">
        <v>0</v>
      </c>
      <c r="AP45" s="20">
        <v>0</v>
      </c>
      <c r="AQ45" s="20">
        <v>0</v>
      </c>
      <c r="AR45" s="20">
        <v>0</v>
      </c>
      <c r="AS45" s="20">
        <v>0</v>
      </c>
      <c r="AT45" s="20">
        <v>0</v>
      </c>
      <c r="AU45" s="20">
        <v>0</v>
      </c>
      <c r="AV45" s="20">
        <v>0</v>
      </c>
      <c r="AW45" s="20">
        <v>1467206</v>
      </c>
      <c r="AX45" s="20">
        <v>67290</v>
      </c>
      <c r="AY45" s="20">
        <v>0</v>
      </c>
      <c r="AZ45" s="20">
        <v>1399916</v>
      </c>
      <c r="BA45" s="20">
        <v>67290</v>
      </c>
      <c r="BB45" s="20">
        <v>67290</v>
      </c>
      <c r="BC45" s="20">
        <v>0</v>
      </c>
      <c r="BD45" s="20">
        <v>0</v>
      </c>
      <c r="BE45" s="20">
        <v>0</v>
      </c>
      <c r="BF45" s="20">
        <v>0</v>
      </c>
    </row>
    <row r="46" spans="1:58">
      <c r="A46" s="18">
        <v>255058</v>
      </c>
      <c r="B46" s="19" t="s">
        <v>45</v>
      </c>
      <c r="C46" s="20">
        <v>132</v>
      </c>
      <c r="D46" s="55">
        <v>62245098.619999997</v>
      </c>
      <c r="E46" s="55">
        <v>62245098.619999997</v>
      </c>
      <c r="F46" s="20">
        <v>62245098.619999997</v>
      </c>
      <c r="G46" s="20">
        <v>0</v>
      </c>
      <c r="H46" s="20">
        <v>0</v>
      </c>
      <c r="I46" s="20">
        <v>0</v>
      </c>
      <c r="J46" s="20">
        <v>0</v>
      </c>
      <c r="K46" s="55">
        <v>62245098.619999997</v>
      </c>
      <c r="L46" s="20">
        <v>58559177.329999998</v>
      </c>
      <c r="M46" s="20">
        <v>3685921.29</v>
      </c>
      <c r="N46" s="20">
        <v>0</v>
      </c>
      <c r="O46" s="55">
        <v>62245098.619999997</v>
      </c>
      <c r="P46" s="20">
        <v>62245098.619999997</v>
      </c>
      <c r="Q46" s="20">
        <v>45004327.560000002</v>
      </c>
      <c r="R46" s="20">
        <v>0</v>
      </c>
      <c r="S46" s="20">
        <v>7243121.8200000003</v>
      </c>
      <c r="T46" s="20">
        <v>3573210.24</v>
      </c>
      <c r="U46" s="20">
        <v>0</v>
      </c>
      <c r="V46" s="20">
        <v>6424439</v>
      </c>
      <c r="W46" s="20">
        <v>0</v>
      </c>
      <c r="X46" s="20">
        <v>0</v>
      </c>
      <c r="Y46" s="20">
        <v>0</v>
      </c>
      <c r="Z46" s="20">
        <v>0</v>
      </c>
      <c r="AA46" s="20">
        <v>58559177.329999998</v>
      </c>
      <c r="AB46" s="20">
        <v>7795.96</v>
      </c>
      <c r="AC46" s="20">
        <v>27000</v>
      </c>
      <c r="AD46" s="20">
        <v>0</v>
      </c>
      <c r="AE46" s="20">
        <v>0</v>
      </c>
      <c r="AF46" s="20">
        <v>0</v>
      </c>
      <c r="AG46" s="20">
        <v>0</v>
      </c>
      <c r="AH46" s="20">
        <v>0</v>
      </c>
      <c r="AI46" s="20">
        <v>7795.96</v>
      </c>
      <c r="AJ46" s="20">
        <v>27000</v>
      </c>
      <c r="AK46" s="20">
        <v>0</v>
      </c>
      <c r="AL46" s="20">
        <v>0</v>
      </c>
      <c r="AM46" s="20">
        <v>0</v>
      </c>
      <c r="AN46" s="20">
        <v>0</v>
      </c>
      <c r="AO46" s="20">
        <v>7795.96</v>
      </c>
      <c r="AP46" s="20">
        <v>27000</v>
      </c>
      <c r="AQ46" s="20">
        <v>0</v>
      </c>
      <c r="AR46" s="20">
        <v>0</v>
      </c>
      <c r="AS46" s="20">
        <v>0</v>
      </c>
      <c r="AT46" s="20">
        <v>0</v>
      </c>
      <c r="AU46" s="20">
        <v>1</v>
      </c>
      <c r="AV46" s="20">
        <v>7795.96</v>
      </c>
      <c r="AW46" s="20">
        <v>807632.5</v>
      </c>
      <c r="AX46" s="20">
        <v>81452.5</v>
      </c>
      <c r="AY46" s="20">
        <v>0</v>
      </c>
      <c r="AZ46" s="20">
        <v>726180</v>
      </c>
      <c r="BA46" s="20">
        <v>807632.5</v>
      </c>
      <c r="BB46" s="20">
        <v>0</v>
      </c>
      <c r="BC46" s="20">
        <v>1</v>
      </c>
      <c r="BD46" s="20">
        <v>145704.82</v>
      </c>
      <c r="BE46" s="20">
        <v>0</v>
      </c>
      <c r="BF46" s="20">
        <v>0</v>
      </c>
    </row>
    <row r="47" spans="1:58">
      <c r="A47" s="18">
        <v>255059</v>
      </c>
      <c r="B47" s="19" t="s">
        <v>46</v>
      </c>
      <c r="C47" s="20">
        <v>63</v>
      </c>
      <c r="D47" s="55">
        <v>30571962.16</v>
      </c>
      <c r="E47" s="55">
        <v>30571962.16</v>
      </c>
      <c r="F47" s="20">
        <v>30571962.16</v>
      </c>
      <c r="G47" s="20">
        <v>0</v>
      </c>
      <c r="H47" s="20">
        <v>0</v>
      </c>
      <c r="I47" s="20">
        <v>0</v>
      </c>
      <c r="J47" s="20">
        <v>0</v>
      </c>
      <c r="K47" s="55">
        <v>30571962.16</v>
      </c>
      <c r="L47" s="20">
        <v>29006244.16</v>
      </c>
      <c r="M47" s="20">
        <v>1565718</v>
      </c>
      <c r="N47" s="20">
        <v>0</v>
      </c>
      <c r="O47" s="55">
        <v>30571962.16</v>
      </c>
      <c r="P47" s="20">
        <v>30571962.16</v>
      </c>
      <c r="Q47" s="20">
        <v>20188189.18</v>
      </c>
      <c r="R47" s="20">
        <v>0</v>
      </c>
      <c r="S47" s="20">
        <v>5674781.7199999997</v>
      </c>
      <c r="T47" s="20">
        <v>1669233.26</v>
      </c>
      <c r="U47" s="20">
        <v>0</v>
      </c>
      <c r="V47" s="20">
        <v>3039758</v>
      </c>
      <c r="W47" s="20">
        <v>0</v>
      </c>
      <c r="X47" s="20">
        <v>0</v>
      </c>
      <c r="Y47" s="20">
        <v>0</v>
      </c>
      <c r="Z47" s="20">
        <v>0</v>
      </c>
      <c r="AA47" s="20">
        <v>29006244.16</v>
      </c>
      <c r="AB47" s="20">
        <v>0</v>
      </c>
      <c r="AC47" s="20">
        <v>0</v>
      </c>
      <c r="AD47" s="20">
        <v>0</v>
      </c>
      <c r="AE47" s="20">
        <v>0</v>
      </c>
      <c r="AF47" s="20">
        <v>0</v>
      </c>
      <c r="AG47" s="20">
        <v>0</v>
      </c>
      <c r="AH47" s="20">
        <v>0</v>
      </c>
      <c r="AI47" s="20">
        <v>0</v>
      </c>
      <c r="AJ47" s="20">
        <v>0</v>
      </c>
      <c r="AK47" s="20">
        <v>0</v>
      </c>
      <c r="AL47" s="20">
        <v>0</v>
      </c>
      <c r="AM47" s="20">
        <v>0</v>
      </c>
      <c r="AN47" s="20">
        <v>0</v>
      </c>
      <c r="AO47" s="20">
        <v>0</v>
      </c>
      <c r="AP47" s="20">
        <v>0</v>
      </c>
      <c r="AQ47" s="20">
        <v>0</v>
      </c>
      <c r="AR47" s="20">
        <v>0</v>
      </c>
      <c r="AS47" s="20">
        <v>0</v>
      </c>
      <c r="AT47" s="20">
        <v>0</v>
      </c>
      <c r="AU47" s="20">
        <v>0</v>
      </c>
      <c r="AV47" s="20">
        <v>0</v>
      </c>
      <c r="AW47" s="20">
        <v>288958</v>
      </c>
      <c r="AX47" s="20">
        <v>24958</v>
      </c>
      <c r="AY47" s="20">
        <v>0</v>
      </c>
      <c r="AZ47" s="20">
        <v>264000</v>
      </c>
      <c r="BA47" s="20">
        <v>288958</v>
      </c>
      <c r="BB47" s="20">
        <v>288958</v>
      </c>
      <c r="BC47" s="20">
        <v>0</v>
      </c>
      <c r="BD47" s="20">
        <v>0</v>
      </c>
      <c r="BE47" s="20">
        <v>0</v>
      </c>
      <c r="BF47" s="20">
        <v>2</v>
      </c>
    </row>
    <row r="48" spans="1:58">
      <c r="A48" s="18">
        <v>255060</v>
      </c>
      <c r="B48" s="19" t="s">
        <v>47</v>
      </c>
      <c r="C48" s="20">
        <v>71</v>
      </c>
      <c r="D48" s="55">
        <v>34566951.43</v>
      </c>
      <c r="E48" s="55">
        <v>34566951.43</v>
      </c>
      <c r="F48" s="20">
        <v>34566951.43</v>
      </c>
      <c r="G48" s="20">
        <v>0</v>
      </c>
      <c r="H48" s="20">
        <v>0</v>
      </c>
      <c r="I48" s="20">
        <v>0</v>
      </c>
      <c r="J48" s="20">
        <v>0</v>
      </c>
      <c r="K48" s="55">
        <v>34566951.43</v>
      </c>
      <c r="L48" s="20">
        <v>32383013.870000001</v>
      </c>
      <c r="M48" s="20">
        <v>2183937.56</v>
      </c>
      <c r="N48" s="20">
        <v>0</v>
      </c>
      <c r="O48" s="55">
        <v>34566951.43</v>
      </c>
      <c r="P48" s="20">
        <v>34566951.43</v>
      </c>
      <c r="Q48" s="20">
        <v>23986089.460000001</v>
      </c>
      <c r="R48" s="20">
        <v>0</v>
      </c>
      <c r="S48" s="20">
        <v>4951043.6399999997</v>
      </c>
      <c r="T48" s="20">
        <v>1979516.33</v>
      </c>
      <c r="U48" s="20">
        <v>0</v>
      </c>
      <c r="V48" s="20">
        <v>3650302</v>
      </c>
      <c r="W48" s="20">
        <v>0</v>
      </c>
      <c r="X48" s="20">
        <v>0</v>
      </c>
      <c r="Y48" s="20">
        <v>0</v>
      </c>
      <c r="Z48" s="20">
        <v>0</v>
      </c>
      <c r="AA48" s="20">
        <v>32383013.870000001</v>
      </c>
      <c r="AB48" s="20">
        <v>0</v>
      </c>
      <c r="AC48" s="20">
        <v>0</v>
      </c>
      <c r="AD48" s="20">
        <v>0</v>
      </c>
      <c r="AE48" s="20">
        <v>0</v>
      </c>
      <c r="AF48" s="20">
        <v>0</v>
      </c>
      <c r="AG48" s="20">
        <v>0</v>
      </c>
      <c r="AH48" s="20">
        <v>0</v>
      </c>
      <c r="AI48" s="20">
        <v>0</v>
      </c>
      <c r="AJ48" s="20">
        <v>0</v>
      </c>
      <c r="AK48" s="20">
        <v>0</v>
      </c>
      <c r="AL48" s="20">
        <v>0</v>
      </c>
      <c r="AM48" s="20">
        <v>0</v>
      </c>
      <c r="AN48" s="20">
        <v>0</v>
      </c>
      <c r="AO48" s="20">
        <v>0</v>
      </c>
      <c r="AP48" s="20">
        <v>0</v>
      </c>
      <c r="AQ48" s="20">
        <v>0</v>
      </c>
      <c r="AR48" s="20">
        <v>0</v>
      </c>
      <c r="AS48" s="20">
        <v>0</v>
      </c>
      <c r="AT48" s="20">
        <v>0</v>
      </c>
      <c r="AU48" s="20">
        <v>0</v>
      </c>
      <c r="AV48" s="20">
        <v>0</v>
      </c>
      <c r="AW48" s="20">
        <v>467601.5</v>
      </c>
      <c r="AX48" s="20">
        <v>9297.5</v>
      </c>
      <c r="AY48" s="20">
        <v>0</v>
      </c>
      <c r="AZ48" s="20">
        <v>458304</v>
      </c>
      <c r="BA48" s="20">
        <v>0</v>
      </c>
      <c r="BB48" s="20">
        <v>0</v>
      </c>
      <c r="BC48" s="20">
        <v>0</v>
      </c>
      <c r="BD48" s="20">
        <v>0</v>
      </c>
      <c r="BE48" s="20">
        <v>0</v>
      </c>
      <c r="BF48" s="20">
        <v>0</v>
      </c>
    </row>
    <row r="49" spans="1:58">
      <c r="A49" s="18">
        <v>255061</v>
      </c>
      <c r="B49" s="19" t="s">
        <v>48</v>
      </c>
      <c r="C49" s="20">
        <v>264</v>
      </c>
      <c r="D49" s="55">
        <v>133837944.40000001</v>
      </c>
      <c r="E49" s="55">
        <v>133836027.53</v>
      </c>
      <c r="F49" s="20">
        <v>133836027.53</v>
      </c>
      <c r="G49" s="20">
        <v>0</v>
      </c>
      <c r="H49" s="20">
        <v>0</v>
      </c>
      <c r="I49" s="20">
        <v>0</v>
      </c>
      <c r="J49" s="20">
        <v>0</v>
      </c>
      <c r="K49" s="55">
        <v>133837944.40000001</v>
      </c>
      <c r="L49" s="20">
        <v>115324558.8</v>
      </c>
      <c r="M49" s="20">
        <v>18513385.600000001</v>
      </c>
      <c r="N49" s="20">
        <v>0</v>
      </c>
      <c r="O49" s="55">
        <v>133837944.40000001</v>
      </c>
      <c r="P49" s="20">
        <v>133837944.40000001</v>
      </c>
      <c r="Q49" s="20">
        <v>100149504.91</v>
      </c>
      <c r="R49" s="20">
        <v>0</v>
      </c>
      <c r="S49" s="20">
        <v>13302537.76</v>
      </c>
      <c r="T49" s="20">
        <v>7181871.4800000004</v>
      </c>
      <c r="U49" s="20">
        <v>0</v>
      </c>
      <c r="V49" s="20">
        <v>13204030.25</v>
      </c>
      <c r="W49" s="20">
        <v>0</v>
      </c>
      <c r="X49" s="20">
        <v>0</v>
      </c>
      <c r="Y49" s="20">
        <v>0</v>
      </c>
      <c r="Z49" s="20">
        <v>0</v>
      </c>
      <c r="AA49" s="20">
        <v>115324558.8</v>
      </c>
      <c r="AB49" s="20">
        <v>11053.1</v>
      </c>
      <c r="AC49" s="20">
        <v>54000</v>
      </c>
      <c r="AD49" s="20">
        <v>0</v>
      </c>
      <c r="AE49" s="20">
        <v>0</v>
      </c>
      <c r="AF49" s="20">
        <v>0</v>
      </c>
      <c r="AG49" s="20">
        <v>0</v>
      </c>
      <c r="AH49" s="20">
        <v>0</v>
      </c>
      <c r="AI49" s="20">
        <v>11053.1</v>
      </c>
      <c r="AJ49" s="20">
        <v>54000</v>
      </c>
      <c r="AK49" s="20">
        <v>0</v>
      </c>
      <c r="AL49" s="20">
        <v>0</v>
      </c>
      <c r="AM49" s="20">
        <v>0</v>
      </c>
      <c r="AN49" s="20">
        <v>0</v>
      </c>
      <c r="AO49" s="20">
        <v>11053.1</v>
      </c>
      <c r="AP49" s="20">
        <v>54000</v>
      </c>
      <c r="AQ49" s="20">
        <v>0</v>
      </c>
      <c r="AR49" s="20">
        <v>0</v>
      </c>
      <c r="AS49" s="20">
        <v>0</v>
      </c>
      <c r="AT49" s="20">
        <v>0</v>
      </c>
      <c r="AU49" s="20">
        <v>2</v>
      </c>
      <c r="AV49" s="20">
        <v>5526.55</v>
      </c>
      <c r="AW49" s="20">
        <v>9602106.7899999991</v>
      </c>
      <c r="AX49" s="20">
        <v>4316828.5999999996</v>
      </c>
      <c r="AY49" s="20">
        <v>5285278.1900000004</v>
      </c>
      <c r="AZ49" s="20">
        <v>0</v>
      </c>
      <c r="BA49" s="20">
        <v>5660518.5199999996</v>
      </c>
      <c r="BB49" s="20">
        <v>5660518.5199999996</v>
      </c>
      <c r="BC49" s="20">
        <v>2</v>
      </c>
      <c r="BD49" s="20">
        <v>528729.78</v>
      </c>
      <c r="BE49" s="20">
        <v>0</v>
      </c>
      <c r="BF49" s="20">
        <v>0</v>
      </c>
    </row>
    <row r="50" spans="1:58">
      <c r="A50" s="18">
        <v>255062</v>
      </c>
      <c r="B50" s="19" t="s">
        <v>49</v>
      </c>
      <c r="C50" s="20">
        <v>427</v>
      </c>
      <c r="D50" s="55">
        <v>218776826.53</v>
      </c>
      <c r="E50" s="55">
        <v>218561069.56999999</v>
      </c>
      <c r="F50" s="20">
        <v>218561069.56999999</v>
      </c>
      <c r="G50" s="20">
        <v>0</v>
      </c>
      <c r="H50" s="20">
        <v>0</v>
      </c>
      <c r="I50" s="20">
        <v>0</v>
      </c>
      <c r="J50" s="20">
        <v>0</v>
      </c>
      <c r="K50" s="55">
        <v>218776826.53</v>
      </c>
      <c r="L50" s="20">
        <v>203395406.50999999</v>
      </c>
      <c r="M50" s="20">
        <v>15381420.02</v>
      </c>
      <c r="N50" s="20">
        <v>0</v>
      </c>
      <c r="O50" s="55">
        <v>218776826.53</v>
      </c>
      <c r="P50" s="20">
        <v>218776826.53</v>
      </c>
      <c r="Q50" s="20">
        <v>155427809.31</v>
      </c>
      <c r="R50" s="20">
        <v>0</v>
      </c>
      <c r="S50" s="20">
        <v>26216939.960000001</v>
      </c>
      <c r="T50" s="20">
        <v>11747368.26</v>
      </c>
      <c r="U50" s="20">
        <v>0</v>
      </c>
      <c r="V50" s="20">
        <v>25384709</v>
      </c>
      <c r="W50" s="20">
        <v>0</v>
      </c>
      <c r="X50" s="20">
        <v>0</v>
      </c>
      <c r="Y50" s="20">
        <v>0</v>
      </c>
      <c r="Z50" s="20">
        <v>0</v>
      </c>
      <c r="AA50" s="20">
        <v>203395406.50999999</v>
      </c>
      <c r="AB50" s="20">
        <v>20444.07</v>
      </c>
      <c r="AC50" s="20">
        <v>54000</v>
      </c>
      <c r="AD50" s="20">
        <v>0</v>
      </c>
      <c r="AE50" s="20">
        <v>0</v>
      </c>
      <c r="AF50" s="20">
        <v>0</v>
      </c>
      <c r="AG50" s="20">
        <v>0</v>
      </c>
      <c r="AH50" s="20">
        <v>0</v>
      </c>
      <c r="AI50" s="20">
        <v>20444.07</v>
      </c>
      <c r="AJ50" s="20">
        <v>54000</v>
      </c>
      <c r="AK50" s="20">
        <v>0</v>
      </c>
      <c r="AL50" s="20">
        <v>0</v>
      </c>
      <c r="AM50" s="20">
        <v>0</v>
      </c>
      <c r="AN50" s="20">
        <v>0</v>
      </c>
      <c r="AO50" s="20">
        <v>20444.07</v>
      </c>
      <c r="AP50" s="20">
        <v>54000</v>
      </c>
      <c r="AQ50" s="20">
        <v>0</v>
      </c>
      <c r="AR50" s="20">
        <v>0</v>
      </c>
      <c r="AS50" s="20">
        <v>0</v>
      </c>
      <c r="AT50" s="20">
        <v>0</v>
      </c>
      <c r="AU50" s="20">
        <v>2</v>
      </c>
      <c r="AV50" s="20">
        <v>10222.030000000001</v>
      </c>
      <c r="AW50" s="20">
        <v>5320725.42</v>
      </c>
      <c r="AX50" s="20">
        <v>1061626</v>
      </c>
      <c r="AY50" s="20">
        <v>0</v>
      </c>
      <c r="AZ50" s="20">
        <v>4259099.42</v>
      </c>
      <c r="BA50" s="20">
        <v>1213686</v>
      </c>
      <c r="BB50" s="20">
        <v>163588</v>
      </c>
      <c r="BC50" s="20">
        <v>2</v>
      </c>
      <c r="BD50" s="20">
        <v>427816.33</v>
      </c>
      <c r="BE50" s="20">
        <v>0</v>
      </c>
      <c r="BF50" s="20">
        <v>0</v>
      </c>
    </row>
    <row r="51" spans="1:58">
      <c r="A51" s="18">
        <v>255063</v>
      </c>
      <c r="B51" s="19" t="s">
        <v>50</v>
      </c>
      <c r="C51" s="20">
        <v>60</v>
      </c>
      <c r="D51" s="55">
        <v>30045361.609999999</v>
      </c>
      <c r="E51" s="55">
        <v>30045215.609999999</v>
      </c>
      <c r="F51" s="20">
        <v>30045215.609999999</v>
      </c>
      <c r="G51" s="20">
        <v>0</v>
      </c>
      <c r="H51" s="20">
        <v>0</v>
      </c>
      <c r="I51" s="20">
        <v>0</v>
      </c>
      <c r="J51" s="20">
        <v>0</v>
      </c>
      <c r="K51" s="55">
        <v>30045361.609999999</v>
      </c>
      <c r="L51" s="20">
        <v>26514772.960000001</v>
      </c>
      <c r="M51" s="20">
        <v>3530588.65</v>
      </c>
      <c r="N51" s="20">
        <v>0</v>
      </c>
      <c r="O51" s="55">
        <v>30045361.609999999</v>
      </c>
      <c r="P51" s="20">
        <v>30045361.609999999</v>
      </c>
      <c r="Q51" s="20">
        <v>22049907.010000002</v>
      </c>
      <c r="R51" s="20">
        <v>0</v>
      </c>
      <c r="S51" s="20">
        <v>3238408.56</v>
      </c>
      <c r="T51" s="20">
        <v>1671203.04</v>
      </c>
      <c r="U51" s="20">
        <v>0</v>
      </c>
      <c r="V51" s="20">
        <v>3085843</v>
      </c>
      <c r="W51" s="20">
        <v>0</v>
      </c>
      <c r="X51" s="20">
        <v>0</v>
      </c>
      <c r="Y51" s="20">
        <v>0</v>
      </c>
      <c r="Z51" s="20">
        <v>0</v>
      </c>
      <c r="AA51" s="20">
        <v>26514772.960000001</v>
      </c>
      <c r="AB51" s="20">
        <v>0</v>
      </c>
      <c r="AC51" s="20">
        <v>0</v>
      </c>
      <c r="AD51" s="20">
        <v>0</v>
      </c>
      <c r="AE51" s="20">
        <v>0</v>
      </c>
      <c r="AF51" s="20">
        <v>0</v>
      </c>
      <c r="AG51" s="20">
        <v>0</v>
      </c>
      <c r="AH51" s="20">
        <v>0</v>
      </c>
      <c r="AI51" s="20">
        <v>0</v>
      </c>
      <c r="AJ51" s="20">
        <v>0</v>
      </c>
      <c r="AK51" s="20">
        <v>0</v>
      </c>
      <c r="AL51" s="20">
        <v>0</v>
      </c>
      <c r="AM51" s="20">
        <v>0</v>
      </c>
      <c r="AN51" s="20">
        <v>0</v>
      </c>
      <c r="AO51" s="20">
        <v>0</v>
      </c>
      <c r="AP51" s="20">
        <v>0</v>
      </c>
      <c r="AQ51" s="20">
        <v>0</v>
      </c>
      <c r="AR51" s="20">
        <v>0</v>
      </c>
      <c r="AS51" s="20">
        <v>0</v>
      </c>
      <c r="AT51" s="20">
        <v>0</v>
      </c>
      <c r="AU51" s="20">
        <v>0</v>
      </c>
      <c r="AV51" s="20">
        <v>0</v>
      </c>
      <c r="AW51" s="20">
        <v>1563940</v>
      </c>
      <c r="AX51" s="20">
        <v>1225740</v>
      </c>
      <c r="AY51" s="20">
        <v>0</v>
      </c>
      <c r="AZ51" s="20">
        <v>338200</v>
      </c>
      <c r="BA51" s="20">
        <v>338200</v>
      </c>
      <c r="BB51" s="20">
        <v>338200</v>
      </c>
      <c r="BC51" s="20">
        <v>0</v>
      </c>
      <c r="BD51" s="20">
        <v>0</v>
      </c>
      <c r="BE51" s="20">
        <v>0</v>
      </c>
      <c r="BF51" s="20">
        <v>0</v>
      </c>
    </row>
    <row r="52" spans="1:58">
      <c r="A52" s="18">
        <v>255064</v>
      </c>
      <c r="B52" s="19" t="s">
        <v>51</v>
      </c>
      <c r="C52" s="20">
        <v>149</v>
      </c>
      <c r="D52" s="55">
        <v>72015149</v>
      </c>
      <c r="E52" s="55">
        <v>72015149</v>
      </c>
      <c r="F52" s="20">
        <v>72015149</v>
      </c>
      <c r="G52" s="20">
        <v>0</v>
      </c>
      <c r="H52" s="20">
        <v>0</v>
      </c>
      <c r="I52" s="20">
        <v>0</v>
      </c>
      <c r="J52" s="20">
        <v>0</v>
      </c>
      <c r="K52" s="55">
        <v>72015149</v>
      </c>
      <c r="L52" s="20">
        <v>67665531.709999993</v>
      </c>
      <c r="M52" s="20">
        <v>4349617.29</v>
      </c>
      <c r="N52" s="20">
        <v>0</v>
      </c>
      <c r="O52" s="55">
        <v>72015149</v>
      </c>
      <c r="P52" s="20">
        <v>72015149</v>
      </c>
      <c r="Q52" s="20">
        <v>51092673.640000001</v>
      </c>
      <c r="R52" s="20">
        <v>0</v>
      </c>
      <c r="S52" s="20">
        <v>8761242.5600000005</v>
      </c>
      <c r="T52" s="20">
        <v>4416569.8</v>
      </c>
      <c r="U52" s="20">
        <v>0</v>
      </c>
      <c r="V52" s="20">
        <v>7744663</v>
      </c>
      <c r="W52" s="20">
        <v>0</v>
      </c>
      <c r="X52" s="20">
        <v>0</v>
      </c>
      <c r="Y52" s="20">
        <v>0</v>
      </c>
      <c r="Z52" s="20">
        <v>0</v>
      </c>
      <c r="AA52" s="20">
        <v>67665531.709999993</v>
      </c>
      <c r="AB52" s="20">
        <v>0</v>
      </c>
      <c r="AC52" s="20">
        <v>0</v>
      </c>
      <c r="AD52" s="20">
        <v>0</v>
      </c>
      <c r="AE52" s="20">
        <v>0</v>
      </c>
      <c r="AF52" s="20">
        <v>0</v>
      </c>
      <c r="AG52" s="20">
        <v>0</v>
      </c>
      <c r="AH52" s="20">
        <v>0</v>
      </c>
      <c r="AI52" s="20">
        <v>0</v>
      </c>
      <c r="AJ52" s="20">
        <v>0</v>
      </c>
      <c r="AK52" s="20">
        <v>0</v>
      </c>
      <c r="AL52" s="20">
        <v>0</v>
      </c>
      <c r="AM52" s="20">
        <v>0</v>
      </c>
      <c r="AN52" s="20">
        <v>0</v>
      </c>
      <c r="AO52" s="20">
        <v>0</v>
      </c>
      <c r="AP52" s="20">
        <v>0</v>
      </c>
      <c r="AQ52" s="20">
        <v>0</v>
      </c>
      <c r="AR52" s="20">
        <v>0</v>
      </c>
      <c r="AS52" s="20">
        <v>0</v>
      </c>
      <c r="AT52" s="20">
        <v>0</v>
      </c>
      <c r="AU52" s="20">
        <v>0</v>
      </c>
      <c r="AV52" s="20">
        <v>0</v>
      </c>
      <c r="AW52" s="20">
        <v>636900</v>
      </c>
      <c r="AX52" s="20">
        <v>36900</v>
      </c>
      <c r="AY52" s="20">
        <v>0</v>
      </c>
      <c r="AZ52" s="20">
        <v>600000</v>
      </c>
      <c r="BA52" s="20">
        <v>636900</v>
      </c>
      <c r="BB52" s="20">
        <v>636900</v>
      </c>
      <c r="BC52" s="20">
        <v>0</v>
      </c>
      <c r="BD52" s="20">
        <v>0</v>
      </c>
      <c r="BE52" s="20">
        <v>0</v>
      </c>
      <c r="BF52" s="20">
        <v>0</v>
      </c>
    </row>
    <row r="53" spans="1:58">
      <c r="A53" s="18">
        <v>255065</v>
      </c>
      <c r="B53" s="19" t="s">
        <v>52</v>
      </c>
      <c r="C53" s="20">
        <v>156</v>
      </c>
      <c r="D53" s="55">
        <v>79530000.790000007</v>
      </c>
      <c r="E53" s="55">
        <v>79528200.790000007</v>
      </c>
      <c r="F53" s="20">
        <v>79528200.790000007</v>
      </c>
      <c r="G53" s="20">
        <v>0</v>
      </c>
      <c r="H53" s="20">
        <v>0</v>
      </c>
      <c r="I53" s="20">
        <v>0</v>
      </c>
      <c r="J53" s="20">
        <v>0</v>
      </c>
      <c r="K53" s="55">
        <v>79530000.790000007</v>
      </c>
      <c r="L53" s="20">
        <v>71874413.379999995</v>
      </c>
      <c r="M53" s="20">
        <v>7655587.4100000001</v>
      </c>
      <c r="N53" s="20">
        <v>0</v>
      </c>
      <c r="O53" s="55">
        <v>79530000.790000007</v>
      </c>
      <c r="P53" s="20">
        <v>79530000.790000007</v>
      </c>
      <c r="Q53" s="20">
        <v>58191519.130000003</v>
      </c>
      <c r="R53" s="20">
        <v>0</v>
      </c>
      <c r="S53" s="20">
        <v>8492356.3200000003</v>
      </c>
      <c r="T53" s="20">
        <v>4606021.34</v>
      </c>
      <c r="U53" s="20">
        <v>0</v>
      </c>
      <c r="V53" s="20">
        <v>8240104</v>
      </c>
      <c r="W53" s="20">
        <v>0</v>
      </c>
      <c r="X53" s="20">
        <v>0</v>
      </c>
      <c r="Y53" s="20">
        <v>0</v>
      </c>
      <c r="Z53" s="20">
        <v>0</v>
      </c>
      <c r="AA53" s="20">
        <v>71874413.379999995</v>
      </c>
      <c r="AB53" s="20">
        <v>0</v>
      </c>
      <c r="AC53" s="20">
        <v>0</v>
      </c>
      <c r="AD53" s="20">
        <v>0</v>
      </c>
      <c r="AE53" s="20">
        <v>0</v>
      </c>
      <c r="AF53" s="20">
        <v>0</v>
      </c>
      <c r="AG53" s="20">
        <v>0</v>
      </c>
      <c r="AH53" s="20">
        <v>0</v>
      </c>
      <c r="AI53" s="20">
        <v>0</v>
      </c>
      <c r="AJ53" s="20">
        <v>0</v>
      </c>
      <c r="AK53" s="20">
        <v>0</v>
      </c>
      <c r="AL53" s="20">
        <v>0</v>
      </c>
      <c r="AM53" s="20">
        <v>0</v>
      </c>
      <c r="AN53" s="20">
        <v>0</v>
      </c>
      <c r="AO53" s="20">
        <v>0</v>
      </c>
      <c r="AP53" s="20">
        <v>0</v>
      </c>
      <c r="AQ53" s="20">
        <v>0</v>
      </c>
      <c r="AR53" s="20">
        <v>0</v>
      </c>
      <c r="AS53" s="20">
        <v>0</v>
      </c>
      <c r="AT53" s="20">
        <v>0</v>
      </c>
      <c r="AU53" s="20">
        <v>0</v>
      </c>
      <c r="AV53" s="20">
        <v>0</v>
      </c>
      <c r="AW53" s="20">
        <v>4168260.66</v>
      </c>
      <c r="AX53" s="20">
        <v>3190890</v>
      </c>
      <c r="AY53" s="20">
        <v>0</v>
      </c>
      <c r="AZ53" s="20">
        <v>977370.66</v>
      </c>
      <c r="BA53" s="20">
        <v>4168260.66</v>
      </c>
      <c r="BB53" s="20">
        <v>3675533</v>
      </c>
      <c r="BC53" s="20">
        <v>0</v>
      </c>
      <c r="BD53" s="20">
        <v>0</v>
      </c>
      <c r="BE53" s="20">
        <v>0</v>
      </c>
      <c r="BF53" s="20">
        <v>0</v>
      </c>
    </row>
    <row r="54" spans="1:58">
      <c r="A54" s="18">
        <v>255066</v>
      </c>
      <c r="B54" s="19" t="s">
        <v>53</v>
      </c>
      <c r="C54" s="20">
        <v>154</v>
      </c>
      <c r="D54" s="55">
        <v>79522099.879999995</v>
      </c>
      <c r="E54" s="55">
        <v>75160195.659999996</v>
      </c>
      <c r="F54" s="20">
        <v>75160195.659999996</v>
      </c>
      <c r="G54" s="20">
        <v>0</v>
      </c>
      <c r="H54" s="20">
        <v>0</v>
      </c>
      <c r="I54" s="20">
        <v>0</v>
      </c>
      <c r="J54" s="20">
        <v>0</v>
      </c>
      <c r="K54" s="55">
        <v>79522099.879999995</v>
      </c>
      <c r="L54" s="20">
        <v>69813275.659999996</v>
      </c>
      <c r="M54" s="20">
        <v>9708824.2200000007</v>
      </c>
      <c r="N54" s="20">
        <v>0</v>
      </c>
      <c r="O54" s="55">
        <v>79522099.879999995</v>
      </c>
      <c r="P54" s="20">
        <v>79522099.879999995</v>
      </c>
      <c r="Q54" s="20">
        <v>57393723.229999997</v>
      </c>
      <c r="R54" s="20">
        <v>0</v>
      </c>
      <c r="S54" s="20">
        <v>10070923.390000001</v>
      </c>
      <c r="T54" s="20">
        <v>4397665.26</v>
      </c>
      <c r="U54" s="20">
        <v>0</v>
      </c>
      <c r="V54" s="20">
        <v>7659788</v>
      </c>
      <c r="W54" s="20">
        <v>0</v>
      </c>
      <c r="X54" s="20">
        <v>0</v>
      </c>
      <c r="Y54" s="20">
        <v>0</v>
      </c>
      <c r="Z54" s="20">
        <v>0</v>
      </c>
      <c r="AA54" s="20">
        <v>69813275.659999996</v>
      </c>
      <c r="AB54" s="20">
        <v>7589.73</v>
      </c>
      <c r="AC54" s="20">
        <v>27000</v>
      </c>
      <c r="AD54" s="20">
        <v>0</v>
      </c>
      <c r="AE54" s="20">
        <v>0</v>
      </c>
      <c r="AF54" s="20">
        <v>0</v>
      </c>
      <c r="AG54" s="20">
        <v>0</v>
      </c>
      <c r="AH54" s="20">
        <v>0</v>
      </c>
      <c r="AI54" s="20">
        <v>7589.73</v>
      </c>
      <c r="AJ54" s="20">
        <v>27000</v>
      </c>
      <c r="AK54" s="20">
        <v>0</v>
      </c>
      <c r="AL54" s="20">
        <v>0</v>
      </c>
      <c r="AM54" s="20">
        <v>0</v>
      </c>
      <c r="AN54" s="20">
        <v>0</v>
      </c>
      <c r="AO54" s="20">
        <v>7589.73</v>
      </c>
      <c r="AP54" s="20">
        <v>27000</v>
      </c>
      <c r="AQ54" s="20">
        <v>0</v>
      </c>
      <c r="AR54" s="20">
        <v>0</v>
      </c>
      <c r="AS54" s="20">
        <v>0</v>
      </c>
      <c r="AT54" s="20">
        <v>0</v>
      </c>
      <c r="AU54" s="20">
        <v>1</v>
      </c>
      <c r="AV54" s="20">
        <v>7589.73</v>
      </c>
      <c r="AW54" s="20">
        <v>1464922.73</v>
      </c>
      <c r="AX54" s="20">
        <v>0</v>
      </c>
      <c r="AY54" s="20">
        <v>0</v>
      </c>
      <c r="AZ54" s="20">
        <v>1464922.73</v>
      </c>
      <c r="BA54" s="20">
        <v>1462222</v>
      </c>
      <c r="BB54" s="20">
        <v>1462222</v>
      </c>
      <c r="BC54" s="20">
        <v>1</v>
      </c>
      <c r="BD54" s="20">
        <v>257905</v>
      </c>
      <c r="BE54" s="20">
        <v>0</v>
      </c>
      <c r="BF54" s="20">
        <v>0</v>
      </c>
    </row>
    <row r="55" spans="1:58">
      <c r="A55" s="18">
        <v>255067</v>
      </c>
      <c r="B55" s="19" t="s">
        <v>54</v>
      </c>
      <c r="C55" s="20">
        <v>176</v>
      </c>
      <c r="D55" s="55">
        <v>97713006.269999996</v>
      </c>
      <c r="E55" s="55">
        <v>97450250.109999999</v>
      </c>
      <c r="F55" s="20">
        <v>97450250.109999999</v>
      </c>
      <c r="G55" s="20">
        <v>0</v>
      </c>
      <c r="H55" s="20">
        <v>0</v>
      </c>
      <c r="I55" s="20">
        <v>0</v>
      </c>
      <c r="J55" s="20">
        <v>0</v>
      </c>
      <c r="K55" s="55">
        <v>97713006.269999996</v>
      </c>
      <c r="L55" s="20">
        <v>84632540.109999999</v>
      </c>
      <c r="M55" s="20">
        <v>13080466.16</v>
      </c>
      <c r="N55" s="20">
        <v>0</v>
      </c>
      <c r="O55" s="55">
        <v>97713006.269999996</v>
      </c>
      <c r="P55" s="20">
        <v>97713006.269999996</v>
      </c>
      <c r="Q55" s="20">
        <v>73099511.670000002</v>
      </c>
      <c r="R55" s="20">
        <v>0</v>
      </c>
      <c r="S55" s="20">
        <v>10342827.039999999</v>
      </c>
      <c r="T55" s="20">
        <v>5395274.5599999996</v>
      </c>
      <c r="U55" s="20">
        <v>0</v>
      </c>
      <c r="V55" s="20">
        <v>8875393</v>
      </c>
      <c r="W55" s="20">
        <v>0</v>
      </c>
      <c r="X55" s="20">
        <v>0</v>
      </c>
      <c r="Y55" s="20">
        <v>0</v>
      </c>
      <c r="Z55" s="20">
        <v>0</v>
      </c>
      <c r="AA55" s="20">
        <v>84632540.109999999</v>
      </c>
      <c r="AB55" s="20">
        <v>0</v>
      </c>
      <c r="AC55" s="20">
        <v>0</v>
      </c>
      <c r="AD55" s="20">
        <v>0</v>
      </c>
      <c r="AE55" s="20">
        <v>0</v>
      </c>
      <c r="AF55" s="20">
        <v>0</v>
      </c>
      <c r="AG55" s="20">
        <v>0</v>
      </c>
      <c r="AH55" s="20">
        <v>0</v>
      </c>
      <c r="AI55" s="20">
        <v>0</v>
      </c>
      <c r="AJ55" s="20">
        <v>0</v>
      </c>
      <c r="AK55" s="20">
        <v>0</v>
      </c>
      <c r="AL55" s="20">
        <v>0</v>
      </c>
      <c r="AM55" s="20">
        <v>0</v>
      </c>
      <c r="AN55" s="20">
        <v>0</v>
      </c>
      <c r="AO55" s="20">
        <v>0</v>
      </c>
      <c r="AP55" s="20">
        <v>0</v>
      </c>
      <c r="AQ55" s="20">
        <v>0</v>
      </c>
      <c r="AR55" s="20">
        <v>0</v>
      </c>
      <c r="AS55" s="20">
        <v>0</v>
      </c>
      <c r="AT55" s="20">
        <v>0</v>
      </c>
      <c r="AU55" s="20">
        <v>0</v>
      </c>
      <c r="AV55" s="20">
        <v>0</v>
      </c>
      <c r="AW55" s="20">
        <v>2293901.6</v>
      </c>
      <c r="AX55" s="20">
        <v>543961</v>
      </c>
      <c r="AY55" s="20">
        <v>0</v>
      </c>
      <c r="AZ55" s="20">
        <v>1749940.6</v>
      </c>
      <c r="BA55" s="20">
        <v>0</v>
      </c>
      <c r="BB55" s="20">
        <v>0</v>
      </c>
      <c r="BC55" s="20">
        <v>0</v>
      </c>
      <c r="BD55" s="20">
        <v>0</v>
      </c>
      <c r="BE55" s="20">
        <v>0</v>
      </c>
      <c r="BF55" s="20">
        <v>0</v>
      </c>
    </row>
    <row r="56" spans="1:58">
      <c r="A56" s="18">
        <v>255068</v>
      </c>
      <c r="B56" s="19" t="s">
        <v>55</v>
      </c>
      <c r="C56" s="20">
        <v>93</v>
      </c>
      <c r="D56" s="55">
        <v>45179034.990000002</v>
      </c>
      <c r="E56" s="55">
        <v>45177641.130000003</v>
      </c>
      <c r="F56" s="20">
        <v>45177641.130000003</v>
      </c>
      <c r="G56" s="20">
        <v>0</v>
      </c>
      <c r="H56" s="20">
        <v>0</v>
      </c>
      <c r="I56" s="20">
        <v>0</v>
      </c>
      <c r="J56" s="20">
        <v>0</v>
      </c>
      <c r="K56" s="55">
        <v>45179034.990000002</v>
      </c>
      <c r="L56" s="20">
        <v>40427367.07</v>
      </c>
      <c r="M56" s="20">
        <v>4751667.92</v>
      </c>
      <c r="N56" s="20">
        <v>0</v>
      </c>
      <c r="O56" s="55">
        <v>45179034.990000002</v>
      </c>
      <c r="P56" s="20">
        <v>45179034.990000002</v>
      </c>
      <c r="Q56" s="20">
        <v>32916177.949999999</v>
      </c>
      <c r="R56" s="20">
        <v>0</v>
      </c>
      <c r="S56" s="20">
        <v>5036561.5199999996</v>
      </c>
      <c r="T56" s="20">
        <v>2571736.52</v>
      </c>
      <c r="U56" s="20">
        <v>0</v>
      </c>
      <c r="V56" s="20">
        <v>4654559</v>
      </c>
      <c r="W56" s="20">
        <v>0</v>
      </c>
      <c r="X56" s="20">
        <v>0</v>
      </c>
      <c r="Y56" s="20">
        <v>0</v>
      </c>
      <c r="Z56" s="20">
        <v>0</v>
      </c>
      <c r="AA56" s="20">
        <v>40427367.07</v>
      </c>
      <c r="AB56" s="20">
        <v>0</v>
      </c>
      <c r="AC56" s="20">
        <v>0</v>
      </c>
      <c r="AD56" s="20">
        <v>0</v>
      </c>
      <c r="AE56" s="20">
        <v>0</v>
      </c>
      <c r="AF56" s="20">
        <v>0</v>
      </c>
      <c r="AG56" s="20">
        <v>0</v>
      </c>
      <c r="AH56" s="20">
        <v>0</v>
      </c>
      <c r="AI56" s="20">
        <v>0</v>
      </c>
      <c r="AJ56" s="20">
        <v>0</v>
      </c>
      <c r="AK56" s="20">
        <v>0</v>
      </c>
      <c r="AL56" s="20">
        <v>0</v>
      </c>
      <c r="AM56" s="20">
        <v>0</v>
      </c>
      <c r="AN56" s="20">
        <v>0</v>
      </c>
      <c r="AO56" s="20">
        <v>0</v>
      </c>
      <c r="AP56" s="20">
        <v>0</v>
      </c>
      <c r="AQ56" s="20">
        <v>0</v>
      </c>
      <c r="AR56" s="20">
        <v>0</v>
      </c>
      <c r="AS56" s="20">
        <v>0</v>
      </c>
      <c r="AT56" s="20">
        <v>0</v>
      </c>
      <c r="AU56" s="20">
        <v>0</v>
      </c>
      <c r="AV56" s="20">
        <v>0</v>
      </c>
      <c r="AW56" s="20">
        <v>1169223.9099999999</v>
      </c>
      <c r="AX56" s="20">
        <v>615648</v>
      </c>
      <c r="AY56" s="20">
        <v>0</v>
      </c>
      <c r="AZ56" s="20">
        <v>553575.91</v>
      </c>
      <c r="BA56" s="20">
        <v>0</v>
      </c>
      <c r="BB56" s="20">
        <v>0</v>
      </c>
      <c r="BC56" s="20">
        <v>0</v>
      </c>
      <c r="BD56" s="20">
        <v>0</v>
      </c>
      <c r="BE56" s="20">
        <v>0</v>
      </c>
      <c r="BF56" s="20">
        <v>0</v>
      </c>
    </row>
    <row r="57" spans="1:58">
      <c r="A57" s="18">
        <v>255070</v>
      </c>
      <c r="B57" s="19" t="s">
        <v>56</v>
      </c>
      <c r="C57" s="20">
        <v>79</v>
      </c>
      <c r="D57" s="55">
        <v>38409040.380000003</v>
      </c>
      <c r="E57" s="55">
        <v>38395782.380000003</v>
      </c>
      <c r="F57" s="20">
        <v>38395782.380000003</v>
      </c>
      <c r="G57" s="20">
        <v>0</v>
      </c>
      <c r="H57" s="20">
        <v>0</v>
      </c>
      <c r="I57" s="20">
        <v>0</v>
      </c>
      <c r="J57" s="20">
        <v>0</v>
      </c>
      <c r="K57" s="55">
        <v>38409040.380000003</v>
      </c>
      <c r="L57" s="20">
        <v>35925824.350000001</v>
      </c>
      <c r="M57" s="20">
        <v>2483216.0299999998</v>
      </c>
      <c r="N57" s="20">
        <v>0</v>
      </c>
      <c r="O57" s="55">
        <v>38409040.380000003</v>
      </c>
      <c r="P57" s="20">
        <v>38409040.380000003</v>
      </c>
      <c r="Q57" s="20">
        <v>27741148.550000001</v>
      </c>
      <c r="R57" s="20">
        <v>0</v>
      </c>
      <c r="S57" s="20">
        <v>3972183.44</v>
      </c>
      <c r="T57" s="20">
        <v>2472024.39</v>
      </c>
      <c r="U57" s="20">
        <v>0</v>
      </c>
      <c r="V57" s="20">
        <v>4223684</v>
      </c>
      <c r="W57" s="20">
        <v>0</v>
      </c>
      <c r="X57" s="20">
        <v>0</v>
      </c>
      <c r="Y57" s="20">
        <v>0</v>
      </c>
      <c r="Z57" s="20">
        <v>0</v>
      </c>
      <c r="AA57" s="20">
        <v>35925824.350000001</v>
      </c>
      <c r="AB57" s="20">
        <v>0</v>
      </c>
      <c r="AC57" s="20">
        <v>0</v>
      </c>
      <c r="AD57" s="20">
        <v>0</v>
      </c>
      <c r="AE57" s="20">
        <v>0</v>
      </c>
      <c r="AF57" s="20">
        <v>0</v>
      </c>
      <c r="AG57" s="20">
        <v>0</v>
      </c>
      <c r="AH57" s="20">
        <v>0</v>
      </c>
      <c r="AI57" s="20">
        <v>0</v>
      </c>
      <c r="AJ57" s="20">
        <v>0</v>
      </c>
      <c r="AK57" s="20">
        <v>0</v>
      </c>
      <c r="AL57" s="20">
        <v>0</v>
      </c>
      <c r="AM57" s="20">
        <v>0</v>
      </c>
      <c r="AN57" s="20">
        <v>0</v>
      </c>
      <c r="AO57" s="20">
        <v>0</v>
      </c>
      <c r="AP57" s="20">
        <v>0</v>
      </c>
      <c r="AQ57" s="20">
        <v>0</v>
      </c>
      <c r="AR57" s="20">
        <v>0</v>
      </c>
      <c r="AS57" s="20">
        <v>0</v>
      </c>
      <c r="AT57" s="20">
        <v>0</v>
      </c>
      <c r="AU57" s="20">
        <v>0</v>
      </c>
      <c r="AV57" s="20">
        <v>0</v>
      </c>
      <c r="AW57" s="20">
        <v>468700</v>
      </c>
      <c r="AX57" s="20">
        <v>30700</v>
      </c>
      <c r="AY57" s="20">
        <v>0</v>
      </c>
      <c r="AZ57" s="20">
        <v>438000</v>
      </c>
      <c r="BA57" s="20">
        <v>468700</v>
      </c>
      <c r="BB57" s="20">
        <v>468700</v>
      </c>
      <c r="BC57" s="20">
        <v>0</v>
      </c>
      <c r="BD57" s="20">
        <v>0</v>
      </c>
      <c r="BE57" s="20">
        <v>0</v>
      </c>
      <c r="BF57" s="20">
        <v>0</v>
      </c>
    </row>
    <row r="58" spans="1:58">
      <c r="A58" s="18">
        <v>255072</v>
      </c>
      <c r="B58" s="19" t="s">
        <v>57</v>
      </c>
      <c r="C58" s="20">
        <v>151</v>
      </c>
      <c r="D58" s="55">
        <v>73762644.560000002</v>
      </c>
      <c r="E58" s="55">
        <v>73760694.560000002</v>
      </c>
      <c r="F58" s="20">
        <v>73760694.560000002</v>
      </c>
      <c r="G58" s="20">
        <v>0</v>
      </c>
      <c r="H58" s="20">
        <v>0</v>
      </c>
      <c r="I58" s="20">
        <v>0</v>
      </c>
      <c r="J58" s="20">
        <v>0</v>
      </c>
      <c r="K58" s="55">
        <v>73762644.560000002</v>
      </c>
      <c r="L58" s="20">
        <v>68866407.140000001</v>
      </c>
      <c r="M58" s="20">
        <v>4896237.42</v>
      </c>
      <c r="N58" s="20">
        <v>0</v>
      </c>
      <c r="O58" s="55">
        <v>73762644.560000002</v>
      </c>
      <c r="P58" s="20">
        <v>73762644.560000002</v>
      </c>
      <c r="Q58" s="20">
        <v>51399079.479999997</v>
      </c>
      <c r="R58" s="20">
        <v>0</v>
      </c>
      <c r="S58" s="20">
        <v>9929638.8800000008</v>
      </c>
      <c r="T58" s="20">
        <v>4499704.2</v>
      </c>
      <c r="U58" s="20">
        <v>0</v>
      </c>
      <c r="V58" s="20">
        <v>7934222</v>
      </c>
      <c r="W58" s="20">
        <v>0</v>
      </c>
      <c r="X58" s="20">
        <v>0</v>
      </c>
      <c r="Y58" s="20">
        <v>0</v>
      </c>
      <c r="Z58" s="20">
        <v>0</v>
      </c>
      <c r="AA58" s="20">
        <v>68866407.140000001</v>
      </c>
      <c r="AB58" s="20">
        <v>25981.05</v>
      </c>
      <c r="AC58" s="20">
        <v>27000</v>
      </c>
      <c r="AD58" s="20">
        <v>0</v>
      </c>
      <c r="AE58" s="20">
        <v>0</v>
      </c>
      <c r="AF58" s="20">
        <v>0</v>
      </c>
      <c r="AG58" s="20">
        <v>0</v>
      </c>
      <c r="AH58" s="20">
        <v>0</v>
      </c>
      <c r="AI58" s="20">
        <v>25981.05</v>
      </c>
      <c r="AJ58" s="20">
        <v>27000</v>
      </c>
      <c r="AK58" s="20">
        <v>0</v>
      </c>
      <c r="AL58" s="20">
        <v>0</v>
      </c>
      <c r="AM58" s="20">
        <v>0</v>
      </c>
      <c r="AN58" s="20">
        <v>0</v>
      </c>
      <c r="AO58" s="20">
        <v>25981.05</v>
      </c>
      <c r="AP58" s="20">
        <v>27000</v>
      </c>
      <c r="AQ58" s="20">
        <v>0</v>
      </c>
      <c r="AR58" s="20">
        <v>0</v>
      </c>
      <c r="AS58" s="20">
        <v>0</v>
      </c>
      <c r="AT58" s="20">
        <v>0</v>
      </c>
      <c r="AU58" s="20">
        <v>1</v>
      </c>
      <c r="AV58" s="20">
        <v>25981.05</v>
      </c>
      <c r="AW58" s="20">
        <v>676561.05</v>
      </c>
      <c r="AX58" s="20">
        <v>63500</v>
      </c>
      <c r="AY58" s="20">
        <v>0</v>
      </c>
      <c r="AZ58" s="20">
        <v>613061.05000000005</v>
      </c>
      <c r="BA58" s="20">
        <v>676561.05</v>
      </c>
      <c r="BB58" s="20">
        <v>676561.05</v>
      </c>
      <c r="BC58" s="20">
        <v>1</v>
      </c>
      <c r="BD58" s="20">
        <v>269657.90999999997</v>
      </c>
      <c r="BE58" s="20">
        <v>0</v>
      </c>
      <c r="BF58" s="20">
        <v>0</v>
      </c>
    </row>
    <row r="59" spans="1:58">
      <c r="A59" s="18">
        <v>255073</v>
      </c>
      <c r="B59" s="19" t="s">
        <v>58</v>
      </c>
      <c r="C59" s="20">
        <v>62</v>
      </c>
      <c r="D59" s="55">
        <v>29464223.329999998</v>
      </c>
      <c r="E59" s="55">
        <v>29464221.93</v>
      </c>
      <c r="F59" s="20">
        <v>29464221.93</v>
      </c>
      <c r="G59" s="20">
        <v>0</v>
      </c>
      <c r="H59" s="20">
        <v>0</v>
      </c>
      <c r="I59" s="20">
        <v>0</v>
      </c>
      <c r="J59" s="20">
        <v>0</v>
      </c>
      <c r="K59" s="55">
        <v>29464223.329999998</v>
      </c>
      <c r="L59" s="20">
        <v>27735054.109999999</v>
      </c>
      <c r="M59" s="20">
        <v>1729169.22</v>
      </c>
      <c r="N59" s="20">
        <v>0</v>
      </c>
      <c r="O59" s="55">
        <v>29464223.329999998</v>
      </c>
      <c r="P59" s="20">
        <v>29464223.329999998</v>
      </c>
      <c r="Q59" s="20">
        <v>20756482.800000001</v>
      </c>
      <c r="R59" s="20">
        <v>0</v>
      </c>
      <c r="S59" s="20">
        <v>3555195.27</v>
      </c>
      <c r="T59" s="20">
        <v>1633828.08</v>
      </c>
      <c r="U59" s="20">
        <v>0</v>
      </c>
      <c r="V59" s="20">
        <v>3518717.18</v>
      </c>
      <c r="W59" s="20">
        <v>0</v>
      </c>
      <c r="X59" s="20">
        <v>0</v>
      </c>
      <c r="Y59" s="20">
        <v>0</v>
      </c>
      <c r="Z59" s="20">
        <v>0</v>
      </c>
      <c r="AA59" s="20">
        <v>27735054.109999999</v>
      </c>
      <c r="AB59" s="20">
        <v>0</v>
      </c>
      <c r="AC59" s="20">
        <v>0</v>
      </c>
      <c r="AD59" s="20">
        <v>0</v>
      </c>
      <c r="AE59" s="20">
        <v>0</v>
      </c>
      <c r="AF59" s="20">
        <v>0</v>
      </c>
      <c r="AG59" s="20">
        <v>0</v>
      </c>
      <c r="AH59" s="20">
        <v>0</v>
      </c>
      <c r="AI59" s="20">
        <v>0</v>
      </c>
      <c r="AJ59" s="20">
        <v>0</v>
      </c>
      <c r="AK59" s="20">
        <v>0</v>
      </c>
      <c r="AL59" s="20">
        <v>0</v>
      </c>
      <c r="AM59" s="20">
        <v>0</v>
      </c>
      <c r="AN59" s="20">
        <v>0</v>
      </c>
      <c r="AO59" s="20">
        <v>0</v>
      </c>
      <c r="AP59" s="20">
        <v>0</v>
      </c>
      <c r="AQ59" s="20">
        <v>0</v>
      </c>
      <c r="AR59" s="20">
        <v>0</v>
      </c>
      <c r="AS59" s="20">
        <v>0</v>
      </c>
      <c r="AT59" s="20">
        <v>0</v>
      </c>
      <c r="AU59" s="20">
        <v>0</v>
      </c>
      <c r="AV59" s="20">
        <v>0</v>
      </c>
      <c r="AW59" s="20">
        <v>409168</v>
      </c>
      <c r="AX59" s="20">
        <v>5968</v>
      </c>
      <c r="AY59" s="20">
        <v>0</v>
      </c>
      <c r="AZ59" s="20">
        <v>403200</v>
      </c>
      <c r="BA59" s="20">
        <v>0</v>
      </c>
      <c r="BB59" s="20">
        <v>0</v>
      </c>
      <c r="BC59" s="20">
        <v>0</v>
      </c>
      <c r="BD59" s="20">
        <v>0</v>
      </c>
      <c r="BE59" s="20">
        <v>0</v>
      </c>
      <c r="BF59" s="20">
        <v>0</v>
      </c>
    </row>
    <row r="60" spans="1:58">
      <c r="A60" s="18">
        <v>255074</v>
      </c>
      <c r="B60" s="19" t="s">
        <v>59</v>
      </c>
      <c r="C60" s="20">
        <v>120</v>
      </c>
      <c r="D60" s="55">
        <v>55354561.899999999</v>
      </c>
      <c r="E60" s="55">
        <v>55354561.899999999</v>
      </c>
      <c r="F60" s="20">
        <v>55354561.899999999</v>
      </c>
      <c r="G60" s="20">
        <v>0</v>
      </c>
      <c r="H60" s="20">
        <v>0</v>
      </c>
      <c r="I60" s="20">
        <v>0</v>
      </c>
      <c r="J60" s="20">
        <v>0</v>
      </c>
      <c r="K60" s="55">
        <v>55354561.899999999</v>
      </c>
      <c r="L60" s="20">
        <v>47924475.979999997</v>
      </c>
      <c r="M60" s="20">
        <v>7430085.9199999999</v>
      </c>
      <c r="N60" s="20">
        <v>0</v>
      </c>
      <c r="O60" s="55">
        <v>55354561.899999999</v>
      </c>
      <c r="P60" s="20">
        <v>55354561.899999999</v>
      </c>
      <c r="Q60" s="20">
        <v>41387505.25</v>
      </c>
      <c r="R60" s="20">
        <v>0</v>
      </c>
      <c r="S60" s="20">
        <v>5616291.4400000004</v>
      </c>
      <c r="T60" s="20">
        <v>2902951.21</v>
      </c>
      <c r="U60" s="20">
        <v>0</v>
      </c>
      <c r="V60" s="20">
        <v>5447814</v>
      </c>
      <c r="W60" s="20">
        <v>0</v>
      </c>
      <c r="X60" s="20">
        <v>0</v>
      </c>
      <c r="Y60" s="20">
        <v>0</v>
      </c>
      <c r="Z60" s="20">
        <v>0</v>
      </c>
      <c r="AA60" s="20">
        <v>47924475.979999997</v>
      </c>
      <c r="AB60" s="20">
        <v>0</v>
      </c>
      <c r="AC60" s="20">
        <v>0</v>
      </c>
      <c r="AD60" s="20">
        <v>0</v>
      </c>
      <c r="AE60" s="20">
        <v>0</v>
      </c>
      <c r="AF60" s="20">
        <v>0</v>
      </c>
      <c r="AG60" s="20">
        <v>0</v>
      </c>
      <c r="AH60" s="20">
        <v>0</v>
      </c>
      <c r="AI60" s="20">
        <v>0</v>
      </c>
      <c r="AJ60" s="20">
        <v>0</v>
      </c>
      <c r="AK60" s="20">
        <v>0</v>
      </c>
      <c r="AL60" s="20">
        <v>0</v>
      </c>
      <c r="AM60" s="20">
        <v>0</v>
      </c>
      <c r="AN60" s="20">
        <v>0</v>
      </c>
      <c r="AO60" s="20">
        <v>0</v>
      </c>
      <c r="AP60" s="20">
        <v>0</v>
      </c>
      <c r="AQ60" s="20">
        <v>0</v>
      </c>
      <c r="AR60" s="20">
        <v>0</v>
      </c>
      <c r="AS60" s="20">
        <v>0</v>
      </c>
      <c r="AT60" s="20">
        <v>0</v>
      </c>
      <c r="AU60" s="20">
        <v>0</v>
      </c>
      <c r="AV60" s="20">
        <v>0</v>
      </c>
      <c r="AW60" s="20">
        <v>3186506.9</v>
      </c>
      <c r="AX60" s="20">
        <v>1568180</v>
      </c>
      <c r="AY60" s="20">
        <v>1114896.8999999999</v>
      </c>
      <c r="AZ60" s="20">
        <v>503430</v>
      </c>
      <c r="BA60" s="20">
        <v>0</v>
      </c>
      <c r="BB60" s="20">
        <v>0</v>
      </c>
      <c r="BC60" s="20">
        <v>0</v>
      </c>
      <c r="BD60" s="20">
        <v>0</v>
      </c>
      <c r="BE60" s="20">
        <v>0</v>
      </c>
      <c r="BF60" s="20">
        <v>0</v>
      </c>
    </row>
    <row r="61" spans="1:58">
      <c r="A61" s="18">
        <v>255075</v>
      </c>
      <c r="B61" s="19" t="s">
        <v>60</v>
      </c>
      <c r="C61" s="20">
        <v>95</v>
      </c>
      <c r="D61" s="55">
        <v>49226570.119999997</v>
      </c>
      <c r="E61" s="55">
        <v>49226570.119999997</v>
      </c>
      <c r="F61" s="20">
        <v>49226570.119999997</v>
      </c>
      <c r="G61" s="20">
        <v>0</v>
      </c>
      <c r="H61" s="20">
        <v>0</v>
      </c>
      <c r="I61" s="20">
        <v>0</v>
      </c>
      <c r="J61" s="20">
        <v>0</v>
      </c>
      <c r="K61" s="55">
        <v>49226570.119999997</v>
      </c>
      <c r="L61" s="20">
        <v>45271038.399999999</v>
      </c>
      <c r="M61" s="20">
        <v>3955531.72</v>
      </c>
      <c r="N61" s="20">
        <v>0</v>
      </c>
      <c r="O61" s="55">
        <v>49226570.119999997</v>
      </c>
      <c r="P61" s="20">
        <v>49226570.119999997</v>
      </c>
      <c r="Q61" s="20">
        <v>34217273.43</v>
      </c>
      <c r="R61" s="20">
        <v>0</v>
      </c>
      <c r="S61" s="20">
        <v>6966523.5599999996</v>
      </c>
      <c r="T61" s="20">
        <v>2938967.13</v>
      </c>
      <c r="U61" s="20">
        <v>0</v>
      </c>
      <c r="V61" s="20">
        <v>5103806</v>
      </c>
      <c r="W61" s="20">
        <v>0</v>
      </c>
      <c r="X61" s="20">
        <v>0</v>
      </c>
      <c r="Y61" s="20">
        <v>0</v>
      </c>
      <c r="Z61" s="20">
        <v>0</v>
      </c>
      <c r="AA61" s="20">
        <v>45271038.399999999</v>
      </c>
      <c r="AB61" s="20">
        <v>4457.01</v>
      </c>
      <c r="AC61" s="20">
        <v>27000</v>
      </c>
      <c r="AD61" s="20">
        <v>0</v>
      </c>
      <c r="AE61" s="20">
        <v>0</v>
      </c>
      <c r="AF61" s="20">
        <v>0</v>
      </c>
      <c r="AG61" s="20">
        <v>0</v>
      </c>
      <c r="AH61" s="20">
        <v>0</v>
      </c>
      <c r="AI61" s="20">
        <v>4457.01</v>
      </c>
      <c r="AJ61" s="20">
        <v>27000</v>
      </c>
      <c r="AK61" s="20">
        <v>0</v>
      </c>
      <c r="AL61" s="20">
        <v>0</v>
      </c>
      <c r="AM61" s="20">
        <v>0</v>
      </c>
      <c r="AN61" s="20">
        <v>0</v>
      </c>
      <c r="AO61" s="20">
        <v>4457.01</v>
      </c>
      <c r="AP61" s="20">
        <v>27000</v>
      </c>
      <c r="AQ61" s="20">
        <v>0</v>
      </c>
      <c r="AR61" s="20">
        <v>0</v>
      </c>
      <c r="AS61" s="20">
        <v>0</v>
      </c>
      <c r="AT61" s="20">
        <v>0</v>
      </c>
      <c r="AU61" s="20">
        <v>1</v>
      </c>
      <c r="AV61" s="20">
        <v>4457.01</v>
      </c>
      <c r="AW61" s="20">
        <v>1265761.6100000001</v>
      </c>
      <c r="AX61" s="20">
        <v>15270</v>
      </c>
      <c r="AY61" s="20">
        <v>625023.19999999995</v>
      </c>
      <c r="AZ61" s="20">
        <v>625468.41</v>
      </c>
      <c r="BA61" s="20">
        <v>0</v>
      </c>
      <c r="BB61" s="20">
        <v>0</v>
      </c>
      <c r="BC61" s="20">
        <v>1</v>
      </c>
      <c r="BD61" s="20">
        <v>125280</v>
      </c>
      <c r="BE61" s="20">
        <v>0</v>
      </c>
      <c r="BF61" s="20">
        <v>0</v>
      </c>
    </row>
    <row r="62" spans="1:58">
      <c r="A62" s="18">
        <v>255076</v>
      </c>
      <c r="B62" s="19" t="s">
        <v>61</v>
      </c>
      <c r="C62" s="20">
        <v>180</v>
      </c>
      <c r="D62" s="55">
        <v>69752496.200000003</v>
      </c>
      <c r="E62" s="55">
        <v>69667496.200000003</v>
      </c>
      <c r="F62" s="20">
        <v>69667496.200000003</v>
      </c>
      <c r="G62" s="20">
        <v>0</v>
      </c>
      <c r="H62" s="20">
        <v>0</v>
      </c>
      <c r="I62" s="20">
        <v>0</v>
      </c>
      <c r="J62" s="20">
        <v>0</v>
      </c>
      <c r="K62" s="55">
        <v>69752496.200000003</v>
      </c>
      <c r="L62" s="20">
        <v>66261189.200000003</v>
      </c>
      <c r="M62" s="20">
        <v>3491307</v>
      </c>
      <c r="N62" s="20">
        <v>0</v>
      </c>
      <c r="O62" s="55">
        <v>69752496.200000003</v>
      </c>
      <c r="P62" s="20">
        <v>69752496.200000003</v>
      </c>
      <c r="Q62" s="20">
        <v>48751742.960000001</v>
      </c>
      <c r="R62" s="20">
        <v>0</v>
      </c>
      <c r="S62" s="20">
        <v>8024710.4100000001</v>
      </c>
      <c r="T62" s="20">
        <v>4301962.83</v>
      </c>
      <c r="U62" s="20">
        <v>0</v>
      </c>
      <c r="V62" s="20">
        <v>8674080</v>
      </c>
      <c r="W62" s="20">
        <v>0</v>
      </c>
      <c r="X62" s="20">
        <v>0</v>
      </c>
      <c r="Y62" s="20">
        <v>0</v>
      </c>
      <c r="Z62" s="20">
        <v>0</v>
      </c>
      <c r="AA62" s="20">
        <v>66261189.200000003</v>
      </c>
      <c r="AB62" s="20">
        <v>4021.57</v>
      </c>
      <c r="AC62" s="20">
        <v>27000</v>
      </c>
      <c r="AD62" s="20">
        <v>0</v>
      </c>
      <c r="AE62" s="20">
        <v>0</v>
      </c>
      <c r="AF62" s="20">
        <v>0</v>
      </c>
      <c r="AG62" s="20">
        <v>0</v>
      </c>
      <c r="AH62" s="20">
        <v>0</v>
      </c>
      <c r="AI62" s="20">
        <v>4021.57</v>
      </c>
      <c r="AJ62" s="20">
        <v>27000</v>
      </c>
      <c r="AK62" s="20">
        <v>0</v>
      </c>
      <c r="AL62" s="20">
        <v>0</v>
      </c>
      <c r="AM62" s="20">
        <v>0</v>
      </c>
      <c r="AN62" s="20">
        <v>0</v>
      </c>
      <c r="AO62" s="20">
        <v>4021.57</v>
      </c>
      <c r="AP62" s="20">
        <v>27000</v>
      </c>
      <c r="AQ62" s="20">
        <v>0</v>
      </c>
      <c r="AR62" s="20">
        <v>0</v>
      </c>
      <c r="AS62" s="20">
        <v>0</v>
      </c>
      <c r="AT62" s="20">
        <v>0</v>
      </c>
      <c r="AU62" s="20">
        <v>1</v>
      </c>
      <c r="AV62" s="20">
        <v>4021.57</v>
      </c>
      <c r="AW62" s="20">
        <v>2142838.0699999998</v>
      </c>
      <c r="AX62" s="20">
        <v>431908</v>
      </c>
      <c r="AY62" s="20">
        <v>0</v>
      </c>
      <c r="AZ62" s="20">
        <v>1710930.07</v>
      </c>
      <c r="BA62" s="20">
        <v>1490308</v>
      </c>
      <c r="BB62" s="20">
        <v>431908</v>
      </c>
      <c r="BC62" s="20">
        <v>1</v>
      </c>
      <c r="BD62" s="20">
        <v>250580</v>
      </c>
      <c r="BE62" s="20">
        <v>0</v>
      </c>
      <c r="BF62" s="20">
        <v>3</v>
      </c>
    </row>
    <row r="63" spans="1:58">
      <c r="A63" s="18">
        <v>255077</v>
      </c>
      <c r="B63" s="19" t="s">
        <v>62</v>
      </c>
      <c r="C63" s="20">
        <v>76</v>
      </c>
      <c r="D63" s="55">
        <v>30764264.010000002</v>
      </c>
      <c r="E63" s="55">
        <v>30763214.010000002</v>
      </c>
      <c r="F63" s="20">
        <v>30763214.010000002</v>
      </c>
      <c r="G63" s="20">
        <v>0</v>
      </c>
      <c r="H63" s="20">
        <v>0</v>
      </c>
      <c r="I63" s="20">
        <v>0</v>
      </c>
      <c r="J63" s="20">
        <v>0</v>
      </c>
      <c r="K63" s="55">
        <v>30764264.010000002</v>
      </c>
      <c r="L63" s="20">
        <v>29564354.010000002</v>
      </c>
      <c r="M63" s="20">
        <v>1199910</v>
      </c>
      <c r="N63" s="20">
        <v>0</v>
      </c>
      <c r="O63" s="55">
        <v>30764264.010000002</v>
      </c>
      <c r="P63" s="20">
        <v>30764264.010000002</v>
      </c>
      <c r="Q63" s="20">
        <v>20854241.059999999</v>
      </c>
      <c r="R63" s="20">
        <v>0</v>
      </c>
      <c r="S63" s="20">
        <v>4013830.86</v>
      </c>
      <c r="T63" s="20">
        <v>1994636.09</v>
      </c>
      <c r="U63" s="20">
        <v>0</v>
      </c>
      <c r="V63" s="20">
        <v>3901556</v>
      </c>
      <c r="W63" s="20">
        <v>0</v>
      </c>
      <c r="X63" s="20">
        <v>0</v>
      </c>
      <c r="Y63" s="20">
        <v>0</v>
      </c>
      <c r="Z63" s="20">
        <v>0</v>
      </c>
      <c r="AA63" s="20">
        <v>29564354.010000002</v>
      </c>
      <c r="AB63" s="20">
        <v>0</v>
      </c>
      <c r="AC63" s="20">
        <v>0</v>
      </c>
      <c r="AD63" s="20">
        <v>0</v>
      </c>
      <c r="AE63" s="20">
        <v>0</v>
      </c>
      <c r="AF63" s="20">
        <v>0</v>
      </c>
      <c r="AG63" s="20">
        <v>0</v>
      </c>
      <c r="AH63" s="20">
        <v>0</v>
      </c>
      <c r="AI63" s="20">
        <v>0</v>
      </c>
      <c r="AJ63" s="20">
        <v>0</v>
      </c>
      <c r="AK63" s="20">
        <v>0</v>
      </c>
      <c r="AL63" s="20">
        <v>0</v>
      </c>
      <c r="AM63" s="20">
        <v>0</v>
      </c>
      <c r="AN63" s="20">
        <v>0</v>
      </c>
      <c r="AO63" s="20">
        <v>0</v>
      </c>
      <c r="AP63" s="20">
        <v>0</v>
      </c>
      <c r="AQ63" s="20">
        <v>0</v>
      </c>
      <c r="AR63" s="20">
        <v>0</v>
      </c>
      <c r="AS63" s="20">
        <v>0</v>
      </c>
      <c r="AT63" s="20">
        <v>0</v>
      </c>
      <c r="AU63" s="20">
        <v>0</v>
      </c>
      <c r="AV63" s="20">
        <v>0</v>
      </c>
      <c r="AW63" s="20">
        <v>337977.5</v>
      </c>
      <c r="AX63" s="20">
        <v>1977.5</v>
      </c>
      <c r="AY63" s="20">
        <v>0</v>
      </c>
      <c r="AZ63" s="20">
        <v>336000</v>
      </c>
      <c r="BA63" s="20">
        <v>337977.5</v>
      </c>
      <c r="BB63" s="20">
        <v>337977.5</v>
      </c>
      <c r="BC63" s="20">
        <v>0</v>
      </c>
      <c r="BD63" s="20">
        <v>0</v>
      </c>
      <c r="BE63" s="20">
        <v>0</v>
      </c>
      <c r="BF63" s="20">
        <v>0</v>
      </c>
    </row>
    <row r="64" spans="1:58">
      <c r="A64" s="18">
        <v>255078</v>
      </c>
      <c r="B64" s="19" t="s">
        <v>63</v>
      </c>
      <c r="C64" s="20">
        <v>152</v>
      </c>
      <c r="D64" s="55">
        <v>60423935.049999997</v>
      </c>
      <c r="E64" s="55">
        <v>60423935.049999997</v>
      </c>
      <c r="F64" s="20">
        <v>60423935.049999997</v>
      </c>
      <c r="G64" s="20">
        <v>0</v>
      </c>
      <c r="H64" s="20">
        <v>0</v>
      </c>
      <c r="I64" s="20">
        <v>0</v>
      </c>
      <c r="J64" s="20">
        <v>0</v>
      </c>
      <c r="K64" s="55">
        <v>60423935.049999997</v>
      </c>
      <c r="L64" s="20">
        <v>57902830.420000002</v>
      </c>
      <c r="M64" s="20">
        <v>2521104.63</v>
      </c>
      <c r="N64" s="20">
        <v>0</v>
      </c>
      <c r="O64" s="55">
        <v>60423935.049999997</v>
      </c>
      <c r="P64" s="20">
        <v>60423935.049999997</v>
      </c>
      <c r="Q64" s="20">
        <v>41730574.479999997</v>
      </c>
      <c r="R64" s="20">
        <v>0</v>
      </c>
      <c r="S64" s="20">
        <v>7535901.0800000001</v>
      </c>
      <c r="T64" s="20">
        <v>3888434.49</v>
      </c>
      <c r="U64" s="20">
        <v>0</v>
      </c>
      <c r="V64" s="20">
        <v>7269025</v>
      </c>
      <c r="W64" s="20">
        <v>0</v>
      </c>
      <c r="X64" s="20">
        <v>0</v>
      </c>
      <c r="Y64" s="20">
        <v>0</v>
      </c>
      <c r="Z64" s="20">
        <v>0</v>
      </c>
      <c r="AA64" s="20">
        <v>57902830.420000002</v>
      </c>
      <c r="AB64" s="20">
        <v>0</v>
      </c>
      <c r="AC64" s="20">
        <v>0</v>
      </c>
      <c r="AD64" s="20">
        <v>0</v>
      </c>
      <c r="AE64" s="20">
        <v>0</v>
      </c>
      <c r="AF64" s="20">
        <v>0</v>
      </c>
      <c r="AG64" s="20">
        <v>0</v>
      </c>
      <c r="AH64" s="20">
        <v>0</v>
      </c>
      <c r="AI64" s="20">
        <v>0</v>
      </c>
      <c r="AJ64" s="20">
        <v>0</v>
      </c>
      <c r="AK64" s="20">
        <v>0</v>
      </c>
      <c r="AL64" s="20">
        <v>0</v>
      </c>
      <c r="AM64" s="20">
        <v>0</v>
      </c>
      <c r="AN64" s="20">
        <v>0</v>
      </c>
      <c r="AO64" s="20">
        <v>0</v>
      </c>
      <c r="AP64" s="20">
        <v>0</v>
      </c>
      <c r="AQ64" s="20">
        <v>0</v>
      </c>
      <c r="AR64" s="20">
        <v>0</v>
      </c>
      <c r="AS64" s="20">
        <v>0</v>
      </c>
      <c r="AT64" s="20">
        <v>0</v>
      </c>
      <c r="AU64" s="20">
        <v>0</v>
      </c>
      <c r="AV64" s="20">
        <v>0</v>
      </c>
      <c r="AW64" s="20">
        <v>1792590</v>
      </c>
      <c r="AX64" s="20">
        <v>15480</v>
      </c>
      <c r="AY64" s="20">
        <v>0</v>
      </c>
      <c r="AZ64" s="20">
        <v>1777110</v>
      </c>
      <c r="BA64" s="20">
        <v>381390</v>
      </c>
      <c r="BB64" s="20">
        <v>353880</v>
      </c>
      <c r="BC64" s="20">
        <v>0</v>
      </c>
      <c r="BD64" s="20">
        <v>0</v>
      </c>
      <c r="BE64" s="20">
        <v>0</v>
      </c>
      <c r="BF64" s="20">
        <v>0</v>
      </c>
    </row>
    <row r="65" spans="1:58">
      <c r="A65" s="18">
        <v>255079</v>
      </c>
      <c r="B65" s="19" t="s">
        <v>64</v>
      </c>
      <c r="C65" s="20">
        <v>69</v>
      </c>
      <c r="D65" s="55">
        <v>33849515.770000003</v>
      </c>
      <c r="E65" s="55">
        <v>33849515.770000003</v>
      </c>
      <c r="F65" s="20">
        <v>33849515.770000003</v>
      </c>
      <c r="G65" s="20">
        <v>0</v>
      </c>
      <c r="H65" s="20">
        <v>0</v>
      </c>
      <c r="I65" s="20">
        <v>0</v>
      </c>
      <c r="J65" s="20">
        <v>0</v>
      </c>
      <c r="K65" s="55">
        <v>33849515.770000003</v>
      </c>
      <c r="L65" s="20">
        <v>25634945.809999999</v>
      </c>
      <c r="M65" s="20">
        <v>8214569.96</v>
      </c>
      <c r="N65" s="20">
        <v>0</v>
      </c>
      <c r="O65" s="55">
        <v>33849515.770000003</v>
      </c>
      <c r="P65" s="20">
        <v>33849515.770000003</v>
      </c>
      <c r="Q65" s="20">
        <v>26055662.43</v>
      </c>
      <c r="R65" s="20">
        <v>0</v>
      </c>
      <c r="S65" s="20">
        <v>2755217.98</v>
      </c>
      <c r="T65" s="20">
        <v>1570553.36</v>
      </c>
      <c r="U65" s="20">
        <v>0</v>
      </c>
      <c r="V65" s="20">
        <v>3468082</v>
      </c>
      <c r="W65" s="20">
        <v>0</v>
      </c>
      <c r="X65" s="20">
        <v>0</v>
      </c>
      <c r="Y65" s="20">
        <v>0</v>
      </c>
      <c r="Z65" s="20">
        <v>0</v>
      </c>
      <c r="AA65" s="20">
        <v>25634945.809999999</v>
      </c>
      <c r="AB65" s="20">
        <v>0</v>
      </c>
      <c r="AC65" s="20">
        <v>0</v>
      </c>
      <c r="AD65" s="20">
        <v>0</v>
      </c>
      <c r="AE65" s="20">
        <v>0</v>
      </c>
      <c r="AF65" s="20">
        <v>0</v>
      </c>
      <c r="AG65" s="20">
        <v>0</v>
      </c>
      <c r="AH65" s="20">
        <v>0</v>
      </c>
      <c r="AI65" s="20">
        <v>0</v>
      </c>
      <c r="AJ65" s="20">
        <v>0</v>
      </c>
      <c r="AK65" s="20">
        <v>0</v>
      </c>
      <c r="AL65" s="20">
        <v>0</v>
      </c>
      <c r="AM65" s="20">
        <v>0</v>
      </c>
      <c r="AN65" s="20">
        <v>0</v>
      </c>
      <c r="AO65" s="20">
        <v>0</v>
      </c>
      <c r="AP65" s="20">
        <v>0</v>
      </c>
      <c r="AQ65" s="20">
        <v>0</v>
      </c>
      <c r="AR65" s="20">
        <v>0</v>
      </c>
      <c r="AS65" s="20">
        <v>0</v>
      </c>
      <c r="AT65" s="20">
        <v>0</v>
      </c>
      <c r="AU65" s="20">
        <v>0</v>
      </c>
      <c r="AV65" s="20">
        <v>0</v>
      </c>
      <c r="AW65" s="20">
        <v>1636104</v>
      </c>
      <c r="AX65" s="20">
        <v>307704</v>
      </c>
      <c r="AY65" s="20">
        <v>0</v>
      </c>
      <c r="AZ65" s="20">
        <v>1328400</v>
      </c>
      <c r="BA65" s="20">
        <v>577704</v>
      </c>
      <c r="BB65" s="20">
        <v>0</v>
      </c>
      <c r="BC65" s="20">
        <v>0</v>
      </c>
      <c r="BD65" s="20">
        <v>0</v>
      </c>
      <c r="BE65" s="20">
        <v>0</v>
      </c>
      <c r="BF65" s="20">
        <v>0</v>
      </c>
    </row>
    <row r="66" spans="1:58">
      <c r="A66" s="18">
        <v>255080</v>
      </c>
      <c r="B66" s="19" t="s">
        <v>65</v>
      </c>
      <c r="C66" s="20">
        <v>106</v>
      </c>
      <c r="D66" s="55">
        <v>41629010.25</v>
      </c>
      <c r="E66" s="55">
        <v>41629010.25</v>
      </c>
      <c r="F66" s="20">
        <v>41629010.25</v>
      </c>
      <c r="G66" s="20">
        <v>0</v>
      </c>
      <c r="H66" s="20">
        <v>0</v>
      </c>
      <c r="I66" s="20">
        <v>0</v>
      </c>
      <c r="J66" s="20">
        <v>0</v>
      </c>
      <c r="K66" s="55">
        <v>41629010.25</v>
      </c>
      <c r="L66" s="20">
        <v>35666096.25</v>
      </c>
      <c r="M66" s="20">
        <v>5962914</v>
      </c>
      <c r="N66" s="20">
        <v>0</v>
      </c>
      <c r="O66" s="55">
        <v>41629010.25</v>
      </c>
      <c r="P66" s="20">
        <v>41629010.25</v>
      </c>
      <c r="Q66" s="20">
        <v>31113959.350000001</v>
      </c>
      <c r="R66" s="20">
        <v>0</v>
      </c>
      <c r="S66" s="20">
        <v>3797640.28</v>
      </c>
      <c r="T66" s="20">
        <v>2185665.62</v>
      </c>
      <c r="U66" s="20">
        <v>0</v>
      </c>
      <c r="V66" s="20">
        <v>4531745</v>
      </c>
      <c r="W66" s="20">
        <v>0</v>
      </c>
      <c r="X66" s="20">
        <v>0</v>
      </c>
      <c r="Y66" s="20">
        <v>0</v>
      </c>
      <c r="Z66" s="20">
        <v>0</v>
      </c>
      <c r="AA66" s="20">
        <v>35666096.25</v>
      </c>
      <c r="AB66" s="20">
        <v>0</v>
      </c>
      <c r="AC66" s="20">
        <v>0</v>
      </c>
      <c r="AD66" s="20">
        <v>0</v>
      </c>
      <c r="AE66" s="20">
        <v>0</v>
      </c>
      <c r="AF66" s="20">
        <v>0</v>
      </c>
      <c r="AG66" s="20">
        <v>0</v>
      </c>
      <c r="AH66" s="20">
        <v>0</v>
      </c>
      <c r="AI66" s="20">
        <v>0</v>
      </c>
      <c r="AJ66" s="20">
        <v>0</v>
      </c>
      <c r="AK66" s="20">
        <v>0</v>
      </c>
      <c r="AL66" s="20">
        <v>0</v>
      </c>
      <c r="AM66" s="20">
        <v>0</v>
      </c>
      <c r="AN66" s="20">
        <v>0</v>
      </c>
      <c r="AO66" s="20">
        <v>0</v>
      </c>
      <c r="AP66" s="20">
        <v>0</v>
      </c>
      <c r="AQ66" s="20">
        <v>0</v>
      </c>
      <c r="AR66" s="20">
        <v>0</v>
      </c>
      <c r="AS66" s="20">
        <v>0</v>
      </c>
      <c r="AT66" s="20">
        <v>0</v>
      </c>
      <c r="AU66" s="20">
        <v>0</v>
      </c>
      <c r="AV66" s="20">
        <v>0</v>
      </c>
      <c r="AW66" s="20">
        <v>1146887</v>
      </c>
      <c r="AX66" s="20">
        <v>736487</v>
      </c>
      <c r="AY66" s="20">
        <v>0</v>
      </c>
      <c r="AZ66" s="20">
        <v>410400</v>
      </c>
      <c r="BA66" s="20">
        <v>1146887</v>
      </c>
      <c r="BB66" s="20">
        <v>1046887</v>
      </c>
      <c r="BC66" s="20">
        <v>0</v>
      </c>
      <c r="BD66" s="20">
        <v>0</v>
      </c>
      <c r="BE66" s="20">
        <v>0</v>
      </c>
      <c r="BF66" s="20">
        <v>0</v>
      </c>
    </row>
    <row r="67" spans="1:58">
      <c r="A67" s="18">
        <v>255081</v>
      </c>
      <c r="B67" s="19" t="s">
        <v>66</v>
      </c>
      <c r="C67" s="20">
        <v>70</v>
      </c>
      <c r="D67" s="55">
        <v>26995769.260000002</v>
      </c>
      <c r="E67" s="55">
        <v>26995769.260000002</v>
      </c>
      <c r="F67" s="20">
        <v>26995769.260000002</v>
      </c>
      <c r="G67" s="20">
        <v>0</v>
      </c>
      <c r="H67" s="20">
        <v>0</v>
      </c>
      <c r="I67" s="20">
        <v>0</v>
      </c>
      <c r="J67" s="20">
        <v>0</v>
      </c>
      <c r="K67" s="55">
        <v>26995769.260000002</v>
      </c>
      <c r="L67" s="20">
        <v>25426406.260000002</v>
      </c>
      <c r="M67" s="20">
        <v>1569363</v>
      </c>
      <c r="N67" s="20">
        <v>0</v>
      </c>
      <c r="O67" s="55">
        <v>26995769.260000002</v>
      </c>
      <c r="P67" s="20">
        <v>26995769.260000002</v>
      </c>
      <c r="Q67" s="20">
        <v>18477363.91</v>
      </c>
      <c r="R67" s="20">
        <v>0</v>
      </c>
      <c r="S67" s="20">
        <v>3360860.56</v>
      </c>
      <c r="T67" s="20">
        <v>1769296.79</v>
      </c>
      <c r="U67" s="20">
        <v>0</v>
      </c>
      <c r="V67" s="20">
        <v>3388248</v>
      </c>
      <c r="W67" s="20">
        <v>0</v>
      </c>
      <c r="X67" s="20">
        <v>0</v>
      </c>
      <c r="Y67" s="20">
        <v>0</v>
      </c>
      <c r="Z67" s="20">
        <v>0</v>
      </c>
      <c r="AA67" s="20">
        <v>25426406.260000002</v>
      </c>
      <c r="AB67" s="20">
        <v>0</v>
      </c>
      <c r="AC67" s="20">
        <v>0</v>
      </c>
      <c r="AD67" s="20">
        <v>0</v>
      </c>
      <c r="AE67" s="20">
        <v>0</v>
      </c>
      <c r="AF67" s="20">
        <v>0</v>
      </c>
      <c r="AG67" s="20">
        <v>0</v>
      </c>
      <c r="AH67" s="20">
        <v>0</v>
      </c>
      <c r="AI67" s="20">
        <v>0</v>
      </c>
      <c r="AJ67" s="20">
        <v>0</v>
      </c>
      <c r="AK67" s="20">
        <v>0</v>
      </c>
      <c r="AL67" s="20">
        <v>0</v>
      </c>
      <c r="AM67" s="20">
        <v>0</v>
      </c>
      <c r="AN67" s="20">
        <v>0</v>
      </c>
      <c r="AO67" s="20">
        <v>0</v>
      </c>
      <c r="AP67" s="20">
        <v>0</v>
      </c>
      <c r="AQ67" s="20">
        <v>0</v>
      </c>
      <c r="AR67" s="20">
        <v>0</v>
      </c>
      <c r="AS67" s="20">
        <v>0</v>
      </c>
      <c r="AT67" s="20">
        <v>0</v>
      </c>
      <c r="AU67" s="20">
        <v>0</v>
      </c>
      <c r="AV67" s="20">
        <v>0</v>
      </c>
      <c r="AW67" s="20">
        <v>253534</v>
      </c>
      <c r="AX67" s="20">
        <v>50614</v>
      </c>
      <c r="AY67" s="20">
        <v>0</v>
      </c>
      <c r="AZ67" s="20">
        <v>202920</v>
      </c>
      <c r="BA67" s="20">
        <v>253534</v>
      </c>
      <c r="BB67" s="20">
        <v>253534</v>
      </c>
      <c r="BC67" s="20">
        <v>0</v>
      </c>
      <c r="BD67" s="20">
        <v>0</v>
      </c>
      <c r="BE67" s="20">
        <v>0</v>
      </c>
      <c r="BF67" s="20">
        <v>0</v>
      </c>
    </row>
    <row r="68" spans="1:58">
      <c r="A68" s="18">
        <v>255082</v>
      </c>
      <c r="B68" s="19" t="s">
        <v>67</v>
      </c>
      <c r="C68" s="20">
        <v>53</v>
      </c>
      <c r="D68" s="55">
        <v>23056187.260000002</v>
      </c>
      <c r="E68" s="55">
        <v>23056187.260000002</v>
      </c>
      <c r="F68" s="20">
        <v>23056187.260000002</v>
      </c>
      <c r="G68" s="20">
        <v>0</v>
      </c>
      <c r="H68" s="20">
        <v>0</v>
      </c>
      <c r="I68" s="20">
        <v>0</v>
      </c>
      <c r="J68" s="20">
        <v>0</v>
      </c>
      <c r="K68" s="55">
        <v>23056187.260000002</v>
      </c>
      <c r="L68" s="20">
        <v>20873319.399999999</v>
      </c>
      <c r="M68" s="20">
        <v>2182867.86</v>
      </c>
      <c r="N68" s="20">
        <v>0</v>
      </c>
      <c r="O68" s="55">
        <v>23056187.260000002</v>
      </c>
      <c r="P68" s="20">
        <v>23056187.260000002</v>
      </c>
      <c r="Q68" s="20">
        <v>15722800.869999999</v>
      </c>
      <c r="R68" s="20">
        <v>0</v>
      </c>
      <c r="S68" s="20">
        <v>3494449.44</v>
      </c>
      <c r="T68" s="20">
        <v>1184067.95</v>
      </c>
      <c r="U68" s="20">
        <v>0</v>
      </c>
      <c r="V68" s="20">
        <v>2654869</v>
      </c>
      <c r="W68" s="20">
        <v>0</v>
      </c>
      <c r="X68" s="20">
        <v>0</v>
      </c>
      <c r="Y68" s="20">
        <v>0</v>
      </c>
      <c r="Z68" s="20">
        <v>0</v>
      </c>
      <c r="AA68" s="20">
        <v>20873319.399999999</v>
      </c>
      <c r="AB68" s="20">
        <v>0</v>
      </c>
      <c r="AC68" s="20">
        <v>0</v>
      </c>
      <c r="AD68" s="20">
        <v>0</v>
      </c>
      <c r="AE68" s="20">
        <v>0</v>
      </c>
      <c r="AF68" s="20">
        <v>0</v>
      </c>
      <c r="AG68" s="20">
        <v>0</v>
      </c>
      <c r="AH68" s="20">
        <v>0</v>
      </c>
      <c r="AI68" s="20">
        <v>0</v>
      </c>
      <c r="AJ68" s="20">
        <v>0</v>
      </c>
      <c r="AK68" s="20">
        <v>0</v>
      </c>
      <c r="AL68" s="20">
        <v>0</v>
      </c>
      <c r="AM68" s="20">
        <v>0</v>
      </c>
      <c r="AN68" s="20">
        <v>0</v>
      </c>
      <c r="AO68" s="20">
        <v>0</v>
      </c>
      <c r="AP68" s="20">
        <v>0</v>
      </c>
      <c r="AQ68" s="20">
        <v>0</v>
      </c>
      <c r="AR68" s="20">
        <v>0</v>
      </c>
      <c r="AS68" s="20">
        <v>0</v>
      </c>
      <c r="AT68" s="20">
        <v>0</v>
      </c>
      <c r="AU68" s="20">
        <v>0</v>
      </c>
      <c r="AV68" s="20">
        <v>0</v>
      </c>
      <c r="AW68" s="20">
        <v>1041320</v>
      </c>
      <c r="AX68" s="20">
        <v>41520</v>
      </c>
      <c r="AY68" s="20">
        <v>875000</v>
      </c>
      <c r="AZ68" s="20">
        <v>124800</v>
      </c>
      <c r="BA68" s="20">
        <v>166320</v>
      </c>
      <c r="BB68" s="20">
        <v>126400</v>
      </c>
      <c r="BC68" s="20">
        <v>0</v>
      </c>
      <c r="BD68" s="20">
        <v>0</v>
      </c>
      <c r="BE68" s="20">
        <v>0</v>
      </c>
      <c r="BF68" s="20">
        <v>0</v>
      </c>
    </row>
    <row r="69" spans="1:58">
      <c r="A69" s="18">
        <v>255083</v>
      </c>
      <c r="B69" s="19" t="s">
        <v>68</v>
      </c>
      <c r="C69" s="20">
        <v>76</v>
      </c>
      <c r="D69" s="55">
        <v>28200745.84</v>
      </c>
      <c r="E69" s="55">
        <v>28200745.84</v>
      </c>
      <c r="F69" s="20">
        <v>28200745.84</v>
      </c>
      <c r="G69" s="20">
        <v>0</v>
      </c>
      <c r="H69" s="20">
        <v>0</v>
      </c>
      <c r="I69" s="20">
        <v>0</v>
      </c>
      <c r="J69" s="20">
        <v>0</v>
      </c>
      <c r="K69" s="55">
        <v>28200745.84</v>
      </c>
      <c r="L69" s="20">
        <v>26000957.84</v>
      </c>
      <c r="M69" s="20">
        <v>2199788</v>
      </c>
      <c r="N69" s="20">
        <v>0</v>
      </c>
      <c r="O69" s="55">
        <v>28200745.84</v>
      </c>
      <c r="P69" s="20">
        <v>28200745.84</v>
      </c>
      <c r="Q69" s="20">
        <v>20981272.260000002</v>
      </c>
      <c r="R69" s="20">
        <v>0</v>
      </c>
      <c r="S69" s="20">
        <v>2514287.14</v>
      </c>
      <c r="T69" s="20">
        <v>1454454.44</v>
      </c>
      <c r="U69" s="20">
        <v>0</v>
      </c>
      <c r="V69" s="20">
        <v>3250732</v>
      </c>
      <c r="W69" s="20">
        <v>0</v>
      </c>
      <c r="X69" s="20">
        <v>0</v>
      </c>
      <c r="Y69" s="20">
        <v>0</v>
      </c>
      <c r="Z69" s="20">
        <v>0</v>
      </c>
      <c r="AA69" s="20">
        <v>26000957.84</v>
      </c>
      <c r="AB69" s="20">
        <v>0</v>
      </c>
      <c r="AC69" s="20">
        <v>0</v>
      </c>
      <c r="AD69" s="20">
        <v>0</v>
      </c>
      <c r="AE69" s="20">
        <v>0</v>
      </c>
      <c r="AF69" s="20">
        <v>0</v>
      </c>
      <c r="AG69" s="20">
        <v>0</v>
      </c>
      <c r="AH69" s="20">
        <v>0</v>
      </c>
      <c r="AI69" s="20">
        <v>0</v>
      </c>
      <c r="AJ69" s="20">
        <v>0</v>
      </c>
      <c r="AK69" s="20">
        <v>0</v>
      </c>
      <c r="AL69" s="20">
        <v>0</v>
      </c>
      <c r="AM69" s="20">
        <v>0</v>
      </c>
      <c r="AN69" s="20">
        <v>0</v>
      </c>
      <c r="AO69" s="20">
        <v>0</v>
      </c>
      <c r="AP69" s="20">
        <v>0</v>
      </c>
      <c r="AQ69" s="20">
        <v>0</v>
      </c>
      <c r="AR69" s="20">
        <v>0</v>
      </c>
      <c r="AS69" s="20">
        <v>0</v>
      </c>
      <c r="AT69" s="20">
        <v>0</v>
      </c>
      <c r="AU69" s="20">
        <v>0</v>
      </c>
      <c r="AV69" s="20">
        <v>0</v>
      </c>
      <c r="AW69" s="20">
        <v>355115.6</v>
      </c>
      <c r="AX69" s="20">
        <v>14000</v>
      </c>
      <c r="AY69" s="20">
        <v>0</v>
      </c>
      <c r="AZ69" s="20">
        <v>341115.6</v>
      </c>
      <c r="BA69" s="20">
        <v>355115.6</v>
      </c>
      <c r="BB69" s="20">
        <v>355115.6</v>
      </c>
      <c r="BC69" s="20">
        <v>0</v>
      </c>
      <c r="BD69" s="20">
        <v>0</v>
      </c>
      <c r="BE69" s="20">
        <v>0</v>
      </c>
      <c r="BF69" s="20">
        <v>0</v>
      </c>
    </row>
    <row r="70" spans="1:58">
      <c r="A70" s="18">
        <v>255085</v>
      </c>
      <c r="B70" s="19" t="s">
        <v>69</v>
      </c>
      <c r="C70" s="20">
        <v>0</v>
      </c>
      <c r="D70" s="55">
        <v>177811.14</v>
      </c>
      <c r="E70" s="55">
        <v>137040</v>
      </c>
      <c r="F70" s="20">
        <v>137040</v>
      </c>
      <c r="G70" s="20">
        <v>0</v>
      </c>
      <c r="H70" s="20">
        <v>0</v>
      </c>
      <c r="I70" s="20">
        <v>0</v>
      </c>
      <c r="J70" s="20">
        <v>0</v>
      </c>
      <c r="K70" s="55">
        <v>137040</v>
      </c>
      <c r="L70" s="20">
        <v>137040</v>
      </c>
      <c r="M70" s="20">
        <v>0</v>
      </c>
      <c r="N70" s="20">
        <v>0</v>
      </c>
      <c r="O70" s="55">
        <v>137040</v>
      </c>
      <c r="P70" s="20">
        <v>137040</v>
      </c>
      <c r="Q70" s="20">
        <v>0</v>
      </c>
      <c r="R70" s="20">
        <v>0</v>
      </c>
      <c r="S70" s="20">
        <v>124560</v>
      </c>
      <c r="T70" s="20">
        <v>0</v>
      </c>
      <c r="U70" s="20">
        <v>0</v>
      </c>
      <c r="V70" s="20">
        <v>12480</v>
      </c>
      <c r="W70" s="20">
        <v>0</v>
      </c>
      <c r="X70" s="20">
        <v>0</v>
      </c>
      <c r="Y70" s="20">
        <v>0</v>
      </c>
      <c r="Z70" s="20">
        <v>0</v>
      </c>
      <c r="AA70" s="20">
        <v>137040</v>
      </c>
      <c r="AB70" s="20">
        <v>0</v>
      </c>
      <c r="AC70" s="20">
        <v>0</v>
      </c>
      <c r="AD70" s="20">
        <v>0</v>
      </c>
      <c r="AE70" s="20">
        <v>0</v>
      </c>
      <c r="AF70" s="20">
        <v>0</v>
      </c>
      <c r="AG70" s="20">
        <v>0</v>
      </c>
      <c r="AH70" s="20">
        <v>0</v>
      </c>
      <c r="AI70" s="20">
        <v>0</v>
      </c>
      <c r="AJ70" s="20">
        <v>0</v>
      </c>
      <c r="AK70" s="20">
        <v>0</v>
      </c>
      <c r="AL70" s="20">
        <v>0</v>
      </c>
      <c r="AM70" s="20">
        <v>0</v>
      </c>
      <c r="AN70" s="20">
        <v>0</v>
      </c>
      <c r="AO70" s="20">
        <v>0</v>
      </c>
      <c r="AP70" s="20">
        <v>0</v>
      </c>
      <c r="AQ70" s="20">
        <v>0</v>
      </c>
      <c r="AR70" s="20">
        <v>0</v>
      </c>
      <c r="AS70" s="20">
        <v>0</v>
      </c>
      <c r="AT70" s="20">
        <v>0</v>
      </c>
      <c r="AU70" s="20">
        <v>0</v>
      </c>
      <c r="AV70" s="20">
        <v>0</v>
      </c>
      <c r="AW70" s="20">
        <v>0</v>
      </c>
      <c r="AX70" s="20">
        <v>0</v>
      </c>
      <c r="AY70" s="20">
        <v>0</v>
      </c>
      <c r="AZ70" s="20">
        <v>0</v>
      </c>
      <c r="BA70" s="20">
        <v>0</v>
      </c>
      <c r="BB70" s="20">
        <v>0</v>
      </c>
      <c r="BC70" s="20">
        <v>0</v>
      </c>
      <c r="BD70" s="20">
        <v>0</v>
      </c>
      <c r="BE70" s="20">
        <v>0</v>
      </c>
      <c r="BF70" s="20">
        <v>0</v>
      </c>
    </row>
    <row r="71" spans="1:58">
      <c r="A71" s="18">
        <v>255087</v>
      </c>
      <c r="B71" s="19" t="s">
        <v>70</v>
      </c>
      <c r="C71" s="20">
        <v>119</v>
      </c>
      <c r="D71" s="55">
        <v>59553464.5</v>
      </c>
      <c r="E71" s="55">
        <v>59536004.5</v>
      </c>
      <c r="F71" s="20">
        <v>59536004.5</v>
      </c>
      <c r="G71" s="20">
        <v>0</v>
      </c>
      <c r="H71" s="20">
        <v>0</v>
      </c>
      <c r="I71" s="20">
        <v>0</v>
      </c>
      <c r="J71" s="20">
        <v>0</v>
      </c>
      <c r="K71" s="55">
        <v>59553464.5</v>
      </c>
      <c r="L71" s="20">
        <v>55066144.18</v>
      </c>
      <c r="M71" s="20">
        <v>4487320.32</v>
      </c>
      <c r="N71" s="20">
        <v>0</v>
      </c>
      <c r="O71" s="55">
        <v>59553464.5</v>
      </c>
      <c r="P71" s="20">
        <v>59553464.5</v>
      </c>
      <c r="Q71" s="20">
        <v>42531790.079999998</v>
      </c>
      <c r="R71" s="20">
        <v>0</v>
      </c>
      <c r="S71" s="20">
        <v>6407407.46</v>
      </c>
      <c r="T71" s="20">
        <v>3667701.96</v>
      </c>
      <c r="U71" s="20">
        <v>0</v>
      </c>
      <c r="V71" s="20">
        <v>6946565</v>
      </c>
      <c r="W71" s="20">
        <v>0</v>
      </c>
      <c r="X71" s="20">
        <v>0</v>
      </c>
      <c r="Y71" s="20">
        <v>0</v>
      </c>
      <c r="Z71" s="20">
        <v>0</v>
      </c>
      <c r="AA71" s="20">
        <v>55066144.18</v>
      </c>
      <c r="AB71" s="20">
        <v>3522.24</v>
      </c>
      <c r="AC71" s="20">
        <v>27000</v>
      </c>
      <c r="AD71" s="20">
        <v>0</v>
      </c>
      <c r="AE71" s="20">
        <v>0</v>
      </c>
      <c r="AF71" s="20">
        <v>0</v>
      </c>
      <c r="AG71" s="20">
        <v>0</v>
      </c>
      <c r="AH71" s="20">
        <v>0</v>
      </c>
      <c r="AI71" s="20">
        <v>3522.24</v>
      </c>
      <c r="AJ71" s="20">
        <v>27000</v>
      </c>
      <c r="AK71" s="20">
        <v>0</v>
      </c>
      <c r="AL71" s="20">
        <v>0</v>
      </c>
      <c r="AM71" s="20">
        <v>0</v>
      </c>
      <c r="AN71" s="20">
        <v>0</v>
      </c>
      <c r="AO71" s="20">
        <v>3522.24</v>
      </c>
      <c r="AP71" s="20">
        <v>27000</v>
      </c>
      <c r="AQ71" s="20">
        <v>0</v>
      </c>
      <c r="AR71" s="20">
        <v>0</v>
      </c>
      <c r="AS71" s="20">
        <v>0</v>
      </c>
      <c r="AT71" s="20">
        <v>0</v>
      </c>
      <c r="AU71" s="20">
        <v>1</v>
      </c>
      <c r="AV71" s="20">
        <v>3522.24</v>
      </c>
      <c r="AW71" s="20">
        <v>1096360.7</v>
      </c>
      <c r="AX71" s="20">
        <v>500360.7</v>
      </c>
      <c r="AY71" s="20">
        <v>0</v>
      </c>
      <c r="AZ71" s="20">
        <v>596000</v>
      </c>
      <c r="BA71" s="20">
        <v>0</v>
      </c>
      <c r="BB71" s="20">
        <v>0</v>
      </c>
      <c r="BC71" s="20">
        <v>1</v>
      </c>
      <c r="BD71" s="20">
        <v>135310</v>
      </c>
      <c r="BE71" s="20">
        <v>0</v>
      </c>
      <c r="BF71" s="20">
        <v>0</v>
      </c>
    </row>
    <row r="72" spans="1:58">
      <c r="A72" s="18">
        <v>255088</v>
      </c>
      <c r="B72" s="19" t="s">
        <v>71</v>
      </c>
      <c r="C72" s="20">
        <v>127</v>
      </c>
      <c r="D72" s="55">
        <v>64128150.810000002</v>
      </c>
      <c r="E72" s="55">
        <v>64113310.810000002</v>
      </c>
      <c r="F72" s="20">
        <v>64113310.810000002</v>
      </c>
      <c r="G72" s="20">
        <v>0</v>
      </c>
      <c r="H72" s="20">
        <v>0</v>
      </c>
      <c r="I72" s="20">
        <v>0</v>
      </c>
      <c r="J72" s="20">
        <v>0</v>
      </c>
      <c r="K72" s="55">
        <v>64128150.810000002</v>
      </c>
      <c r="L72" s="20">
        <v>59655756.880000003</v>
      </c>
      <c r="M72" s="20">
        <v>4472393.93</v>
      </c>
      <c r="N72" s="20">
        <v>0</v>
      </c>
      <c r="O72" s="55">
        <v>64128150.810000002</v>
      </c>
      <c r="P72" s="20">
        <v>64128150.810000002</v>
      </c>
      <c r="Q72" s="20">
        <v>45838107.689999998</v>
      </c>
      <c r="R72" s="20">
        <v>0</v>
      </c>
      <c r="S72" s="20">
        <v>7271750.7199999997</v>
      </c>
      <c r="T72" s="20">
        <v>3559064.56</v>
      </c>
      <c r="U72" s="20">
        <v>0</v>
      </c>
      <c r="V72" s="20">
        <v>7459227.8399999999</v>
      </c>
      <c r="W72" s="20">
        <v>0</v>
      </c>
      <c r="X72" s="20">
        <v>0</v>
      </c>
      <c r="Y72" s="20">
        <v>0</v>
      </c>
      <c r="Z72" s="20">
        <v>0</v>
      </c>
      <c r="AA72" s="20">
        <v>59655756.880000003</v>
      </c>
      <c r="AB72" s="20">
        <v>11005.82</v>
      </c>
      <c r="AC72" s="20">
        <v>54000</v>
      </c>
      <c r="AD72" s="20">
        <v>0</v>
      </c>
      <c r="AE72" s="20">
        <v>0</v>
      </c>
      <c r="AF72" s="20">
        <v>0</v>
      </c>
      <c r="AG72" s="20">
        <v>0</v>
      </c>
      <c r="AH72" s="20">
        <v>0</v>
      </c>
      <c r="AI72" s="20">
        <v>11005.82</v>
      </c>
      <c r="AJ72" s="20">
        <v>54000</v>
      </c>
      <c r="AK72" s="20">
        <v>0</v>
      </c>
      <c r="AL72" s="20">
        <v>0</v>
      </c>
      <c r="AM72" s="20">
        <v>0</v>
      </c>
      <c r="AN72" s="20">
        <v>0</v>
      </c>
      <c r="AO72" s="20">
        <v>11005.82</v>
      </c>
      <c r="AP72" s="20">
        <v>54000</v>
      </c>
      <c r="AQ72" s="20">
        <v>0</v>
      </c>
      <c r="AR72" s="20">
        <v>0</v>
      </c>
      <c r="AS72" s="20">
        <v>0</v>
      </c>
      <c r="AT72" s="20">
        <v>0</v>
      </c>
      <c r="AU72" s="20">
        <v>2</v>
      </c>
      <c r="AV72" s="20">
        <v>5502.91</v>
      </c>
      <c r="AW72" s="20">
        <v>2747942.82</v>
      </c>
      <c r="AX72" s="20">
        <v>35088</v>
      </c>
      <c r="AY72" s="20">
        <v>2000000</v>
      </c>
      <c r="AZ72" s="20">
        <v>712854.82</v>
      </c>
      <c r="BA72" s="20">
        <v>741773.3</v>
      </c>
      <c r="BB72" s="20">
        <v>741773.3</v>
      </c>
      <c r="BC72" s="20">
        <v>2</v>
      </c>
      <c r="BD72" s="20">
        <v>424149.74</v>
      </c>
      <c r="BE72" s="20">
        <v>0</v>
      </c>
      <c r="BF72" s="20">
        <v>0</v>
      </c>
    </row>
    <row r="73" spans="1:58">
      <c r="A73" s="18">
        <v>255089</v>
      </c>
      <c r="B73" s="19" t="s">
        <v>72</v>
      </c>
      <c r="C73" s="20">
        <v>33</v>
      </c>
      <c r="D73" s="55">
        <v>17208580.969999999</v>
      </c>
      <c r="E73" s="55">
        <v>17204980.969999999</v>
      </c>
      <c r="F73" s="20">
        <v>17204980.969999999</v>
      </c>
      <c r="G73" s="20">
        <v>0</v>
      </c>
      <c r="H73" s="20">
        <v>0</v>
      </c>
      <c r="I73" s="20">
        <v>0</v>
      </c>
      <c r="J73" s="20">
        <v>0</v>
      </c>
      <c r="K73" s="55">
        <v>17208580.969999999</v>
      </c>
      <c r="L73" s="20">
        <v>16564252.01</v>
      </c>
      <c r="M73" s="20">
        <v>644328.95999999996</v>
      </c>
      <c r="N73" s="20">
        <v>0</v>
      </c>
      <c r="O73" s="55">
        <v>17208580.969999999</v>
      </c>
      <c r="P73" s="20">
        <v>17208580.969999999</v>
      </c>
      <c r="Q73" s="20">
        <v>12104425.73</v>
      </c>
      <c r="R73" s="20">
        <v>0</v>
      </c>
      <c r="S73" s="20">
        <v>2387859.98</v>
      </c>
      <c r="T73" s="20">
        <v>890357.26</v>
      </c>
      <c r="U73" s="20">
        <v>0</v>
      </c>
      <c r="V73" s="20">
        <v>1825938</v>
      </c>
      <c r="W73" s="20">
        <v>0</v>
      </c>
      <c r="X73" s="20">
        <v>0</v>
      </c>
      <c r="Y73" s="20">
        <v>0</v>
      </c>
      <c r="Z73" s="20">
        <v>0</v>
      </c>
      <c r="AA73" s="20">
        <v>16564252.01</v>
      </c>
      <c r="AB73" s="20">
        <v>54000</v>
      </c>
      <c r="AC73" s="20">
        <v>54000</v>
      </c>
      <c r="AD73" s="20">
        <v>0</v>
      </c>
      <c r="AE73" s="20">
        <v>0</v>
      </c>
      <c r="AF73" s="20">
        <v>0</v>
      </c>
      <c r="AG73" s="20">
        <v>0</v>
      </c>
      <c r="AH73" s="20">
        <v>0</v>
      </c>
      <c r="AI73" s="20">
        <v>54000</v>
      </c>
      <c r="AJ73" s="20">
        <v>54000</v>
      </c>
      <c r="AK73" s="20">
        <v>0</v>
      </c>
      <c r="AL73" s="20">
        <v>0</v>
      </c>
      <c r="AM73" s="20">
        <v>0</v>
      </c>
      <c r="AN73" s="20">
        <v>0</v>
      </c>
      <c r="AO73" s="20">
        <v>54000</v>
      </c>
      <c r="AP73" s="20">
        <v>54000</v>
      </c>
      <c r="AQ73" s="20">
        <v>0</v>
      </c>
      <c r="AR73" s="20">
        <v>0</v>
      </c>
      <c r="AS73" s="20">
        <v>0</v>
      </c>
      <c r="AT73" s="20">
        <v>0</v>
      </c>
      <c r="AU73" s="20">
        <v>2</v>
      </c>
      <c r="AV73" s="20">
        <v>27000</v>
      </c>
      <c r="AW73" s="20">
        <v>122400</v>
      </c>
      <c r="AX73" s="20">
        <v>0</v>
      </c>
      <c r="AY73" s="20">
        <v>0</v>
      </c>
      <c r="AZ73" s="20">
        <v>122400</v>
      </c>
      <c r="BA73" s="20">
        <v>0</v>
      </c>
      <c r="BB73" s="20">
        <v>0</v>
      </c>
      <c r="BC73" s="20">
        <v>2</v>
      </c>
      <c r="BD73" s="20">
        <v>1040965</v>
      </c>
      <c r="BE73" s="20">
        <v>0</v>
      </c>
      <c r="BF73" s="20">
        <v>0</v>
      </c>
    </row>
    <row r="74" spans="1:58">
      <c r="A74" s="18">
        <v>255090</v>
      </c>
      <c r="B74" s="19" t="s">
        <v>73</v>
      </c>
      <c r="C74" s="20">
        <v>41</v>
      </c>
      <c r="D74" s="55">
        <v>24969136.120000001</v>
      </c>
      <c r="E74" s="55">
        <v>24459966.27</v>
      </c>
      <c r="F74" s="20">
        <v>21789474.030000001</v>
      </c>
      <c r="G74" s="20">
        <v>0</v>
      </c>
      <c r="H74" s="20">
        <v>2670492.2400000002</v>
      </c>
      <c r="I74" s="20">
        <v>0</v>
      </c>
      <c r="J74" s="20">
        <v>0</v>
      </c>
      <c r="K74" s="55">
        <v>21819146.989999998</v>
      </c>
      <c r="L74" s="20">
        <v>17954119.940000001</v>
      </c>
      <c r="M74" s="20">
        <v>3835354.09</v>
      </c>
      <c r="N74" s="20">
        <v>29672.959999999999</v>
      </c>
      <c r="O74" s="55">
        <v>21789474.030000001</v>
      </c>
      <c r="P74" s="20">
        <v>21789474.030000001</v>
      </c>
      <c r="Q74" s="20">
        <v>14742645.859999999</v>
      </c>
      <c r="R74" s="20">
        <v>0</v>
      </c>
      <c r="S74" s="20">
        <v>3525256.76</v>
      </c>
      <c r="T74" s="20">
        <v>1337107.4099999999</v>
      </c>
      <c r="U74" s="20">
        <v>0</v>
      </c>
      <c r="V74" s="20">
        <v>2184464</v>
      </c>
      <c r="W74" s="20">
        <v>0</v>
      </c>
      <c r="X74" s="20">
        <v>0</v>
      </c>
      <c r="Y74" s="20">
        <v>0</v>
      </c>
      <c r="Z74" s="20">
        <v>0</v>
      </c>
      <c r="AA74" s="20">
        <v>17954119.940000001</v>
      </c>
      <c r="AB74" s="20">
        <v>5265.33</v>
      </c>
      <c r="AC74" s="20">
        <v>27000</v>
      </c>
      <c r="AD74" s="20">
        <v>0</v>
      </c>
      <c r="AE74" s="20">
        <v>0</v>
      </c>
      <c r="AF74" s="20">
        <v>0</v>
      </c>
      <c r="AG74" s="20">
        <v>0</v>
      </c>
      <c r="AH74" s="20">
        <v>0</v>
      </c>
      <c r="AI74" s="20">
        <v>5265.33</v>
      </c>
      <c r="AJ74" s="20">
        <v>27000</v>
      </c>
      <c r="AK74" s="20">
        <v>0</v>
      </c>
      <c r="AL74" s="20">
        <v>0</v>
      </c>
      <c r="AM74" s="20">
        <v>0</v>
      </c>
      <c r="AN74" s="20">
        <v>0</v>
      </c>
      <c r="AO74" s="20">
        <v>5265.33</v>
      </c>
      <c r="AP74" s="20">
        <v>27000</v>
      </c>
      <c r="AQ74" s="20">
        <v>0</v>
      </c>
      <c r="AR74" s="20">
        <v>0</v>
      </c>
      <c r="AS74" s="20">
        <v>0</v>
      </c>
      <c r="AT74" s="20">
        <v>0</v>
      </c>
      <c r="AU74" s="20">
        <v>1</v>
      </c>
      <c r="AV74" s="20">
        <v>5265.33</v>
      </c>
      <c r="AW74" s="20">
        <v>345493.73</v>
      </c>
      <c r="AX74" s="20">
        <v>6360</v>
      </c>
      <c r="AY74" s="20">
        <v>0</v>
      </c>
      <c r="AZ74" s="20">
        <v>339133.73</v>
      </c>
      <c r="BA74" s="20">
        <v>342360</v>
      </c>
      <c r="BB74" s="20">
        <v>342360</v>
      </c>
      <c r="BC74" s="20">
        <v>1</v>
      </c>
      <c r="BD74" s="20">
        <v>144330</v>
      </c>
      <c r="BE74" s="20">
        <v>0</v>
      </c>
      <c r="BF74" s="20">
        <v>0</v>
      </c>
    </row>
    <row r="75" spans="1:58">
      <c r="A75" s="18">
        <v>255091</v>
      </c>
      <c r="B75" s="19" t="s">
        <v>74</v>
      </c>
      <c r="C75" s="20">
        <v>30</v>
      </c>
      <c r="D75" s="55">
        <v>19586387.719999999</v>
      </c>
      <c r="E75" s="55">
        <v>18750077.190000001</v>
      </c>
      <c r="F75" s="20">
        <v>18193612.920000002</v>
      </c>
      <c r="G75" s="20">
        <v>0</v>
      </c>
      <c r="H75" s="20">
        <v>556464.27</v>
      </c>
      <c r="I75" s="20">
        <v>0</v>
      </c>
      <c r="J75" s="20">
        <v>0</v>
      </c>
      <c r="K75" s="55">
        <v>18638059.120000001</v>
      </c>
      <c r="L75" s="20">
        <v>12885796.6</v>
      </c>
      <c r="M75" s="20">
        <v>5739834.8300000001</v>
      </c>
      <c r="N75" s="20">
        <v>12427.69</v>
      </c>
      <c r="O75" s="55">
        <v>18625631.43</v>
      </c>
      <c r="P75" s="20">
        <v>18625631.43</v>
      </c>
      <c r="Q75" s="20">
        <v>13432076.699999999</v>
      </c>
      <c r="R75" s="20">
        <v>723313.59</v>
      </c>
      <c r="S75" s="20">
        <v>1975308.48</v>
      </c>
      <c r="T75" s="20">
        <v>870873.66</v>
      </c>
      <c r="U75" s="20">
        <v>0</v>
      </c>
      <c r="V75" s="20">
        <v>1624059</v>
      </c>
      <c r="W75" s="20">
        <v>0</v>
      </c>
      <c r="X75" s="20">
        <v>0</v>
      </c>
      <c r="Y75" s="20">
        <v>0</v>
      </c>
      <c r="Z75" s="20">
        <v>0</v>
      </c>
      <c r="AA75" s="20">
        <v>12885796.6</v>
      </c>
      <c r="AB75" s="20">
        <v>3741.5</v>
      </c>
      <c r="AC75" s="20">
        <v>27000</v>
      </c>
      <c r="AD75" s="20">
        <v>0</v>
      </c>
      <c r="AE75" s="20">
        <v>0</v>
      </c>
      <c r="AF75" s="20">
        <v>0</v>
      </c>
      <c r="AG75" s="20">
        <v>0</v>
      </c>
      <c r="AH75" s="20">
        <v>0</v>
      </c>
      <c r="AI75" s="20">
        <v>3741.5</v>
      </c>
      <c r="AJ75" s="20">
        <v>27000</v>
      </c>
      <c r="AK75" s="20">
        <v>0</v>
      </c>
      <c r="AL75" s="20">
        <v>0</v>
      </c>
      <c r="AM75" s="20">
        <v>0</v>
      </c>
      <c r="AN75" s="20">
        <v>0</v>
      </c>
      <c r="AO75" s="20">
        <v>3741.5</v>
      </c>
      <c r="AP75" s="20">
        <v>27000</v>
      </c>
      <c r="AQ75" s="20">
        <v>0</v>
      </c>
      <c r="AR75" s="20">
        <v>0</v>
      </c>
      <c r="AS75" s="20">
        <v>0</v>
      </c>
      <c r="AT75" s="20">
        <v>0</v>
      </c>
      <c r="AU75" s="20">
        <v>1</v>
      </c>
      <c r="AV75" s="20">
        <v>3741.5</v>
      </c>
      <c r="AW75" s="20">
        <v>705275</v>
      </c>
      <c r="AX75" s="20">
        <v>705275</v>
      </c>
      <c r="AY75" s="20">
        <v>0</v>
      </c>
      <c r="AZ75" s="20">
        <v>0</v>
      </c>
      <c r="BA75" s="20">
        <v>659044.69999999995</v>
      </c>
      <c r="BB75" s="20">
        <v>0</v>
      </c>
      <c r="BC75" s="20">
        <v>1</v>
      </c>
      <c r="BD75" s="20">
        <v>136573</v>
      </c>
      <c r="BE75" s="20">
        <v>0</v>
      </c>
      <c r="BF75" s="20">
        <v>1</v>
      </c>
    </row>
    <row r="76" spans="1:58">
      <c r="A76" s="18">
        <v>255092</v>
      </c>
      <c r="B76" s="19" t="s">
        <v>75</v>
      </c>
      <c r="C76" s="20">
        <v>19</v>
      </c>
      <c r="D76" s="55">
        <v>9102693.1699999999</v>
      </c>
      <c r="E76" s="55">
        <v>8624024.3800000008</v>
      </c>
      <c r="F76" s="20">
        <v>8521078.3800000008</v>
      </c>
      <c r="G76" s="20">
        <v>0</v>
      </c>
      <c r="H76" s="20">
        <v>102946</v>
      </c>
      <c r="I76" s="20">
        <v>0</v>
      </c>
      <c r="J76" s="20">
        <v>0</v>
      </c>
      <c r="K76" s="55">
        <v>8540002.2400000002</v>
      </c>
      <c r="L76" s="20">
        <v>7257178.3799999999</v>
      </c>
      <c r="M76" s="20">
        <v>1263900</v>
      </c>
      <c r="N76" s="20">
        <v>18923.86</v>
      </c>
      <c r="O76" s="55">
        <v>8521078.3800000008</v>
      </c>
      <c r="P76" s="20">
        <v>8521078.3800000008</v>
      </c>
      <c r="Q76" s="20">
        <v>6093379.8899999997</v>
      </c>
      <c r="R76" s="20">
        <v>0</v>
      </c>
      <c r="S76" s="20">
        <v>945167.46</v>
      </c>
      <c r="T76" s="20">
        <v>500508.03</v>
      </c>
      <c r="U76" s="20">
        <v>0</v>
      </c>
      <c r="V76" s="20">
        <v>982023</v>
      </c>
      <c r="W76" s="20">
        <v>0</v>
      </c>
      <c r="X76" s="20">
        <v>0</v>
      </c>
      <c r="Y76" s="20">
        <v>0</v>
      </c>
      <c r="Z76" s="20">
        <v>0</v>
      </c>
      <c r="AA76" s="20">
        <v>7257178.3799999999</v>
      </c>
      <c r="AB76" s="20">
        <v>0</v>
      </c>
      <c r="AC76" s="20">
        <v>0</v>
      </c>
      <c r="AD76" s="20">
        <v>0</v>
      </c>
      <c r="AE76" s="20">
        <v>0</v>
      </c>
      <c r="AF76" s="20">
        <v>0</v>
      </c>
      <c r="AG76" s="20">
        <v>0</v>
      </c>
      <c r="AH76" s="20">
        <v>0</v>
      </c>
      <c r="AI76" s="20">
        <v>0</v>
      </c>
      <c r="AJ76" s="20">
        <v>0</v>
      </c>
      <c r="AK76" s="20">
        <v>0</v>
      </c>
      <c r="AL76" s="20">
        <v>0</v>
      </c>
      <c r="AM76" s="20">
        <v>0</v>
      </c>
      <c r="AN76" s="20">
        <v>0</v>
      </c>
      <c r="AO76" s="20">
        <v>0</v>
      </c>
      <c r="AP76" s="20">
        <v>0</v>
      </c>
      <c r="AQ76" s="20">
        <v>0</v>
      </c>
      <c r="AR76" s="20">
        <v>0</v>
      </c>
      <c r="AS76" s="20">
        <v>0</v>
      </c>
      <c r="AT76" s="20">
        <v>0</v>
      </c>
      <c r="AU76" s="20">
        <v>0</v>
      </c>
      <c r="AV76" s="20">
        <v>0</v>
      </c>
      <c r="AW76" s="20">
        <v>144700</v>
      </c>
      <c r="AX76" s="20">
        <v>144700</v>
      </c>
      <c r="AY76" s="20">
        <v>0</v>
      </c>
      <c r="AZ76" s="20">
        <v>0</v>
      </c>
      <c r="BA76" s="20">
        <v>0</v>
      </c>
      <c r="BB76" s="20">
        <v>0</v>
      </c>
      <c r="BC76" s="20">
        <v>0</v>
      </c>
      <c r="BD76" s="20">
        <v>0</v>
      </c>
      <c r="BE76" s="20">
        <v>0</v>
      </c>
      <c r="BF76" s="20">
        <v>0</v>
      </c>
    </row>
    <row r="77" spans="1:58">
      <c r="A77" s="18">
        <v>255093</v>
      </c>
      <c r="B77" s="19" t="s">
        <v>76</v>
      </c>
      <c r="C77" s="20">
        <v>24</v>
      </c>
      <c r="D77" s="55">
        <v>13339822.220000001</v>
      </c>
      <c r="E77" s="55">
        <v>12765661.460000001</v>
      </c>
      <c r="F77" s="20">
        <v>11239366.84</v>
      </c>
      <c r="G77" s="20">
        <v>0</v>
      </c>
      <c r="H77" s="20">
        <v>1526294.62</v>
      </c>
      <c r="I77" s="20">
        <v>0</v>
      </c>
      <c r="J77" s="20">
        <v>0</v>
      </c>
      <c r="K77" s="55">
        <v>11508934.85</v>
      </c>
      <c r="L77" s="20">
        <v>9232466.2400000002</v>
      </c>
      <c r="M77" s="20">
        <v>2006900.6</v>
      </c>
      <c r="N77" s="20">
        <v>269568.01</v>
      </c>
      <c r="O77" s="55">
        <v>11239366.84</v>
      </c>
      <c r="P77" s="20">
        <v>11239366.84</v>
      </c>
      <c r="Q77" s="20">
        <v>8169045.96</v>
      </c>
      <c r="R77" s="20">
        <v>0</v>
      </c>
      <c r="S77" s="20">
        <v>1171599.6499999999</v>
      </c>
      <c r="T77" s="20">
        <v>682233.23</v>
      </c>
      <c r="U77" s="20">
        <v>0</v>
      </c>
      <c r="V77" s="20">
        <v>1216488</v>
      </c>
      <c r="W77" s="20">
        <v>0</v>
      </c>
      <c r="X77" s="20">
        <v>0</v>
      </c>
      <c r="Y77" s="20">
        <v>0</v>
      </c>
      <c r="Z77" s="20">
        <v>0</v>
      </c>
      <c r="AA77" s="20">
        <v>9232466.2400000002</v>
      </c>
      <c r="AB77" s="20">
        <v>0</v>
      </c>
      <c r="AC77" s="20">
        <v>0</v>
      </c>
      <c r="AD77" s="20">
        <v>0</v>
      </c>
      <c r="AE77" s="20">
        <v>0</v>
      </c>
      <c r="AF77" s="20">
        <v>0</v>
      </c>
      <c r="AG77" s="20">
        <v>0</v>
      </c>
      <c r="AH77" s="20">
        <v>0</v>
      </c>
      <c r="AI77" s="20">
        <v>0</v>
      </c>
      <c r="AJ77" s="20">
        <v>0</v>
      </c>
      <c r="AK77" s="20">
        <v>0</v>
      </c>
      <c r="AL77" s="20">
        <v>0</v>
      </c>
      <c r="AM77" s="20">
        <v>0</v>
      </c>
      <c r="AN77" s="20">
        <v>0</v>
      </c>
      <c r="AO77" s="20">
        <v>0</v>
      </c>
      <c r="AP77" s="20">
        <v>0</v>
      </c>
      <c r="AQ77" s="20">
        <v>0</v>
      </c>
      <c r="AR77" s="20">
        <v>0</v>
      </c>
      <c r="AS77" s="20">
        <v>0</v>
      </c>
      <c r="AT77" s="20">
        <v>0</v>
      </c>
      <c r="AU77" s="20">
        <v>0</v>
      </c>
      <c r="AV77" s="20">
        <v>0</v>
      </c>
      <c r="AW77" s="20">
        <v>128475</v>
      </c>
      <c r="AX77" s="20">
        <v>8475</v>
      </c>
      <c r="AY77" s="20">
        <v>0</v>
      </c>
      <c r="AZ77" s="20">
        <v>120000</v>
      </c>
      <c r="BA77" s="20">
        <v>128475</v>
      </c>
      <c r="BB77" s="20">
        <v>128475</v>
      </c>
      <c r="BC77" s="20">
        <v>0</v>
      </c>
      <c r="BD77" s="20">
        <v>0</v>
      </c>
      <c r="BE77" s="20">
        <v>0</v>
      </c>
      <c r="BF77" s="20">
        <v>0</v>
      </c>
    </row>
    <row r="78" spans="1:58">
      <c r="A78" s="18">
        <v>255094</v>
      </c>
      <c r="B78" s="19" t="s">
        <v>77</v>
      </c>
      <c r="C78" s="20">
        <v>17</v>
      </c>
      <c r="D78" s="55">
        <v>7952669.0300000003</v>
      </c>
      <c r="E78" s="55">
        <v>7732932.5499999998</v>
      </c>
      <c r="F78" s="20">
        <v>7096287.4500000002</v>
      </c>
      <c r="G78" s="20">
        <v>0</v>
      </c>
      <c r="H78" s="20">
        <v>636645.1</v>
      </c>
      <c r="I78" s="20">
        <v>0</v>
      </c>
      <c r="J78" s="20">
        <v>0</v>
      </c>
      <c r="K78" s="55">
        <v>7304187.0300000003</v>
      </c>
      <c r="L78" s="20">
        <v>6151880.3499999996</v>
      </c>
      <c r="M78" s="20">
        <v>944407.1</v>
      </c>
      <c r="N78" s="20">
        <v>207899.58</v>
      </c>
      <c r="O78" s="55">
        <v>7096287.4500000002</v>
      </c>
      <c r="P78" s="20">
        <v>7096287.4500000002</v>
      </c>
      <c r="Q78" s="20">
        <v>5042923.46</v>
      </c>
      <c r="R78" s="20">
        <v>0</v>
      </c>
      <c r="S78" s="20">
        <v>926494.92</v>
      </c>
      <c r="T78" s="20">
        <v>428921.07</v>
      </c>
      <c r="U78" s="20">
        <v>0</v>
      </c>
      <c r="V78" s="20">
        <v>697948</v>
      </c>
      <c r="W78" s="20">
        <v>0</v>
      </c>
      <c r="X78" s="20">
        <v>0</v>
      </c>
      <c r="Y78" s="20">
        <v>0</v>
      </c>
      <c r="Z78" s="20">
        <v>0</v>
      </c>
      <c r="AA78" s="20">
        <v>6151880.3499999996</v>
      </c>
      <c r="AB78" s="20">
        <v>0</v>
      </c>
      <c r="AC78" s="20">
        <v>0</v>
      </c>
      <c r="AD78" s="20">
        <v>0</v>
      </c>
      <c r="AE78" s="20">
        <v>0</v>
      </c>
      <c r="AF78" s="20">
        <v>0</v>
      </c>
      <c r="AG78" s="20">
        <v>0</v>
      </c>
      <c r="AH78" s="20">
        <v>0</v>
      </c>
      <c r="AI78" s="20">
        <v>0</v>
      </c>
      <c r="AJ78" s="20">
        <v>0</v>
      </c>
      <c r="AK78" s="20">
        <v>0</v>
      </c>
      <c r="AL78" s="20">
        <v>0</v>
      </c>
      <c r="AM78" s="20">
        <v>0</v>
      </c>
      <c r="AN78" s="20">
        <v>0</v>
      </c>
      <c r="AO78" s="20">
        <v>0</v>
      </c>
      <c r="AP78" s="20">
        <v>0</v>
      </c>
      <c r="AQ78" s="20">
        <v>0</v>
      </c>
      <c r="AR78" s="20">
        <v>0</v>
      </c>
      <c r="AS78" s="20">
        <v>0</v>
      </c>
      <c r="AT78" s="20">
        <v>0</v>
      </c>
      <c r="AU78" s="20">
        <v>0</v>
      </c>
      <c r="AV78" s="20">
        <v>0</v>
      </c>
      <c r="AW78" s="20">
        <v>120000</v>
      </c>
      <c r="AX78" s="20">
        <v>0</v>
      </c>
      <c r="AY78" s="20">
        <v>0</v>
      </c>
      <c r="AZ78" s="20">
        <v>120000</v>
      </c>
      <c r="BA78" s="20">
        <v>0</v>
      </c>
      <c r="BB78" s="20">
        <v>0</v>
      </c>
      <c r="BC78" s="20">
        <v>0</v>
      </c>
      <c r="BD78" s="20">
        <v>0</v>
      </c>
      <c r="BE78" s="20">
        <v>0</v>
      </c>
      <c r="BF78" s="20">
        <v>0</v>
      </c>
    </row>
    <row r="79" spans="1:58">
      <c r="A79" s="18">
        <v>255095</v>
      </c>
      <c r="B79" s="19" t="s">
        <v>78</v>
      </c>
      <c r="C79" s="20">
        <v>19</v>
      </c>
      <c r="D79" s="55">
        <v>9194832.3499999996</v>
      </c>
      <c r="E79" s="55">
        <v>8851728.9399999995</v>
      </c>
      <c r="F79" s="20">
        <v>8693337.3399999999</v>
      </c>
      <c r="G79" s="20">
        <v>0</v>
      </c>
      <c r="H79" s="20">
        <v>158391.6</v>
      </c>
      <c r="I79" s="20">
        <v>0</v>
      </c>
      <c r="J79" s="20">
        <v>0</v>
      </c>
      <c r="K79" s="55">
        <v>8701991.0099999998</v>
      </c>
      <c r="L79" s="20">
        <v>7511237.3399999999</v>
      </c>
      <c r="M79" s="20">
        <v>1182100</v>
      </c>
      <c r="N79" s="20">
        <v>8653.67</v>
      </c>
      <c r="O79" s="55">
        <v>8693337.3399999999</v>
      </c>
      <c r="P79" s="20">
        <v>8693337.3399999999</v>
      </c>
      <c r="Q79" s="20">
        <v>5895763.6299999999</v>
      </c>
      <c r="R79" s="20">
        <v>0</v>
      </c>
      <c r="S79" s="20">
        <v>1275853</v>
      </c>
      <c r="T79" s="20">
        <v>517068.71</v>
      </c>
      <c r="U79" s="20">
        <v>0</v>
      </c>
      <c r="V79" s="20">
        <v>1004652</v>
      </c>
      <c r="W79" s="20">
        <v>0</v>
      </c>
      <c r="X79" s="20">
        <v>0</v>
      </c>
      <c r="Y79" s="20">
        <v>0</v>
      </c>
      <c r="Z79" s="20">
        <v>0</v>
      </c>
      <c r="AA79" s="20">
        <v>7511237.3399999999</v>
      </c>
      <c r="AB79" s="20">
        <v>0</v>
      </c>
      <c r="AC79" s="20">
        <v>0</v>
      </c>
      <c r="AD79" s="20">
        <v>0</v>
      </c>
      <c r="AE79" s="20">
        <v>0</v>
      </c>
      <c r="AF79" s="20">
        <v>0</v>
      </c>
      <c r="AG79" s="20">
        <v>0</v>
      </c>
      <c r="AH79" s="20">
        <v>0</v>
      </c>
      <c r="AI79" s="20">
        <v>0</v>
      </c>
      <c r="AJ79" s="20">
        <v>0</v>
      </c>
      <c r="AK79" s="20">
        <v>0</v>
      </c>
      <c r="AL79" s="20">
        <v>0</v>
      </c>
      <c r="AM79" s="20">
        <v>0</v>
      </c>
      <c r="AN79" s="20">
        <v>0</v>
      </c>
      <c r="AO79" s="20">
        <v>0</v>
      </c>
      <c r="AP79" s="20">
        <v>0</v>
      </c>
      <c r="AQ79" s="20">
        <v>0</v>
      </c>
      <c r="AR79" s="20">
        <v>0</v>
      </c>
      <c r="AS79" s="20">
        <v>0</v>
      </c>
      <c r="AT79" s="20">
        <v>0</v>
      </c>
      <c r="AU79" s="20">
        <v>0</v>
      </c>
      <c r="AV79" s="20">
        <v>0</v>
      </c>
      <c r="AW79" s="20">
        <v>157900</v>
      </c>
      <c r="AX79" s="20">
        <v>1500</v>
      </c>
      <c r="AY79" s="20">
        <v>0</v>
      </c>
      <c r="AZ79" s="20">
        <v>156400</v>
      </c>
      <c r="BA79" s="20">
        <v>157900</v>
      </c>
      <c r="BB79" s="20">
        <v>157900</v>
      </c>
      <c r="BC79" s="20">
        <v>0</v>
      </c>
      <c r="BD79" s="20">
        <v>0</v>
      </c>
      <c r="BE79" s="20">
        <v>0</v>
      </c>
      <c r="BF79" s="20">
        <v>0</v>
      </c>
    </row>
    <row r="80" spans="1:58">
      <c r="A80" s="18">
        <v>255096</v>
      </c>
      <c r="B80" s="19" t="s">
        <v>79</v>
      </c>
      <c r="C80" s="20">
        <v>23</v>
      </c>
      <c r="D80" s="55">
        <v>16749027.52</v>
      </c>
      <c r="E80" s="55">
        <v>16020715.939999999</v>
      </c>
      <c r="F80" s="20">
        <v>15071784.939999999</v>
      </c>
      <c r="G80" s="20">
        <v>0</v>
      </c>
      <c r="H80" s="20">
        <v>948931</v>
      </c>
      <c r="I80" s="20">
        <v>0</v>
      </c>
      <c r="J80" s="20">
        <v>0</v>
      </c>
      <c r="K80" s="55">
        <v>15229941.810000001</v>
      </c>
      <c r="L80" s="20">
        <v>9152742.2599999998</v>
      </c>
      <c r="M80" s="20">
        <v>5950517.6799999997</v>
      </c>
      <c r="N80" s="20">
        <v>126681.87</v>
      </c>
      <c r="O80" s="55">
        <v>15103259.939999999</v>
      </c>
      <c r="P80" s="20">
        <v>15103259.939999999</v>
      </c>
      <c r="Q80" s="20">
        <v>11997429.470000001</v>
      </c>
      <c r="R80" s="20">
        <v>0</v>
      </c>
      <c r="S80" s="20">
        <v>1264575.52</v>
      </c>
      <c r="T80" s="20">
        <v>699862.95</v>
      </c>
      <c r="U80" s="20">
        <v>0</v>
      </c>
      <c r="V80" s="20">
        <v>1141392</v>
      </c>
      <c r="W80" s="20">
        <v>0</v>
      </c>
      <c r="X80" s="20">
        <v>0</v>
      </c>
      <c r="Y80" s="20">
        <v>0</v>
      </c>
      <c r="Z80" s="20">
        <v>0</v>
      </c>
      <c r="AA80" s="20">
        <v>9152742.2599999998</v>
      </c>
      <c r="AB80" s="20">
        <v>0</v>
      </c>
      <c r="AC80" s="20">
        <v>0</v>
      </c>
      <c r="AD80" s="20">
        <v>0</v>
      </c>
      <c r="AE80" s="20">
        <v>0</v>
      </c>
      <c r="AF80" s="20">
        <v>0</v>
      </c>
      <c r="AG80" s="20">
        <v>0</v>
      </c>
      <c r="AH80" s="20">
        <v>0</v>
      </c>
      <c r="AI80" s="20">
        <v>0</v>
      </c>
      <c r="AJ80" s="20">
        <v>0</v>
      </c>
      <c r="AK80" s="20">
        <v>0</v>
      </c>
      <c r="AL80" s="20">
        <v>0</v>
      </c>
      <c r="AM80" s="20">
        <v>0</v>
      </c>
      <c r="AN80" s="20">
        <v>0</v>
      </c>
      <c r="AO80" s="20">
        <v>0</v>
      </c>
      <c r="AP80" s="20">
        <v>0</v>
      </c>
      <c r="AQ80" s="20">
        <v>0</v>
      </c>
      <c r="AR80" s="20">
        <v>0</v>
      </c>
      <c r="AS80" s="20">
        <v>0</v>
      </c>
      <c r="AT80" s="20">
        <v>0</v>
      </c>
      <c r="AU80" s="20">
        <v>0</v>
      </c>
      <c r="AV80" s="20">
        <v>0</v>
      </c>
      <c r="AW80" s="20">
        <v>144000</v>
      </c>
      <c r="AX80" s="20">
        <v>0</v>
      </c>
      <c r="AY80" s="20">
        <v>0</v>
      </c>
      <c r="AZ80" s="20">
        <v>144000</v>
      </c>
      <c r="BA80" s="20">
        <v>0</v>
      </c>
      <c r="BB80" s="20">
        <v>0</v>
      </c>
      <c r="BC80" s="20">
        <v>0</v>
      </c>
      <c r="BD80" s="20">
        <v>0</v>
      </c>
      <c r="BE80" s="20">
        <v>0</v>
      </c>
      <c r="BF80" s="20">
        <v>0</v>
      </c>
    </row>
    <row r="81" spans="1:58">
      <c r="A81" s="18">
        <v>255097</v>
      </c>
      <c r="B81" s="19" t="s">
        <v>80</v>
      </c>
      <c r="C81" s="20">
        <v>159</v>
      </c>
      <c r="D81" s="55">
        <v>118472631.05</v>
      </c>
      <c r="E81" s="55">
        <v>116029371.56999999</v>
      </c>
      <c r="F81" s="20">
        <v>116029371.56999999</v>
      </c>
      <c r="G81" s="20">
        <v>0</v>
      </c>
      <c r="H81" s="20">
        <v>0</v>
      </c>
      <c r="I81" s="20">
        <v>0</v>
      </c>
      <c r="J81" s="20">
        <v>0</v>
      </c>
      <c r="K81" s="55">
        <v>117144454.56999999</v>
      </c>
      <c r="L81" s="20">
        <v>89417448.709999993</v>
      </c>
      <c r="M81" s="20">
        <v>27727005.859999999</v>
      </c>
      <c r="N81" s="20">
        <v>0</v>
      </c>
      <c r="O81" s="55">
        <v>117144454.56999999</v>
      </c>
      <c r="P81" s="20">
        <v>117144454.56999999</v>
      </c>
      <c r="Q81" s="20">
        <v>82662197.200000003</v>
      </c>
      <c r="R81" s="20">
        <v>0</v>
      </c>
      <c r="S81" s="20">
        <v>18471982.280000001</v>
      </c>
      <c r="T81" s="20">
        <v>6493720.0899999999</v>
      </c>
      <c r="U81" s="20">
        <v>0</v>
      </c>
      <c r="V81" s="20">
        <v>9516555</v>
      </c>
      <c r="W81" s="20">
        <v>0</v>
      </c>
      <c r="X81" s="20">
        <v>0</v>
      </c>
      <c r="Y81" s="20">
        <v>0</v>
      </c>
      <c r="Z81" s="20">
        <v>0</v>
      </c>
      <c r="AA81" s="20">
        <v>89417448.709999993</v>
      </c>
      <c r="AB81" s="20">
        <v>6294.12</v>
      </c>
      <c r="AC81" s="20">
        <v>21500</v>
      </c>
      <c r="AD81" s="20">
        <v>0</v>
      </c>
      <c r="AE81" s="20">
        <v>0</v>
      </c>
      <c r="AF81" s="20">
        <v>0</v>
      </c>
      <c r="AG81" s="20">
        <v>0</v>
      </c>
      <c r="AH81" s="20">
        <v>0</v>
      </c>
      <c r="AI81" s="20">
        <v>6294.12</v>
      </c>
      <c r="AJ81" s="20">
        <v>21500</v>
      </c>
      <c r="AK81" s="20">
        <v>0</v>
      </c>
      <c r="AL81" s="20">
        <v>0</v>
      </c>
      <c r="AM81" s="20">
        <v>0</v>
      </c>
      <c r="AN81" s="20">
        <v>0</v>
      </c>
      <c r="AO81" s="20">
        <v>6294.12</v>
      </c>
      <c r="AP81" s="20">
        <v>21500</v>
      </c>
      <c r="AQ81" s="20">
        <v>0</v>
      </c>
      <c r="AR81" s="20">
        <v>0</v>
      </c>
      <c r="AS81" s="20">
        <v>0</v>
      </c>
      <c r="AT81" s="20">
        <v>0</v>
      </c>
      <c r="AU81" s="20">
        <v>1</v>
      </c>
      <c r="AV81" s="20">
        <v>6294.12</v>
      </c>
      <c r="AW81" s="20">
        <v>12388656.119999999</v>
      </c>
      <c r="AX81" s="20">
        <v>9275856.1199999992</v>
      </c>
      <c r="AY81" s="20">
        <v>0</v>
      </c>
      <c r="AZ81" s="20">
        <v>3112800</v>
      </c>
      <c r="BA81" s="20">
        <v>12388656.119999999</v>
      </c>
      <c r="BB81" s="20">
        <v>0</v>
      </c>
      <c r="BC81" s="20">
        <v>1</v>
      </c>
      <c r="BD81" s="20">
        <v>176964.19</v>
      </c>
      <c r="BE81" s="20">
        <v>0</v>
      </c>
      <c r="BF81" s="20">
        <v>0</v>
      </c>
    </row>
    <row r="82" spans="1:58">
      <c r="A82" s="18">
        <v>255100</v>
      </c>
      <c r="B82" s="19" t="s">
        <v>81</v>
      </c>
      <c r="C82" s="20">
        <v>44</v>
      </c>
      <c r="D82" s="55">
        <v>22085713.23</v>
      </c>
      <c r="E82" s="55">
        <v>21398403.23</v>
      </c>
      <c r="F82" s="20">
        <v>21398403.23</v>
      </c>
      <c r="G82" s="20">
        <v>0</v>
      </c>
      <c r="H82" s="20">
        <v>0</v>
      </c>
      <c r="I82" s="20">
        <v>0</v>
      </c>
      <c r="J82" s="20">
        <v>0</v>
      </c>
      <c r="K82" s="55">
        <v>22085713.23</v>
      </c>
      <c r="L82" s="20">
        <v>17624327.120000001</v>
      </c>
      <c r="M82" s="20">
        <v>4461386.1100000003</v>
      </c>
      <c r="N82" s="20">
        <v>0</v>
      </c>
      <c r="O82" s="55">
        <v>21398403.23</v>
      </c>
      <c r="P82" s="20">
        <v>21398403.23</v>
      </c>
      <c r="Q82" s="20">
        <v>14850522.710000001</v>
      </c>
      <c r="R82" s="20">
        <v>0</v>
      </c>
      <c r="S82" s="20">
        <v>3126794.28</v>
      </c>
      <c r="T82" s="20">
        <v>1159110.24</v>
      </c>
      <c r="U82" s="20">
        <v>0</v>
      </c>
      <c r="V82" s="20">
        <v>2261976</v>
      </c>
      <c r="W82" s="20">
        <v>0</v>
      </c>
      <c r="X82" s="20">
        <v>0</v>
      </c>
      <c r="Y82" s="20">
        <v>0</v>
      </c>
      <c r="Z82" s="20">
        <v>0</v>
      </c>
      <c r="AA82" s="20">
        <v>17624327.120000001</v>
      </c>
      <c r="AB82" s="20">
        <v>18143.5</v>
      </c>
      <c r="AC82" s="20">
        <v>43000</v>
      </c>
      <c r="AD82" s="20">
        <v>0</v>
      </c>
      <c r="AE82" s="20">
        <v>0</v>
      </c>
      <c r="AF82" s="20">
        <v>0</v>
      </c>
      <c r="AG82" s="20">
        <v>0</v>
      </c>
      <c r="AH82" s="20">
        <v>0</v>
      </c>
      <c r="AI82" s="20">
        <v>18143.5</v>
      </c>
      <c r="AJ82" s="20">
        <v>43000</v>
      </c>
      <c r="AK82" s="20">
        <v>0</v>
      </c>
      <c r="AL82" s="20">
        <v>0</v>
      </c>
      <c r="AM82" s="20">
        <v>0</v>
      </c>
      <c r="AN82" s="20">
        <v>0</v>
      </c>
      <c r="AO82" s="20">
        <v>18143.5</v>
      </c>
      <c r="AP82" s="20">
        <v>43000</v>
      </c>
      <c r="AQ82" s="20">
        <v>0</v>
      </c>
      <c r="AR82" s="20">
        <v>0</v>
      </c>
      <c r="AS82" s="20">
        <v>0</v>
      </c>
      <c r="AT82" s="20">
        <v>0</v>
      </c>
      <c r="AU82" s="20">
        <v>2</v>
      </c>
      <c r="AV82" s="20">
        <v>9071.75</v>
      </c>
      <c r="AW82" s="20">
        <v>933856.1</v>
      </c>
      <c r="AX82" s="20">
        <v>10036.799999999999</v>
      </c>
      <c r="AY82" s="20">
        <v>0</v>
      </c>
      <c r="AZ82" s="20">
        <v>923819.3</v>
      </c>
      <c r="BA82" s="20">
        <v>930756.5</v>
      </c>
      <c r="BB82" s="20">
        <v>770756.5</v>
      </c>
      <c r="BC82" s="20">
        <v>2</v>
      </c>
      <c r="BD82" s="20">
        <v>409243.94</v>
      </c>
      <c r="BE82" s="20">
        <v>0</v>
      </c>
      <c r="BF82" s="20">
        <v>4</v>
      </c>
    </row>
    <row r="83" spans="1:58">
      <c r="A83" s="18">
        <v>255101</v>
      </c>
      <c r="B83" s="19" t="s">
        <v>82</v>
      </c>
      <c r="C83" s="20">
        <v>21</v>
      </c>
      <c r="D83" s="55">
        <v>85499156.400000006</v>
      </c>
      <c r="E83" s="55">
        <v>82432101.019999996</v>
      </c>
      <c r="F83" s="20">
        <v>82432101.019999996</v>
      </c>
      <c r="G83" s="20">
        <v>0</v>
      </c>
      <c r="H83" s="20">
        <v>0</v>
      </c>
      <c r="I83" s="20">
        <v>0</v>
      </c>
      <c r="J83" s="20">
        <v>0</v>
      </c>
      <c r="K83" s="55">
        <v>85499156.400000006</v>
      </c>
      <c r="L83" s="20">
        <v>7084030.4299999997</v>
      </c>
      <c r="M83" s="20">
        <v>78415125.969999999</v>
      </c>
      <c r="N83" s="20">
        <v>0</v>
      </c>
      <c r="O83" s="55">
        <v>85499156.400000006</v>
      </c>
      <c r="P83" s="20">
        <v>85499156.400000006</v>
      </c>
      <c r="Q83" s="20">
        <v>83124031.370000005</v>
      </c>
      <c r="R83" s="20">
        <v>0</v>
      </c>
      <c r="S83" s="20">
        <v>992844.42</v>
      </c>
      <c r="T83" s="20">
        <v>460420.61</v>
      </c>
      <c r="U83" s="20">
        <v>0</v>
      </c>
      <c r="V83" s="20">
        <v>921860</v>
      </c>
      <c r="W83" s="20">
        <v>0</v>
      </c>
      <c r="X83" s="20">
        <v>0</v>
      </c>
      <c r="Y83" s="20">
        <v>0</v>
      </c>
      <c r="Z83" s="20">
        <v>0</v>
      </c>
      <c r="AA83" s="20">
        <v>7084030.4299999997</v>
      </c>
      <c r="AB83" s="20">
        <v>5033.8900000000003</v>
      </c>
      <c r="AC83" s="20">
        <v>24500</v>
      </c>
      <c r="AD83" s="20">
        <v>0</v>
      </c>
      <c r="AE83" s="20">
        <v>0</v>
      </c>
      <c r="AF83" s="20">
        <v>0</v>
      </c>
      <c r="AG83" s="20">
        <v>0</v>
      </c>
      <c r="AH83" s="20">
        <v>0</v>
      </c>
      <c r="AI83" s="20">
        <v>5033.8900000000003</v>
      </c>
      <c r="AJ83" s="20">
        <v>24500</v>
      </c>
      <c r="AK83" s="20">
        <v>0</v>
      </c>
      <c r="AL83" s="20">
        <v>0</v>
      </c>
      <c r="AM83" s="20">
        <v>0</v>
      </c>
      <c r="AN83" s="20">
        <v>0</v>
      </c>
      <c r="AO83" s="20">
        <v>5033.8900000000003</v>
      </c>
      <c r="AP83" s="20">
        <v>24500</v>
      </c>
      <c r="AQ83" s="20">
        <v>0</v>
      </c>
      <c r="AR83" s="20">
        <v>0</v>
      </c>
      <c r="AS83" s="20">
        <v>0</v>
      </c>
      <c r="AT83" s="20">
        <v>0</v>
      </c>
      <c r="AU83" s="20">
        <v>1</v>
      </c>
      <c r="AV83" s="20">
        <v>5033.8900000000003</v>
      </c>
      <c r="AW83" s="20">
        <v>79458274.890000001</v>
      </c>
      <c r="AX83" s="20">
        <v>79333055</v>
      </c>
      <c r="AY83" s="20">
        <v>0</v>
      </c>
      <c r="AZ83" s="20">
        <v>125219.89</v>
      </c>
      <c r="BA83" s="20">
        <v>79455855</v>
      </c>
      <c r="BB83" s="20">
        <v>60718366</v>
      </c>
      <c r="BC83" s="20">
        <v>1</v>
      </c>
      <c r="BD83" s="20">
        <v>128820</v>
      </c>
      <c r="BE83" s="20">
        <v>0</v>
      </c>
      <c r="BF83" s="20">
        <v>1</v>
      </c>
    </row>
    <row r="84" spans="1:58">
      <c r="A84" s="18">
        <v>255102</v>
      </c>
      <c r="B84" s="19" t="s">
        <v>83</v>
      </c>
      <c r="C84" s="20">
        <v>53</v>
      </c>
      <c r="D84" s="55">
        <v>30770824.129999999</v>
      </c>
      <c r="E84" s="55">
        <v>29303436.399999999</v>
      </c>
      <c r="F84" s="20">
        <v>29303436.399999999</v>
      </c>
      <c r="G84" s="20">
        <v>0</v>
      </c>
      <c r="H84" s="20">
        <v>0</v>
      </c>
      <c r="I84" s="20">
        <v>0</v>
      </c>
      <c r="J84" s="20">
        <v>0</v>
      </c>
      <c r="K84" s="55">
        <v>30770824.129999999</v>
      </c>
      <c r="L84" s="20">
        <v>22891477.100000001</v>
      </c>
      <c r="M84" s="20">
        <v>7879347.0300000003</v>
      </c>
      <c r="N84" s="20">
        <v>0</v>
      </c>
      <c r="O84" s="55">
        <v>30770824.129999999</v>
      </c>
      <c r="P84" s="20">
        <v>30770824.129999999</v>
      </c>
      <c r="Q84" s="20">
        <v>23496452.359999999</v>
      </c>
      <c r="R84" s="20">
        <v>0</v>
      </c>
      <c r="S84" s="20">
        <v>2790716.8</v>
      </c>
      <c r="T84" s="20">
        <v>1720655.97</v>
      </c>
      <c r="U84" s="20">
        <v>0</v>
      </c>
      <c r="V84" s="20">
        <v>2762999</v>
      </c>
      <c r="W84" s="20">
        <v>0</v>
      </c>
      <c r="X84" s="20">
        <v>0</v>
      </c>
      <c r="Y84" s="20">
        <v>0</v>
      </c>
      <c r="Z84" s="20">
        <v>0</v>
      </c>
      <c r="AA84" s="20">
        <v>22891477.100000001</v>
      </c>
      <c r="AB84" s="20">
        <v>0</v>
      </c>
      <c r="AC84" s="20">
        <v>0</v>
      </c>
      <c r="AD84" s="20">
        <v>0</v>
      </c>
      <c r="AE84" s="20">
        <v>0</v>
      </c>
      <c r="AF84" s="20">
        <v>0</v>
      </c>
      <c r="AG84" s="20">
        <v>0</v>
      </c>
      <c r="AH84" s="20">
        <v>0</v>
      </c>
      <c r="AI84" s="20">
        <v>0</v>
      </c>
      <c r="AJ84" s="20">
        <v>0</v>
      </c>
      <c r="AK84" s="20">
        <v>0</v>
      </c>
      <c r="AL84" s="20">
        <v>0</v>
      </c>
      <c r="AM84" s="20">
        <v>0</v>
      </c>
      <c r="AN84" s="20">
        <v>0</v>
      </c>
      <c r="AO84" s="20">
        <v>0</v>
      </c>
      <c r="AP84" s="20">
        <v>0</v>
      </c>
      <c r="AQ84" s="20">
        <v>0</v>
      </c>
      <c r="AR84" s="20">
        <v>0</v>
      </c>
      <c r="AS84" s="20">
        <v>0</v>
      </c>
      <c r="AT84" s="20">
        <v>0</v>
      </c>
      <c r="AU84" s="20">
        <v>0</v>
      </c>
      <c r="AV84" s="20">
        <v>0</v>
      </c>
      <c r="AW84" s="20">
        <v>2010533</v>
      </c>
      <c r="AX84" s="20">
        <v>2450</v>
      </c>
      <c r="AY84" s="20">
        <v>0</v>
      </c>
      <c r="AZ84" s="20">
        <v>2008083</v>
      </c>
      <c r="BA84" s="20">
        <v>0</v>
      </c>
      <c r="BB84" s="20">
        <v>0</v>
      </c>
      <c r="BC84" s="20">
        <v>0</v>
      </c>
      <c r="BD84" s="20">
        <v>0</v>
      </c>
      <c r="BE84" s="20">
        <v>0</v>
      </c>
      <c r="BF84" s="20">
        <v>0</v>
      </c>
    </row>
    <row r="85" spans="1:58">
      <c r="A85" s="18">
        <v>255103</v>
      </c>
      <c r="B85" s="19" t="s">
        <v>84</v>
      </c>
      <c r="C85" s="20">
        <v>45</v>
      </c>
      <c r="D85" s="55">
        <v>21642569.210000001</v>
      </c>
      <c r="E85" s="55">
        <v>21569386.039999999</v>
      </c>
      <c r="F85" s="20">
        <v>21569386.039999999</v>
      </c>
      <c r="G85" s="20">
        <v>0</v>
      </c>
      <c r="H85" s="20">
        <v>0</v>
      </c>
      <c r="I85" s="20">
        <v>0</v>
      </c>
      <c r="J85" s="20">
        <v>0</v>
      </c>
      <c r="K85" s="55">
        <v>21642569.210000001</v>
      </c>
      <c r="L85" s="20">
        <v>17392747.34</v>
      </c>
      <c r="M85" s="20">
        <v>4249821.87</v>
      </c>
      <c r="N85" s="20">
        <v>0</v>
      </c>
      <c r="O85" s="55">
        <v>21642569.210000001</v>
      </c>
      <c r="P85" s="20">
        <v>21642569.210000001</v>
      </c>
      <c r="Q85" s="20">
        <v>16221849.85</v>
      </c>
      <c r="R85" s="20">
        <v>0</v>
      </c>
      <c r="S85" s="20">
        <v>2192075.2599999998</v>
      </c>
      <c r="T85" s="20">
        <v>986637.1</v>
      </c>
      <c r="U85" s="20">
        <v>0</v>
      </c>
      <c r="V85" s="20">
        <v>2242007</v>
      </c>
      <c r="W85" s="20">
        <v>0</v>
      </c>
      <c r="X85" s="20">
        <v>0</v>
      </c>
      <c r="Y85" s="20">
        <v>0</v>
      </c>
      <c r="Z85" s="20">
        <v>0</v>
      </c>
      <c r="AA85" s="20">
        <v>17392747.34</v>
      </c>
      <c r="AB85" s="20">
        <v>6166.41</v>
      </c>
      <c r="AC85" s="20">
        <v>24500</v>
      </c>
      <c r="AD85" s="20">
        <v>0</v>
      </c>
      <c r="AE85" s="20">
        <v>0</v>
      </c>
      <c r="AF85" s="20">
        <v>0</v>
      </c>
      <c r="AG85" s="20">
        <v>0</v>
      </c>
      <c r="AH85" s="20">
        <v>0</v>
      </c>
      <c r="AI85" s="20">
        <v>6166.41</v>
      </c>
      <c r="AJ85" s="20">
        <v>24500</v>
      </c>
      <c r="AK85" s="20">
        <v>0</v>
      </c>
      <c r="AL85" s="20">
        <v>0</v>
      </c>
      <c r="AM85" s="20">
        <v>0</v>
      </c>
      <c r="AN85" s="20">
        <v>0</v>
      </c>
      <c r="AO85" s="20">
        <v>6166.41</v>
      </c>
      <c r="AP85" s="20">
        <v>24500</v>
      </c>
      <c r="AQ85" s="20">
        <v>0</v>
      </c>
      <c r="AR85" s="20">
        <v>0</v>
      </c>
      <c r="AS85" s="20">
        <v>0</v>
      </c>
      <c r="AT85" s="20">
        <v>0</v>
      </c>
      <c r="AU85" s="20">
        <v>1</v>
      </c>
      <c r="AV85" s="20">
        <v>6166.41</v>
      </c>
      <c r="AW85" s="20">
        <v>615780.91</v>
      </c>
      <c r="AX85" s="20">
        <v>460735</v>
      </c>
      <c r="AY85" s="20">
        <v>0</v>
      </c>
      <c r="AZ85" s="20">
        <v>155045.91</v>
      </c>
      <c r="BA85" s="20">
        <v>615780.91</v>
      </c>
      <c r="BB85" s="20">
        <v>0</v>
      </c>
      <c r="BC85" s="20">
        <v>1</v>
      </c>
      <c r="BD85" s="20">
        <v>149320</v>
      </c>
      <c r="BE85" s="20">
        <v>0</v>
      </c>
      <c r="BF85" s="20">
        <v>0</v>
      </c>
    </row>
    <row r="86" spans="1:58">
      <c r="A86" s="18">
        <v>255106</v>
      </c>
      <c r="B86" s="19" t="s">
        <v>85</v>
      </c>
      <c r="C86" s="20">
        <v>18</v>
      </c>
      <c r="D86" s="55">
        <v>7213001.3600000003</v>
      </c>
      <c r="E86" s="55">
        <v>7030505.0599999996</v>
      </c>
      <c r="F86" s="20">
        <v>7030505.0599999996</v>
      </c>
      <c r="G86" s="20">
        <v>0</v>
      </c>
      <c r="H86" s="20">
        <v>0</v>
      </c>
      <c r="I86" s="20">
        <v>0</v>
      </c>
      <c r="J86" s="20">
        <v>0</v>
      </c>
      <c r="K86" s="55">
        <v>7213001.3600000003</v>
      </c>
      <c r="L86" s="20">
        <v>6458090.1699999999</v>
      </c>
      <c r="M86" s="20">
        <v>754911.19</v>
      </c>
      <c r="N86" s="20">
        <v>0</v>
      </c>
      <c r="O86" s="55">
        <v>7213001.3600000003</v>
      </c>
      <c r="P86" s="20">
        <v>7213001.3600000003</v>
      </c>
      <c r="Q86" s="20">
        <v>4892739.1900000004</v>
      </c>
      <c r="R86" s="20">
        <v>0</v>
      </c>
      <c r="S86" s="20">
        <v>1044466.96</v>
      </c>
      <c r="T86" s="20">
        <v>483575.21</v>
      </c>
      <c r="U86" s="20">
        <v>0</v>
      </c>
      <c r="V86" s="20">
        <v>792220</v>
      </c>
      <c r="W86" s="20">
        <v>0</v>
      </c>
      <c r="X86" s="20">
        <v>0</v>
      </c>
      <c r="Y86" s="20">
        <v>0</v>
      </c>
      <c r="Z86" s="20">
        <v>0</v>
      </c>
      <c r="AA86" s="20">
        <v>6458090.1699999999</v>
      </c>
      <c r="AB86" s="20">
        <v>4014.16</v>
      </c>
      <c r="AC86" s="20">
        <v>24500</v>
      </c>
      <c r="AD86" s="20">
        <v>0</v>
      </c>
      <c r="AE86" s="20">
        <v>0</v>
      </c>
      <c r="AF86" s="20">
        <v>0</v>
      </c>
      <c r="AG86" s="20">
        <v>0</v>
      </c>
      <c r="AH86" s="20">
        <v>0</v>
      </c>
      <c r="AI86" s="20">
        <v>4014.16</v>
      </c>
      <c r="AJ86" s="20">
        <v>24500</v>
      </c>
      <c r="AK86" s="20">
        <v>0</v>
      </c>
      <c r="AL86" s="20">
        <v>0</v>
      </c>
      <c r="AM86" s="20">
        <v>0</v>
      </c>
      <c r="AN86" s="20">
        <v>0</v>
      </c>
      <c r="AO86" s="20">
        <v>4014.16</v>
      </c>
      <c r="AP86" s="20">
        <v>24500</v>
      </c>
      <c r="AQ86" s="20">
        <v>0</v>
      </c>
      <c r="AR86" s="20">
        <v>0</v>
      </c>
      <c r="AS86" s="20">
        <v>0</v>
      </c>
      <c r="AT86" s="20">
        <v>0</v>
      </c>
      <c r="AU86" s="20">
        <v>1</v>
      </c>
      <c r="AV86" s="20">
        <v>4014.16</v>
      </c>
      <c r="AW86" s="20">
        <v>9404.16</v>
      </c>
      <c r="AX86" s="20">
        <v>6350</v>
      </c>
      <c r="AY86" s="20">
        <v>0</v>
      </c>
      <c r="AZ86" s="20">
        <v>3054.16</v>
      </c>
      <c r="BA86" s="20">
        <v>1543.45</v>
      </c>
      <c r="BB86" s="20">
        <v>0</v>
      </c>
      <c r="BC86" s="20">
        <v>1</v>
      </c>
      <c r="BD86" s="20">
        <v>269657.90999999997</v>
      </c>
      <c r="BE86" s="20">
        <v>0</v>
      </c>
      <c r="BF86" s="20">
        <v>2</v>
      </c>
    </row>
    <row r="87" spans="1:58">
      <c r="A87" s="18">
        <v>255108</v>
      </c>
      <c r="B87" s="19" t="s">
        <v>86</v>
      </c>
      <c r="C87" s="20">
        <v>11</v>
      </c>
      <c r="D87" s="55">
        <v>3517372.63</v>
      </c>
      <c r="E87" s="55">
        <v>3517372.63</v>
      </c>
      <c r="F87" s="20">
        <v>3517372.63</v>
      </c>
      <c r="G87" s="20">
        <v>0</v>
      </c>
      <c r="H87" s="20">
        <v>0</v>
      </c>
      <c r="I87" s="20">
        <v>0</v>
      </c>
      <c r="J87" s="20">
        <v>0</v>
      </c>
      <c r="K87" s="55">
        <v>3517372.63</v>
      </c>
      <c r="L87" s="20">
        <v>3464673.63</v>
      </c>
      <c r="M87" s="20">
        <v>52699</v>
      </c>
      <c r="N87" s="20">
        <v>0</v>
      </c>
      <c r="O87" s="55">
        <v>3517372.63</v>
      </c>
      <c r="P87" s="20">
        <v>3517372.63</v>
      </c>
      <c r="Q87" s="20">
        <v>2385220.77</v>
      </c>
      <c r="R87" s="20">
        <v>0</v>
      </c>
      <c r="S87" s="20">
        <v>396771.6</v>
      </c>
      <c r="T87" s="20">
        <v>254011.26</v>
      </c>
      <c r="U87" s="20">
        <v>0</v>
      </c>
      <c r="V87" s="20">
        <v>481369</v>
      </c>
      <c r="W87" s="20">
        <v>0</v>
      </c>
      <c r="X87" s="20">
        <v>0</v>
      </c>
      <c r="Y87" s="20">
        <v>0</v>
      </c>
      <c r="Z87" s="20">
        <v>0</v>
      </c>
      <c r="AA87" s="20">
        <v>3464673.63</v>
      </c>
      <c r="AB87" s="20">
        <v>0</v>
      </c>
      <c r="AC87" s="20">
        <v>0</v>
      </c>
      <c r="AD87" s="20">
        <v>0</v>
      </c>
      <c r="AE87" s="20">
        <v>0</v>
      </c>
      <c r="AF87" s="20">
        <v>0</v>
      </c>
      <c r="AG87" s="20">
        <v>0</v>
      </c>
      <c r="AH87" s="20">
        <v>0</v>
      </c>
      <c r="AI87" s="20">
        <v>0</v>
      </c>
      <c r="AJ87" s="20">
        <v>0</v>
      </c>
      <c r="AK87" s="20">
        <v>0</v>
      </c>
      <c r="AL87" s="20">
        <v>0</v>
      </c>
      <c r="AM87" s="20">
        <v>0</v>
      </c>
      <c r="AN87" s="20">
        <v>0</v>
      </c>
      <c r="AO87" s="20">
        <v>0</v>
      </c>
      <c r="AP87" s="20">
        <v>0</v>
      </c>
      <c r="AQ87" s="20">
        <v>0</v>
      </c>
      <c r="AR87" s="20">
        <v>0</v>
      </c>
      <c r="AS87" s="20">
        <v>0</v>
      </c>
      <c r="AT87" s="20">
        <v>0</v>
      </c>
      <c r="AU87" s="20">
        <v>0</v>
      </c>
      <c r="AV87" s="20">
        <v>0</v>
      </c>
      <c r="AW87" s="20">
        <v>55459</v>
      </c>
      <c r="AX87" s="20">
        <v>2999</v>
      </c>
      <c r="AY87" s="20">
        <v>0</v>
      </c>
      <c r="AZ87" s="20">
        <v>52460</v>
      </c>
      <c r="BA87" s="20">
        <v>55459</v>
      </c>
      <c r="BB87" s="20">
        <v>55459</v>
      </c>
      <c r="BC87" s="20">
        <v>0</v>
      </c>
      <c r="BD87" s="20">
        <v>0</v>
      </c>
      <c r="BE87" s="20">
        <v>0</v>
      </c>
      <c r="BF87" s="20">
        <v>0</v>
      </c>
    </row>
    <row r="88" spans="1:58">
      <c r="A88" s="18">
        <v>255109</v>
      </c>
      <c r="B88" s="19" t="s">
        <v>87</v>
      </c>
      <c r="C88" s="20">
        <v>41</v>
      </c>
      <c r="D88" s="55">
        <v>83342133.599999994</v>
      </c>
      <c r="E88" s="55">
        <v>82875333.599999994</v>
      </c>
      <c r="F88" s="20">
        <v>81595753.599999994</v>
      </c>
      <c r="G88" s="20">
        <v>0</v>
      </c>
      <c r="H88" s="20">
        <v>0</v>
      </c>
      <c r="I88" s="20">
        <v>0</v>
      </c>
      <c r="J88" s="20">
        <v>1279580</v>
      </c>
      <c r="K88" s="55">
        <v>82984987.810000002</v>
      </c>
      <c r="L88" s="20">
        <v>15389641.609999999</v>
      </c>
      <c r="M88" s="20">
        <v>67595346.200000003</v>
      </c>
      <c r="N88" s="20">
        <v>0</v>
      </c>
      <c r="O88" s="55">
        <v>81595753.599999994</v>
      </c>
      <c r="P88" s="20">
        <v>81595753.599999994</v>
      </c>
      <c r="Q88" s="20">
        <v>76428452.060000002</v>
      </c>
      <c r="R88" s="20">
        <v>0</v>
      </c>
      <c r="S88" s="20">
        <v>2231136.64</v>
      </c>
      <c r="T88" s="20">
        <v>1103151.8999999999</v>
      </c>
      <c r="U88" s="20">
        <v>0</v>
      </c>
      <c r="V88" s="20">
        <v>1833013</v>
      </c>
      <c r="W88" s="20">
        <v>0</v>
      </c>
      <c r="X88" s="20">
        <v>0</v>
      </c>
      <c r="Y88" s="20">
        <v>0</v>
      </c>
      <c r="Z88" s="20">
        <v>0</v>
      </c>
      <c r="AA88" s="20">
        <v>15389641.609999999</v>
      </c>
      <c r="AB88" s="20">
        <v>16725.21</v>
      </c>
      <c r="AC88" s="20">
        <v>43000</v>
      </c>
      <c r="AD88" s="20">
        <v>0</v>
      </c>
      <c r="AE88" s="20">
        <v>0</v>
      </c>
      <c r="AF88" s="20">
        <v>0</v>
      </c>
      <c r="AG88" s="20">
        <v>0</v>
      </c>
      <c r="AH88" s="20">
        <v>0</v>
      </c>
      <c r="AI88" s="20">
        <v>16725.21</v>
      </c>
      <c r="AJ88" s="20">
        <v>43000</v>
      </c>
      <c r="AK88" s="20">
        <v>0</v>
      </c>
      <c r="AL88" s="20">
        <v>0</v>
      </c>
      <c r="AM88" s="20">
        <v>0</v>
      </c>
      <c r="AN88" s="20">
        <v>0</v>
      </c>
      <c r="AO88" s="20">
        <v>16725.21</v>
      </c>
      <c r="AP88" s="20">
        <v>43000</v>
      </c>
      <c r="AQ88" s="20">
        <v>0</v>
      </c>
      <c r="AR88" s="20">
        <v>0</v>
      </c>
      <c r="AS88" s="20">
        <v>0</v>
      </c>
      <c r="AT88" s="20">
        <v>0</v>
      </c>
      <c r="AU88" s="20">
        <v>2</v>
      </c>
      <c r="AV88" s="20">
        <v>8362.6</v>
      </c>
      <c r="AW88" s="20">
        <v>30589246.48</v>
      </c>
      <c r="AX88" s="20">
        <v>30549096</v>
      </c>
      <c r="AY88" s="20">
        <v>0</v>
      </c>
      <c r="AZ88" s="20">
        <v>40150.480000000003</v>
      </c>
      <c r="BA88" s="20">
        <v>22898137</v>
      </c>
      <c r="BB88" s="20">
        <v>22898137</v>
      </c>
      <c r="BC88" s="20">
        <v>2</v>
      </c>
      <c r="BD88" s="20">
        <v>434869.19</v>
      </c>
      <c r="BE88" s="20">
        <v>0</v>
      </c>
      <c r="BF88" s="20">
        <v>2</v>
      </c>
    </row>
    <row r="89" spans="1:58">
      <c r="A89" s="18">
        <v>255110</v>
      </c>
      <c r="B89" s="19" t="s">
        <v>88</v>
      </c>
      <c r="C89" s="20">
        <v>36</v>
      </c>
      <c r="D89" s="55">
        <v>13856073.43</v>
      </c>
      <c r="E89" s="55">
        <v>13853536.630000001</v>
      </c>
      <c r="F89" s="20">
        <v>13853536.630000001</v>
      </c>
      <c r="G89" s="20">
        <v>0</v>
      </c>
      <c r="H89" s="20">
        <v>0</v>
      </c>
      <c r="I89" s="20">
        <v>0</v>
      </c>
      <c r="J89" s="20">
        <v>0</v>
      </c>
      <c r="K89" s="55">
        <v>13856073.43</v>
      </c>
      <c r="L89" s="20">
        <v>12670168.630000001</v>
      </c>
      <c r="M89" s="20">
        <v>1185904.8</v>
      </c>
      <c r="N89" s="20">
        <v>0</v>
      </c>
      <c r="O89" s="55">
        <v>13856073.43</v>
      </c>
      <c r="P89" s="20">
        <v>13856073.43</v>
      </c>
      <c r="Q89" s="20">
        <v>9845606.2300000004</v>
      </c>
      <c r="R89" s="20">
        <v>0</v>
      </c>
      <c r="S89" s="20">
        <v>1619130.48</v>
      </c>
      <c r="T89" s="20">
        <v>819047.72</v>
      </c>
      <c r="U89" s="20">
        <v>0</v>
      </c>
      <c r="V89" s="20">
        <v>1572289</v>
      </c>
      <c r="W89" s="20">
        <v>0</v>
      </c>
      <c r="X89" s="20">
        <v>0</v>
      </c>
      <c r="Y89" s="20">
        <v>0</v>
      </c>
      <c r="Z89" s="20">
        <v>0</v>
      </c>
      <c r="AA89" s="20">
        <v>12670168.630000001</v>
      </c>
      <c r="AB89" s="20">
        <v>5529.37</v>
      </c>
      <c r="AC89" s="20">
        <v>21500</v>
      </c>
      <c r="AD89" s="20">
        <v>0</v>
      </c>
      <c r="AE89" s="20">
        <v>0</v>
      </c>
      <c r="AF89" s="20">
        <v>0</v>
      </c>
      <c r="AG89" s="20">
        <v>0</v>
      </c>
      <c r="AH89" s="20">
        <v>0</v>
      </c>
      <c r="AI89" s="20">
        <v>5529.37</v>
      </c>
      <c r="AJ89" s="20">
        <v>21500</v>
      </c>
      <c r="AK89" s="20">
        <v>0</v>
      </c>
      <c r="AL89" s="20">
        <v>0</v>
      </c>
      <c r="AM89" s="20">
        <v>0</v>
      </c>
      <c r="AN89" s="20">
        <v>0</v>
      </c>
      <c r="AO89" s="20">
        <v>5529.37</v>
      </c>
      <c r="AP89" s="20">
        <v>21500</v>
      </c>
      <c r="AQ89" s="20">
        <v>0</v>
      </c>
      <c r="AR89" s="20">
        <v>0</v>
      </c>
      <c r="AS89" s="20">
        <v>0</v>
      </c>
      <c r="AT89" s="20">
        <v>0</v>
      </c>
      <c r="AU89" s="20">
        <v>1</v>
      </c>
      <c r="AV89" s="20">
        <v>5529.37</v>
      </c>
      <c r="AW89" s="20">
        <v>393120.37</v>
      </c>
      <c r="AX89" s="20">
        <v>326150</v>
      </c>
      <c r="AY89" s="20">
        <v>0</v>
      </c>
      <c r="AZ89" s="20">
        <v>66970.37</v>
      </c>
      <c r="BA89" s="20">
        <v>0</v>
      </c>
      <c r="BB89" s="20">
        <v>0</v>
      </c>
      <c r="BC89" s="20">
        <v>1</v>
      </c>
      <c r="BD89" s="20">
        <v>195400</v>
      </c>
      <c r="BE89" s="20">
        <v>0</v>
      </c>
      <c r="BF89" s="20">
        <v>0</v>
      </c>
    </row>
    <row r="90" spans="1:58">
      <c r="A90" s="18">
        <v>255111</v>
      </c>
      <c r="B90" s="19" t="s">
        <v>89</v>
      </c>
      <c r="C90" s="20">
        <v>67</v>
      </c>
      <c r="D90" s="55">
        <v>28273324.399999999</v>
      </c>
      <c r="E90" s="55">
        <v>28273324.399999999</v>
      </c>
      <c r="F90" s="20">
        <v>28273324.399999999</v>
      </c>
      <c r="G90" s="20">
        <v>0</v>
      </c>
      <c r="H90" s="20">
        <v>0</v>
      </c>
      <c r="I90" s="20">
        <v>0</v>
      </c>
      <c r="J90" s="20">
        <v>0</v>
      </c>
      <c r="K90" s="55">
        <v>28273324.399999999</v>
      </c>
      <c r="L90" s="20">
        <v>26072881.25</v>
      </c>
      <c r="M90" s="20">
        <v>2200443.15</v>
      </c>
      <c r="N90" s="20">
        <v>0</v>
      </c>
      <c r="O90" s="55">
        <v>28273324.399999999</v>
      </c>
      <c r="P90" s="20">
        <v>28273324.399999999</v>
      </c>
      <c r="Q90" s="20">
        <v>20367447.260000002</v>
      </c>
      <c r="R90" s="20">
        <v>0</v>
      </c>
      <c r="S90" s="20">
        <v>3293175.92</v>
      </c>
      <c r="T90" s="20">
        <v>1502602.22</v>
      </c>
      <c r="U90" s="20">
        <v>0</v>
      </c>
      <c r="V90" s="20">
        <v>3110099</v>
      </c>
      <c r="W90" s="20">
        <v>0</v>
      </c>
      <c r="X90" s="20">
        <v>0</v>
      </c>
      <c r="Y90" s="20">
        <v>0</v>
      </c>
      <c r="Z90" s="20">
        <v>0</v>
      </c>
      <c r="AA90" s="20">
        <v>26072881.25</v>
      </c>
      <c r="AB90" s="20">
        <v>0</v>
      </c>
      <c r="AC90" s="20">
        <v>0</v>
      </c>
      <c r="AD90" s="20">
        <v>0</v>
      </c>
      <c r="AE90" s="20">
        <v>0</v>
      </c>
      <c r="AF90" s="20">
        <v>0</v>
      </c>
      <c r="AG90" s="20">
        <v>0</v>
      </c>
      <c r="AH90" s="20">
        <v>0</v>
      </c>
      <c r="AI90" s="20">
        <v>0</v>
      </c>
      <c r="AJ90" s="20">
        <v>0</v>
      </c>
      <c r="AK90" s="20">
        <v>0</v>
      </c>
      <c r="AL90" s="20">
        <v>0</v>
      </c>
      <c r="AM90" s="20">
        <v>0</v>
      </c>
      <c r="AN90" s="20">
        <v>0</v>
      </c>
      <c r="AO90" s="20">
        <v>0</v>
      </c>
      <c r="AP90" s="20">
        <v>0</v>
      </c>
      <c r="AQ90" s="20">
        <v>0</v>
      </c>
      <c r="AR90" s="20">
        <v>0</v>
      </c>
      <c r="AS90" s="20">
        <v>0</v>
      </c>
      <c r="AT90" s="20">
        <v>0</v>
      </c>
      <c r="AU90" s="20">
        <v>0</v>
      </c>
      <c r="AV90" s="20">
        <v>0</v>
      </c>
      <c r="AW90" s="20">
        <v>705600</v>
      </c>
      <c r="AX90" s="20">
        <v>0</v>
      </c>
      <c r="AY90" s="20">
        <v>0</v>
      </c>
      <c r="AZ90" s="20">
        <v>705600</v>
      </c>
      <c r="BA90" s="20">
        <v>705600</v>
      </c>
      <c r="BB90" s="20">
        <v>705600</v>
      </c>
      <c r="BC90" s="20">
        <v>0</v>
      </c>
      <c r="BD90" s="20">
        <v>0</v>
      </c>
      <c r="BE90" s="20">
        <v>0</v>
      </c>
      <c r="BF90" s="20">
        <v>0</v>
      </c>
    </row>
    <row r="91" spans="1:58">
      <c r="A91" s="18">
        <v>255112</v>
      </c>
      <c r="B91" s="19" t="s">
        <v>90</v>
      </c>
      <c r="C91" s="20">
        <v>363</v>
      </c>
      <c r="D91" s="55">
        <v>167043959.75999999</v>
      </c>
      <c r="E91" s="55">
        <v>166984946.12</v>
      </c>
      <c r="F91" s="20">
        <v>166984946.12</v>
      </c>
      <c r="G91" s="20">
        <v>0</v>
      </c>
      <c r="H91" s="20">
        <v>0</v>
      </c>
      <c r="I91" s="20">
        <v>0</v>
      </c>
      <c r="J91" s="20">
        <v>0</v>
      </c>
      <c r="K91" s="55">
        <v>167043959.75999999</v>
      </c>
      <c r="L91" s="20">
        <v>156533742.84999999</v>
      </c>
      <c r="M91" s="20">
        <v>10510216.91</v>
      </c>
      <c r="N91" s="20">
        <v>0</v>
      </c>
      <c r="O91" s="55">
        <v>167043959.75999999</v>
      </c>
      <c r="P91" s="20">
        <v>167043959.75999999</v>
      </c>
      <c r="Q91" s="20">
        <v>122794397.05</v>
      </c>
      <c r="R91" s="20">
        <v>0</v>
      </c>
      <c r="S91" s="20">
        <v>15911755.76</v>
      </c>
      <c r="T91" s="20">
        <v>10223001.949999999</v>
      </c>
      <c r="U91" s="20">
        <v>0</v>
      </c>
      <c r="V91" s="20">
        <v>18114805</v>
      </c>
      <c r="W91" s="20">
        <v>0</v>
      </c>
      <c r="X91" s="20">
        <v>0</v>
      </c>
      <c r="Y91" s="20">
        <v>0</v>
      </c>
      <c r="Z91" s="20">
        <v>0</v>
      </c>
      <c r="AA91" s="20">
        <v>156533742.84999999</v>
      </c>
      <c r="AB91" s="20">
        <v>2317.38</v>
      </c>
      <c r="AC91" s="20">
        <v>27000</v>
      </c>
      <c r="AD91" s="20">
        <v>0</v>
      </c>
      <c r="AE91" s="20">
        <v>0</v>
      </c>
      <c r="AF91" s="20">
        <v>0</v>
      </c>
      <c r="AG91" s="20">
        <v>0</v>
      </c>
      <c r="AH91" s="20">
        <v>0</v>
      </c>
      <c r="AI91" s="20">
        <v>2317.38</v>
      </c>
      <c r="AJ91" s="20">
        <v>27000</v>
      </c>
      <c r="AK91" s="20">
        <v>0</v>
      </c>
      <c r="AL91" s="20">
        <v>0</v>
      </c>
      <c r="AM91" s="20">
        <v>0</v>
      </c>
      <c r="AN91" s="20">
        <v>0</v>
      </c>
      <c r="AO91" s="20">
        <v>2317.38</v>
      </c>
      <c r="AP91" s="20">
        <v>27000</v>
      </c>
      <c r="AQ91" s="20">
        <v>0</v>
      </c>
      <c r="AR91" s="20">
        <v>0</v>
      </c>
      <c r="AS91" s="20">
        <v>0</v>
      </c>
      <c r="AT91" s="20">
        <v>0</v>
      </c>
      <c r="AU91" s="20">
        <v>1</v>
      </c>
      <c r="AV91" s="20">
        <v>2317.38</v>
      </c>
      <c r="AW91" s="20">
        <v>2046176.7</v>
      </c>
      <c r="AX91" s="20">
        <v>403355.32</v>
      </c>
      <c r="AY91" s="20">
        <v>0</v>
      </c>
      <c r="AZ91" s="20">
        <v>1642821.38</v>
      </c>
      <c r="BA91" s="20">
        <v>2046176.7</v>
      </c>
      <c r="BB91" s="20">
        <v>695720</v>
      </c>
      <c r="BC91" s="20">
        <v>1</v>
      </c>
      <c r="BD91" s="20">
        <v>97692</v>
      </c>
      <c r="BE91" s="20">
        <v>0</v>
      </c>
      <c r="BF91" s="20">
        <v>0</v>
      </c>
    </row>
    <row r="92" spans="1:58">
      <c r="A92" s="18">
        <v>255113</v>
      </c>
      <c r="B92" s="19" t="s">
        <v>91</v>
      </c>
      <c r="C92" s="20">
        <v>16</v>
      </c>
      <c r="D92" s="55">
        <v>12088477.49</v>
      </c>
      <c r="E92" s="55">
        <v>11929456.890000001</v>
      </c>
      <c r="F92" s="20">
        <v>11376273.640000001</v>
      </c>
      <c r="G92" s="20">
        <v>0</v>
      </c>
      <c r="H92" s="20">
        <v>553183.25</v>
      </c>
      <c r="I92" s="20">
        <v>0</v>
      </c>
      <c r="J92" s="20">
        <v>0</v>
      </c>
      <c r="K92" s="55">
        <v>11385122.68</v>
      </c>
      <c r="L92" s="20">
        <v>5793261.25</v>
      </c>
      <c r="M92" s="20">
        <v>5583012.3899999997</v>
      </c>
      <c r="N92" s="20">
        <v>8849.0400000000009</v>
      </c>
      <c r="O92" s="55">
        <v>11376273.640000001</v>
      </c>
      <c r="P92" s="20">
        <v>11376273.640000001</v>
      </c>
      <c r="Q92" s="20">
        <v>9559789.2400000002</v>
      </c>
      <c r="R92" s="20">
        <v>0</v>
      </c>
      <c r="S92" s="20">
        <v>675643.44</v>
      </c>
      <c r="T92" s="20">
        <v>392950.96</v>
      </c>
      <c r="U92" s="20">
        <v>0</v>
      </c>
      <c r="V92" s="20">
        <v>747890</v>
      </c>
      <c r="W92" s="20">
        <v>0</v>
      </c>
      <c r="X92" s="20">
        <v>0</v>
      </c>
      <c r="Y92" s="20">
        <v>0</v>
      </c>
      <c r="Z92" s="20">
        <v>0</v>
      </c>
      <c r="AA92" s="20">
        <v>5793261.25</v>
      </c>
      <c r="AB92" s="20">
        <v>0</v>
      </c>
      <c r="AC92" s="20">
        <v>0</v>
      </c>
      <c r="AD92" s="20">
        <v>0</v>
      </c>
      <c r="AE92" s="20">
        <v>0</v>
      </c>
      <c r="AF92" s="20">
        <v>0</v>
      </c>
      <c r="AG92" s="20">
        <v>0</v>
      </c>
      <c r="AH92" s="20">
        <v>0</v>
      </c>
      <c r="AI92" s="20">
        <v>0</v>
      </c>
      <c r="AJ92" s="20">
        <v>0</v>
      </c>
      <c r="AK92" s="20">
        <v>0</v>
      </c>
      <c r="AL92" s="20">
        <v>0</v>
      </c>
      <c r="AM92" s="20">
        <v>0</v>
      </c>
      <c r="AN92" s="20">
        <v>0</v>
      </c>
      <c r="AO92" s="20">
        <v>0</v>
      </c>
      <c r="AP92" s="20">
        <v>0</v>
      </c>
      <c r="AQ92" s="20">
        <v>0</v>
      </c>
      <c r="AR92" s="20">
        <v>0</v>
      </c>
      <c r="AS92" s="20">
        <v>0</v>
      </c>
      <c r="AT92" s="20">
        <v>0</v>
      </c>
      <c r="AU92" s="20">
        <v>0</v>
      </c>
      <c r="AV92" s="20">
        <v>0</v>
      </c>
      <c r="AW92" s="20">
        <v>189040</v>
      </c>
      <c r="AX92" s="20">
        <v>17210</v>
      </c>
      <c r="AY92" s="20">
        <v>0</v>
      </c>
      <c r="AZ92" s="20">
        <v>171830</v>
      </c>
      <c r="BA92" s="20">
        <v>189040</v>
      </c>
      <c r="BB92" s="20">
        <v>137040</v>
      </c>
      <c r="BC92" s="20">
        <v>0</v>
      </c>
      <c r="BD92" s="20">
        <v>0</v>
      </c>
      <c r="BE92" s="20">
        <v>0</v>
      </c>
      <c r="BF92" s="20">
        <v>0</v>
      </c>
    </row>
    <row r="93" spans="1:58">
      <c r="A93" s="18">
        <v>255114</v>
      </c>
      <c r="B93" s="19" t="s">
        <v>92</v>
      </c>
      <c r="C93" s="20">
        <v>311</v>
      </c>
      <c r="D93" s="55">
        <v>156845393.66</v>
      </c>
      <c r="E93" s="55">
        <v>156615770.28999999</v>
      </c>
      <c r="F93" s="20">
        <v>155141370.28999999</v>
      </c>
      <c r="G93" s="20">
        <v>1474400</v>
      </c>
      <c r="H93" s="20">
        <v>0</v>
      </c>
      <c r="I93" s="20">
        <v>0</v>
      </c>
      <c r="J93" s="20">
        <v>0</v>
      </c>
      <c r="K93" s="55">
        <v>156845393.66</v>
      </c>
      <c r="L93" s="20">
        <v>143424704.69999999</v>
      </c>
      <c r="M93" s="20">
        <v>13420688.960000001</v>
      </c>
      <c r="N93" s="20">
        <v>0</v>
      </c>
      <c r="O93" s="55">
        <v>155370993.66</v>
      </c>
      <c r="P93" s="20">
        <v>155370993.66</v>
      </c>
      <c r="Q93" s="20">
        <v>105849218.15000001</v>
      </c>
      <c r="R93" s="20">
        <v>0</v>
      </c>
      <c r="S93" s="20">
        <v>23130200.41</v>
      </c>
      <c r="T93" s="20">
        <v>8710877.0999999996</v>
      </c>
      <c r="U93" s="20">
        <v>0</v>
      </c>
      <c r="V93" s="20">
        <v>17680698</v>
      </c>
      <c r="W93" s="20">
        <v>0</v>
      </c>
      <c r="X93" s="20">
        <v>0</v>
      </c>
      <c r="Y93" s="20">
        <v>0</v>
      </c>
      <c r="Z93" s="20">
        <v>0</v>
      </c>
      <c r="AA93" s="20">
        <v>143424704.69999999</v>
      </c>
      <c r="AB93" s="20">
        <v>12632.65</v>
      </c>
      <c r="AC93" s="20">
        <v>54000</v>
      </c>
      <c r="AD93" s="20">
        <v>0</v>
      </c>
      <c r="AE93" s="20">
        <v>0</v>
      </c>
      <c r="AF93" s="20">
        <v>0</v>
      </c>
      <c r="AG93" s="20">
        <v>0</v>
      </c>
      <c r="AH93" s="20">
        <v>0</v>
      </c>
      <c r="AI93" s="20">
        <v>12632.65</v>
      </c>
      <c r="AJ93" s="20">
        <v>54000</v>
      </c>
      <c r="AK93" s="20">
        <v>0</v>
      </c>
      <c r="AL93" s="20">
        <v>0</v>
      </c>
      <c r="AM93" s="20">
        <v>0</v>
      </c>
      <c r="AN93" s="20">
        <v>0</v>
      </c>
      <c r="AO93" s="20">
        <v>12632.65</v>
      </c>
      <c r="AP93" s="20">
        <v>54000</v>
      </c>
      <c r="AQ93" s="20">
        <v>0</v>
      </c>
      <c r="AR93" s="20">
        <v>0</v>
      </c>
      <c r="AS93" s="20">
        <v>0</v>
      </c>
      <c r="AT93" s="20">
        <v>0</v>
      </c>
      <c r="AU93" s="20">
        <v>2</v>
      </c>
      <c r="AV93" s="20">
        <v>6316.32</v>
      </c>
      <c r="AW93" s="20">
        <v>4910331.7</v>
      </c>
      <c r="AX93" s="20">
        <v>2240406</v>
      </c>
      <c r="AY93" s="20">
        <v>0</v>
      </c>
      <c r="AZ93" s="20">
        <v>2669925.7000000002</v>
      </c>
      <c r="BA93" s="20">
        <v>3287661.43</v>
      </c>
      <c r="BB93" s="20">
        <v>3287661.43</v>
      </c>
      <c r="BC93" s="20">
        <v>2</v>
      </c>
      <c r="BD93" s="20">
        <v>427487.99</v>
      </c>
      <c r="BE93" s="20">
        <v>0</v>
      </c>
      <c r="BF93" s="20">
        <v>0</v>
      </c>
    </row>
    <row r="94" spans="1:58">
      <c r="A94" s="18">
        <v>255115</v>
      </c>
      <c r="B94" s="19" t="s">
        <v>93</v>
      </c>
      <c r="C94" s="20">
        <v>349</v>
      </c>
      <c r="D94" s="55">
        <v>195972703.84</v>
      </c>
      <c r="E94" s="55">
        <v>195621977.81999999</v>
      </c>
      <c r="F94" s="20">
        <v>193987897.81999999</v>
      </c>
      <c r="G94" s="20">
        <v>1634080</v>
      </c>
      <c r="H94" s="20">
        <v>0</v>
      </c>
      <c r="I94" s="20">
        <v>0</v>
      </c>
      <c r="J94" s="20">
        <v>0</v>
      </c>
      <c r="K94" s="55">
        <v>195972703.84</v>
      </c>
      <c r="L94" s="20">
        <v>165838501.13</v>
      </c>
      <c r="M94" s="20">
        <v>30134202.710000001</v>
      </c>
      <c r="N94" s="20">
        <v>0</v>
      </c>
      <c r="O94" s="55">
        <v>194338623.84</v>
      </c>
      <c r="P94" s="20">
        <v>194338623.84</v>
      </c>
      <c r="Q94" s="20">
        <v>137784931.61000001</v>
      </c>
      <c r="R94" s="20">
        <v>100000</v>
      </c>
      <c r="S94" s="20">
        <v>26024503.210000001</v>
      </c>
      <c r="T94" s="20">
        <v>11227802.02</v>
      </c>
      <c r="U94" s="20">
        <v>0</v>
      </c>
      <c r="V94" s="20">
        <v>19201387</v>
      </c>
      <c r="W94" s="20">
        <v>0</v>
      </c>
      <c r="X94" s="20">
        <v>0</v>
      </c>
      <c r="Y94" s="20">
        <v>0</v>
      </c>
      <c r="Z94" s="20">
        <v>0</v>
      </c>
      <c r="AA94" s="20">
        <v>165838501.13</v>
      </c>
      <c r="AB94" s="20">
        <v>10913.6</v>
      </c>
      <c r="AC94" s="20">
        <v>54000</v>
      </c>
      <c r="AD94" s="20">
        <v>0</v>
      </c>
      <c r="AE94" s="20">
        <v>0</v>
      </c>
      <c r="AF94" s="20">
        <v>0</v>
      </c>
      <c r="AG94" s="20">
        <v>0</v>
      </c>
      <c r="AH94" s="20">
        <v>0</v>
      </c>
      <c r="AI94" s="20">
        <v>10913.6</v>
      </c>
      <c r="AJ94" s="20">
        <v>54000</v>
      </c>
      <c r="AK94" s="20">
        <v>0</v>
      </c>
      <c r="AL94" s="20">
        <v>0</v>
      </c>
      <c r="AM94" s="20">
        <v>0</v>
      </c>
      <c r="AN94" s="20">
        <v>0</v>
      </c>
      <c r="AO94" s="20">
        <v>10913.6</v>
      </c>
      <c r="AP94" s="20">
        <v>54000</v>
      </c>
      <c r="AQ94" s="20">
        <v>0</v>
      </c>
      <c r="AR94" s="20">
        <v>0</v>
      </c>
      <c r="AS94" s="20">
        <v>0</v>
      </c>
      <c r="AT94" s="20">
        <v>0</v>
      </c>
      <c r="AU94" s="20">
        <v>2</v>
      </c>
      <c r="AV94" s="20">
        <v>5456.8</v>
      </c>
      <c r="AW94" s="20">
        <v>21355389.449999999</v>
      </c>
      <c r="AX94" s="20">
        <v>4005364</v>
      </c>
      <c r="AY94" s="20">
        <v>14050091.550000001</v>
      </c>
      <c r="AZ94" s="20">
        <v>3299933.9</v>
      </c>
      <c r="BA94" s="20">
        <v>7149167.2999999998</v>
      </c>
      <c r="BB94" s="20">
        <v>7114267.2999999998</v>
      </c>
      <c r="BC94" s="20">
        <v>2</v>
      </c>
      <c r="BD94" s="20">
        <v>466224.78</v>
      </c>
      <c r="BE94" s="20">
        <v>0</v>
      </c>
      <c r="BF94" s="20">
        <v>0</v>
      </c>
    </row>
    <row r="95" spans="1:58">
      <c r="A95" s="18">
        <v>255116</v>
      </c>
      <c r="B95" s="19" t="s">
        <v>94</v>
      </c>
      <c r="C95" s="20">
        <v>124</v>
      </c>
      <c r="D95" s="55">
        <v>60820364.399999999</v>
      </c>
      <c r="E95" s="55">
        <v>60818429.700000003</v>
      </c>
      <c r="F95" s="20">
        <v>60615429.700000003</v>
      </c>
      <c r="G95" s="20">
        <v>203000</v>
      </c>
      <c r="H95" s="20">
        <v>0</v>
      </c>
      <c r="I95" s="20">
        <v>0</v>
      </c>
      <c r="J95" s="20">
        <v>0</v>
      </c>
      <c r="K95" s="55">
        <v>60820364.399999999</v>
      </c>
      <c r="L95" s="20">
        <v>56722072.899999999</v>
      </c>
      <c r="M95" s="20">
        <v>4098291.5</v>
      </c>
      <c r="N95" s="20">
        <v>0</v>
      </c>
      <c r="O95" s="55">
        <v>60617364.399999999</v>
      </c>
      <c r="P95" s="20">
        <v>60617364.399999999</v>
      </c>
      <c r="Q95" s="20">
        <v>39903092.299999997</v>
      </c>
      <c r="R95" s="20">
        <v>50000</v>
      </c>
      <c r="S95" s="20">
        <v>10135549.439999999</v>
      </c>
      <c r="T95" s="20">
        <v>3652103.66</v>
      </c>
      <c r="U95" s="20">
        <v>0</v>
      </c>
      <c r="V95" s="20">
        <v>6876619</v>
      </c>
      <c r="W95" s="20">
        <v>0</v>
      </c>
      <c r="X95" s="20">
        <v>0</v>
      </c>
      <c r="Y95" s="20">
        <v>0</v>
      </c>
      <c r="Z95" s="20">
        <v>0</v>
      </c>
      <c r="AA95" s="20">
        <v>56722072.899999999</v>
      </c>
      <c r="AB95" s="20">
        <v>7269.39</v>
      </c>
      <c r="AC95" s="20">
        <v>27000</v>
      </c>
      <c r="AD95" s="20">
        <v>0</v>
      </c>
      <c r="AE95" s="20">
        <v>0</v>
      </c>
      <c r="AF95" s="20">
        <v>0</v>
      </c>
      <c r="AG95" s="20">
        <v>0</v>
      </c>
      <c r="AH95" s="20">
        <v>0</v>
      </c>
      <c r="AI95" s="20">
        <v>7269.39</v>
      </c>
      <c r="AJ95" s="20">
        <v>27000</v>
      </c>
      <c r="AK95" s="20">
        <v>0</v>
      </c>
      <c r="AL95" s="20">
        <v>0</v>
      </c>
      <c r="AM95" s="20">
        <v>0</v>
      </c>
      <c r="AN95" s="20">
        <v>0</v>
      </c>
      <c r="AO95" s="20">
        <v>7269.39</v>
      </c>
      <c r="AP95" s="20">
        <v>27000</v>
      </c>
      <c r="AQ95" s="20">
        <v>0</v>
      </c>
      <c r="AR95" s="20">
        <v>0</v>
      </c>
      <c r="AS95" s="20">
        <v>0</v>
      </c>
      <c r="AT95" s="20">
        <v>0</v>
      </c>
      <c r="AU95" s="20">
        <v>1</v>
      </c>
      <c r="AV95" s="20">
        <v>7269.39</v>
      </c>
      <c r="AW95" s="20">
        <v>1375967.8</v>
      </c>
      <c r="AX95" s="20">
        <v>332390</v>
      </c>
      <c r="AY95" s="20">
        <v>0</v>
      </c>
      <c r="AZ95" s="20">
        <v>1043577.8</v>
      </c>
      <c r="BA95" s="20">
        <v>1375967.8</v>
      </c>
      <c r="BB95" s="20">
        <v>2687</v>
      </c>
      <c r="BC95" s="20">
        <v>1</v>
      </c>
      <c r="BD95" s="20">
        <v>195400</v>
      </c>
      <c r="BE95" s="20">
        <v>0</v>
      </c>
      <c r="BF95" s="20">
        <v>0</v>
      </c>
    </row>
    <row r="96" spans="1:58">
      <c r="A96" s="18">
        <v>255117</v>
      </c>
      <c r="B96" s="19" t="s">
        <v>95</v>
      </c>
      <c r="C96" s="20">
        <v>136</v>
      </c>
      <c r="D96" s="55">
        <v>62658442.210000001</v>
      </c>
      <c r="E96" s="55">
        <v>62658442.210000001</v>
      </c>
      <c r="F96" s="20">
        <v>62658442.210000001</v>
      </c>
      <c r="G96" s="20">
        <v>0</v>
      </c>
      <c r="H96" s="20">
        <v>0</v>
      </c>
      <c r="I96" s="20">
        <v>0</v>
      </c>
      <c r="J96" s="20">
        <v>0</v>
      </c>
      <c r="K96" s="55">
        <v>62658442.210000001</v>
      </c>
      <c r="L96" s="20">
        <v>61837529.890000001</v>
      </c>
      <c r="M96" s="20">
        <v>820912.32</v>
      </c>
      <c r="N96" s="20">
        <v>0</v>
      </c>
      <c r="O96" s="55">
        <v>62658442.210000001</v>
      </c>
      <c r="P96" s="20">
        <v>62658442.210000001</v>
      </c>
      <c r="Q96" s="20">
        <v>43606583.390000001</v>
      </c>
      <c r="R96" s="20">
        <v>0</v>
      </c>
      <c r="S96" s="20">
        <v>8588278.3200000003</v>
      </c>
      <c r="T96" s="20">
        <v>3416951.02</v>
      </c>
      <c r="U96" s="20">
        <v>0</v>
      </c>
      <c r="V96" s="20">
        <v>7046629.4800000004</v>
      </c>
      <c r="W96" s="20">
        <v>0</v>
      </c>
      <c r="X96" s="20">
        <v>0</v>
      </c>
      <c r="Y96" s="20">
        <v>0</v>
      </c>
      <c r="Z96" s="20">
        <v>0</v>
      </c>
      <c r="AA96" s="20">
        <v>61837529.890000001</v>
      </c>
      <c r="AB96" s="20">
        <v>1601.82</v>
      </c>
      <c r="AC96" s="20">
        <v>27000</v>
      </c>
      <c r="AD96" s="20">
        <v>0</v>
      </c>
      <c r="AE96" s="20">
        <v>0</v>
      </c>
      <c r="AF96" s="20">
        <v>0</v>
      </c>
      <c r="AG96" s="20">
        <v>0</v>
      </c>
      <c r="AH96" s="20">
        <v>0</v>
      </c>
      <c r="AI96" s="20">
        <v>1601.82</v>
      </c>
      <c r="AJ96" s="20">
        <v>27000</v>
      </c>
      <c r="AK96" s="20">
        <v>0</v>
      </c>
      <c r="AL96" s="20">
        <v>0</v>
      </c>
      <c r="AM96" s="20">
        <v>0</v>
      </c>
      <c r="AN96" s="20">
        <v>0</v>
      </c>
      <c r="AO96" s="20">
        <v>1601.82</v>
      </c>
      <c r="AP96" s="20">
        <v>27000</v>
      </c>
      <c r="AQ96" s="20">
        <v>0</v>
      </c>
      <c r="AR96" s="20">
        <v>0</v>
      </c>
      <c r="AS96" s="20">
        <v>0</v>
      </c>
      <c r="AT96" s="20">
        <v>0</v>
      </c>
      <c r="AU96" s="20">
        <v>1</v>
      </c>
      <c r="AV96" s="20">
        <v>1601.82</v>
      </c>
      <c r="AW96" s="20">
        <v>224087.82</v>
      </c>
      <c r="AX96" s="20">
        <v>223480</v>
      </c>
      <c r="AY96" s="20">
        <v>0</v>
      </c>
      <c r="AZ96" s="20">
        <v>607.82000000000005</v>
      </c>
      <c r="BA96" s="20">
        <v>223480</v>
      </c>
      <c r="BB96" s="20">
        <v>0</v>
      </c>
      <c r="BC96" s="20">
        <v>1</v>
      </c>
      <c r="BD96" s="20">
        <v>156230</v>
      </c>
      <c r="BE96" s="20">
        <v>0</v>
      </c>
      <c r="BF96" s="20">
        <v>0</v>
      </c>
    </row>
    <row r="97" spans="1:58">
      <c r="A97" s="18">
        <v>255119</v>
      </c>
      <c r="B97" s="19" t="s">
        <v>96</v>
      </c>
      <c r="C97" s="20">
        <v>273</v>
      </c>
      <c r="D97" s="55">
        <v>130096523.42</v>
      </c>
      <c r="E97" s="55">
        <v>129857780.66</v>
      </c>
      <c r="F97" s="20">
        <v>128548500.66</v>
      </c>
      <c r="G97" s="20">
        <v>1309280</v>
      </c>
      <c r="H97" s="20">
        <v>0</v>
      </c>
      <c r="I97" s="20">
        <v>0</v>
      </c>
      <c r="J97" s="20">
        <v>0</v>
      </c>
      <c r="K97" s="55">
        <v>130096523.42</v>
      </c>
      <c r="L97" s="20">
        <v>122963253.84999999</v>
      </c>
      <c r="M97" s="20">
        <v>7133269.5700000003</v>
      </c>
      <c r="N97" s="20">
        <v>0</v>
      </c>
      <c r="O97" s="55">
        <v>128775401.52</v>
      </c>
      <c r="P97" s="20">
        <v>128775401.52</v>
      </c>
      <c r="Q97" s="20">
        <v>86372987.019999996</v>
      </c>
      <c r="R97" s="20">
        <v>0</v>
      </c>
      <c r="S97" s="20">
        <v>18807942.600000001</v>
      </c>
      <c r="T97" s="20">
        <v>8424589.1999999993</v>
      </c>
      <c r="U97" s="20">
        <v>0</v>
      </c>
      <c r="V97" s="20">
        <v>15169882.699999999</v>
      </c>
      <c r="W97" s="20">
        <v>0</v>
      </c>
      <c r="X97" s="20">
        <v>0</v>
      </c>
      <c r="Y97" s="20">
        <v>0</v>
      </c>
      <c r="Z97" s="20">
        <v>0</v>
      </c>
      <c r="AA97" s="20">
        <v>122963253.84999999</v>
      </c>
      <c r="AB97" s="20">
        <v>8336.52</v>
      </c>
      <c r="AC97" s="20">
        <v>27000</v>
      </c>
      <c r="AD97" s="20">
        <v>0</v>
      </c>
      <c r="AE97" s="20">
        <v>0</v>
      </c>
      <c r="AF97" s="20">
        <v>0</v>
      </c>
      <c r="AG97" s="20">
        <v>0</v>
      </c>
      <c r="AH97" s="20">
        <v>0</v>
      </c>
      <c r="AI97" s="20">
        <v>8336.52</v>
      </c>
      <c r="AJ97" s="20">
        <v>27000</v>
      </c>
      <c r="AK97" s="20">
        <v>0</v>
      </c>
      <c r="AL97" s="20">
        <v>0</v>
      </c>
      <c r="AM97" s="20">
        <v>0</v>
      </c>
      <c r="AN97" s="20">
        <v>0</v>
      </c>
      <c r="AO97" s="20">
        <v>8336.52</v>
      </c>
      <c r="AP97" s="20">
        <v>27000</v>
      </c>
      <c r="AQ97" s="20">
        <v>0</v>
      </c>
      <c r="AR97" s="20">
        <v>0</v>
      </c>
      <c r="AS97" s="20">
        <v>0</v>
      </c>
      <c r="AT97" s="20">
        <v>0</v>
      </c>
      <c r="AU97" s="20">
        <v>1</v>
      </c>
      <c r="AV97" s="20">
        <v>8336.52</v>
      </c>
      <c r="AW97" s="20">
        <v>1438319.94</v>
      </c>
      <c r="AX97" s="20">
        <v>382942</v>
      </c>
      <c r="AY97" s="20">
        <v>0</v>
      </c>
      <c r="AZ97" s="20">
        <v>1055377.94</v>
      </c>
      <c r="BA97" s="20">
        <v>1438319.94</v>
      </c>
      <c r="BB97" s="20">
        <v>1438319.94</v>
      </c>
      <c r="BC97" s="20">
        <v>1</v>
      </c>
      <c r="BD97" s="20">
        <v>112880</v>
      </c>
      <c r="BE97" s="20">
        <v>0</v>
      </c>
      <c r="BF97" s="20">
        <v>0</v>
      </c>
    </row>
    <row r="98" spans="1:58">
      <c r="A98" s="18">
        <v>255122</v>
      </c>
      <c r="B98" s="19" t="s">
        <v>97</v>
      </c>
      <c r="C98" s="20">
        <v>72</v>
      </c>
      <c r="D98" s="55">
        <v>40544851.289999999</v>
      </c>
      <c r="E98" s="55">
        <v>40540988.390000001</v>
      </c>
      <c r="F98" s="20">
        <v>40540988.390000001</v>
      </c>
      <c r="G98" s="20">
        <v>0</v>
      </c>
      <c r="H98" s="20">
        <v>0</v>
      </c>
      <c r="I98" s="20">
        <v>0</v>
      </c>
      <c r="J98" s="20">
        <v>0</v>
      </c>
      <c r="K98" s="55">
        <v>40544851.289999999</v>
      </c>
      <c r="L98" s="20">
        <v>35274619.789999999</v>
      </c>
      <c r="M98" s="20">
        <v>5270231.5</v>
      </c>
      <c r="N98" s="20">
        <v>0</v>
      </c>
      <c r="O98" s="55">
        <v>40544851.289999999</v>
      </c>
      <c r="P98" s="20">
        <v>40544851.289999999</v>
      </c>
      <c r="Q98" s="20">
        <v>25333368.329999998</v>
      </c>
      <c r="R98" s="20">
        <v>0</v>
      </c>
      <c r="S98" s="20">
        <v>8787357.4800000004</v>
      </c>
      <c r="T98" s="20">
        <v>2359450.2799999998</v>
      </c>
      <c r="U98" s="20">
        <v>0</v>
      </c>
      <c r="V98" s="20">
        <v>4064675.2</v>
      </c>
      <c r="W98" s="20">
        <v>0</v>
      </c>
      <c r="X98" s="20">
        <v>0</v>
      </c>
      <c r="Y98" s="20">
        <v>0</v>
      </c>
      <c r="Z98" s="20">
        <v>0</v>
      </c>
      <c r="AA98" s="20">
        <v>35274619.789999999</v>
      </c>
      <c r="AB98" s="20">
        <v>6851.06</v>
      </c>
      <c r="AC98" s="20">
        <v>27000</v>
      </c>
      <c r="AD98" s="20">
        <v>0</v>
      </c>
      <c r="AE98" s="20">
        <v>0</v>
      </c>
      <c r="AF98" s="20">
        <v>0</v>
      </c>
      <c r="AG98" s="20">
        <v>0</v>
      </c>
      <c r="AH98" s="20">
        <v>0</v>
      </c>
      <c r="AI98" s="20">
        <v>6851.06</v>
      </c>
      <c r="AJ98" s="20">
        <v>27000</v>
      </c>
      <c r="AK98" s="20">
        <v>0</v>
      </c>
      <c r="AL98" s="20">
        <v>0</v>
      </c>
      <c r="AM98" s="20">
        <v>0</v>
      </c>
      <c r="AN98" s="20">
        <v>0</v>
      </c>
      <c r="AO98" s="20">
        <v>6851.06</v>
      </c>
      <c r="AP98" s="20">
        <v>27000</v>
      </c>
      <c r="AQ98" s="20">
        <v>0</v>
      </c>
      <c r="AR98" s="20">
        <v>0</v>
      </c>
      <c r="AS98" s="20">
        <v>0</v>
      </c>
      <c r="AT98" s="20">
        <v>0</v>
      </c>
      <c r="AU98" s="20">
        <v>1</v>
      </c>
      <c r="AV98" s="20">
        <v>6851.06</v>
      </c>
      <c r="AW98" s="20">
        <v>288000</v>
      </c>
      <c r="AX98" s="20">
        <v>0</v>
      </c>
      <c r="AY98" s="20">
        <v>0</v>
      </c>
      <c r="AZ98" s="20">
        <v>288000</v>
      </c>
      <c r="BA98" s="20">
        <v>0</v>
      </c>
      <c r="BB98" s="20">
        <v>0</v>
      </c>
      <c r="BC98" s="20">
        <v>1</v>
      </c>
      <c r="BD98" s="20">
        <v>257905</v>
      </c>
      <c r="BE98" s="20">
        <v>0</v>
      </c>
      <c r="BF98" s="20">
        <v>0</v>
      </c>
    </row>
    <row r="99" spans="1:58">
      <c r="A99" s="18">
        <v>255124</v>
      </c>
      <c r="B99" s="19" t="s">
        <v>98</v>
      </c>
      <c r="C99" s="20">
        <v>36</v>
      </c>
      <c r="D99" s="55">
        <v>25614614.969999999</v>
      </c>
      <c r="E99" s="55">
        <v>25614614.969999999</v>
      </c>
      <c r="F99" s="20">
        <v>25614614.969999999</v>
      </c>
      <c r="G99" s="20">
        <v>0</v>
      </c>
      <c r="H99" s="20">
        <v>0</v>
      </c>
      <c r="I99" s="20">
        <v>0</v>
      </c>
      <c r="J99" s="20">
        <v>0</v>
      </c>
      <c r="K99" s="55">
        <v>25614614.969999999</v>
      </c>
      <c r="L99" s="20">
        <v>23939454.969999999</v>
      </c>
      <c r="M99" s="20">
        <v>1675160</v>
      </c>
      <c r="N99" s="20">
        <v>0</v>
      </c>
      <c r="O99" s="55">
        <v>25614614.969999999</v>
      </c>
      <c r="P99" s="20">
        <v>25614614.969999999</v>
      </c>
      <c r="Q99" s="20">
        <v>16415455.85</v>
      </c>
      <c r="R99" s="20">
        <v>0</v>
      </c>
      <c r="S99" s="20">
        <v>5621952.1200000001</v>
      </c>
      <c r="T99" s="20">
        <v>1410674.44</v>
      </c>
      <c r="U99" s="20">
        <v>0</v>
      </c>
      <c r="V99" s="20">
        <v>2166532.56</v>
      </c>
      <c r="W99" s="20">
        <v>0</v>
      </c>
      <c r="X99" s="20">
        <v>0</v>
      </c>
      <c r="Y99" s="20">
        <v>0</v>
      </c>
      <c r="Z99" s="20">
        <v>0</v>
      </c>
      <c r="AA99" s="20">
        <v>23939454.969999999</v>
      </c>
      <c r="AB99" s="20">
        <v>607.82000000000005</v>
      </c>
      <c r="AC99" s="20">
        <v>27000</v>
      </c>
      <c r="AD99" s="20">
        <v>0</v>
      </c>
      <c r="AE99" s="20">
        <v>0</v>
      </c>
      <c r="AF99" s="20">
        <v>0</v>
      </c>
      <c r="AG99" s="20">
        <v>0</v>
      </c>
      <c r="AH99" s="20">
        <v>0</v>
      </c>
      <c r="AI99" s="20">
        <v>607.82000000000005</v>
      </c>
      <c r="AJ99" s="20">
        <v>27000</v>
      </c>
      <c r="AK99" s="20">
        <v>0</v>
      </c>
      <c r="AL99" s="20">
        <v>0</v>
      </c>
      <c r="AM99" s="20">
        <v>0</v>
      </c>
      <c r="AN99" s="20">
        <v>0</v>
      </c>
      <c r="AO99" s="20">
        <v>607.82000000000005</v>
      </c>
      <c r="AP99" s="20">
        <v>27000</v>
      </c>
      <c r="AQ99" s="20">
        <v>0</v>
      </c>
      <c r="AR99" s="20">
        <v>0</v>
      </c>
      <c r="AS99" s="20">
        <v>0</v>
      </c>
      <c r="AT99" s="20">
        <v>0</v>
      </c>
      <c r="AU99" s="20">
        <v>1</v>
      </c>
      <c r="AV99" s="20">
        <v>607.82000000000005</v>
      </c>
      <c r="AW99" s="20">
        <v>607.82000000000005</v>
      </c>
      <c r="AX99" s="20">
        <v>0</v>
      </c>
      <c r="AY99" s="20">
        <v>0</v>
      </c>
      <c r="AZ99" s="20">
        <v>607.82000000000005</v>
      </c>
      <c r="BA99" s="20">
        <v>0</v>
      </c>
      <c r="BB99" s="20">
        <v>0</v>
      </c>
      <c r="BC99" s="20">
        <v>1</v>
      </c>
      <c r="BD99" s="20">
        <v>156230</v>
      </c>
      <c r="BE99" s="20">
        <v>0</v>
      </c>
      <c r="BF99" s="20">
        <v>0</v>
      </c>
    </row>
    <row r="100" spans="1:58">
      <c r="A100" s="18">
        <v>255126</v>
      </c>
      <c r="B100" s="19" t="s">
        <v>99</v>
      </c>
      <c r="C100" s="20">
        <v>250</v>
      </c>
      <c r="D100" s="55">
        <v>120259477.98</v>
      </c>
      <c r="E100" s="55">
        <v>119908551.98</v>
      </c>
      <c r="F100" s="20">
        <v>118391906.98</v>
      </c>
      <c r="G100" s="20">
        <v>1516645</v>
      </c>
      <c r="H100" s="20">
        <v>0</v>
      </c>
      <c r="I100" s="20">
        <v>0</v>
      </c>
      <c r="J100" s="20">
        <v>0</v>
      </c>
      <c r="K100" s="55">
        <v>120259477.98</v>
      </c>
      <c r="L100" s="20">
        <v>109463568.89</v>
      </c>
      <c r="M100" s="20">
        <v>10795909.09</v>
      </c>
      <c r="N100" s="20">
        <v>0</v>
      </c>
      <c r="O100" s="55">
        <v>118742832.98</v>
      </c>
      <c r="P100" s="20">
        <v>118742832.98</v>
      </c>
      <c r="Q100" s="20">
        <v>83338663.170000002</v>
      </c>
      <c r="R100" s="20">
        <v>0</v>
      </c>
      <c r="S100" s="20">
        <v>15645820.460000001</v>
      </c>
      <c r="T100" s="20">
        <v>5740219.3499999996</v>
      </c>
      <c r="U100" s="20">
        <v>0</v>
      </c>
      <c r="V100" s="20">
        <v>14018130</v>
      </c>
      <c r="W100" s="20">
        <v>0</v>
      </c>
      <c r="X100" s="20">
        <v>0</v>
      </c>
      <c r="Y100" s="20">
        <v>0</v>
      </c>
      <c r="Z100" s="20">
        <v>0</v>
      </c>
      <c r="AA100" s="20">
        <v>109463568.89</v>
      </c>
      <c r="AB100" s="20">
        <v>6686.26</v>
      </c>
      <c r="AC100" s="20">
        <v>27000</v>
      </c>
      <c r="AD100" s="20">
        <v>0</v>
      </c>
      <c r="AE100" s="20">
        <v>0</v>
      </c>
      <c r="AF100" s="20">
        <v>0</v>
      </c>
      <c r="AG100" s="20">
        <v>0</v>
      </c>
      <c r="AH100" s="20">
        <v>0</v>
      </c>
      <c r="AI100" s="20">
        <v>6686.26</v>
      </c>
      <c r="AJ100" s="20">
        <v>27000</v>
      </c>
      <c r="AK100" s="20">
        <v>0</v>
      </c>
      <c r="AL100" s="20">
        <v>0</v>
      </c>
      <c r="AM100" s="20">
        <v>0</v>
      </c>
      <c r="AN100" s="20">
        <v>0</v>
      </c>
      <c r="AO100" s="20">
        <v>6686.26</v>
      </c>
      <c r="AP100" s="20">
        <v>27000</v>
      </c>
      <c r="AQ100" s="20">
        <v>0</v>
      </c>
      <c r="AR100" s="20">
        <v>0</v>
      </c>
      <c r="AS100" s="20">
        <v>0</v>
      </c>
      <c r="AT100" s="20">
        <v>0</v>
      </c>
      <c r="AU100" s="20">
        <v>1</v>
      </c>
      <c r="AV100" s="20">
        <v>6686.26</v>
      </c>
      <c r="AW100" s="20">
        <v>3469918.6</v>
      </c>
      <c r="AX100" s="20">
        <v>627710</v>
      </c>
      <c r="AY100" s="20">
        <v>0</v>
      </c>
      <c r="AZ100" s="20">
        <v>2842208.6</v>
      </c>
      <c r="BA100" s="20">
        <v>2578818.6</v>
      </c>
      <c r="BB100" s="20">
        <v>1068818.6000000001</v>
      </c>
      <c r="BC100" s="20">
        <v>1</v>
      </c>
      <c r="BD100" s="20">
        <v>169582.99</v>
      </c>
      <c r="BE100" s="20">
        <v>0</v>
      </c>
      <c r="BF100" s="20">
        <v>0</v>
      </c>
    </row>
    <row r="101" spans="1:58">
      <c r="A101" s="18">
        <v>255127</v>
      </c>
      <c r="B101" s="19" t="s">
        <v>100</v>
      </c>
      <c r="C101" s="20">
        <v>138</v>
      </c>
      <c r="D101" s="55">
        <v>64567992.219999999</v>
      </c>
      <c r="E101" s="55">
        <v>64567866.369999997</v>
      </c>
      <c r="F101" s="20">
        <v>64357866.369999997</v>
      </c>
      <c r="G101" s="20">
        <v>210000</v>
      </c>
      <c r="H101" s="20">
        <v>0</v>
      </c>
      <c r="I101" s="20">
        <v>0</v>
      </c>
      <c r="J101" s="20">
        <v>0</v>
      </c>
      <c r="K101" s="55">
        <v>64567992.219999999</v>
      </c>
      <c r="L101" s="20">
        <v>61182346.310000002</v>
      </c>
      <c r="M101" s="20">
        <v>3385645.91</v>
      </c>
      <c r="N101" s="20">
        <v>0</v>
      </c>
      <c r="O101" s="55">
        <v>64357992.219999999</v>
      </c>
      <c r="P101" s="20">
        <v>64357992.219999999</v>
      </c>
      <c r="Q101" s="20">
        <v>43627223.520000003</v>
      </c>
      <c r="R101" s="20">
        <v>0</v>
      </c>
      <c r="S101" s="20">
        <v>9068347.1999999993</v>
      </c>
      <c r="T101" s="20">
        <v>3926701.9</v>
      </c>
      <c r="U101" s="20">
        <v>0</v>
      </c>
      <c r="V101" s="20">
        <v>7735719.5999999996</v>
      </c>
      <c r="W101" s="20">
        <v>0</v>
      </c>
      <c r="X101" s="20">
        <v>0</v>
      </c>
      <c r="Y101" s="20">
        <v>0</v>
      </c>
      <c r="Z101" s="20">
        <v>0</v>
      </c>
      <c r="AA101" s="20">
        <v>61182346.310000002</v>
      </c>
      <c r="AB101" s="20">
        <v>13942.97</v>
      </c>
      <c r="AC101" s="20">
        <v>27000</v>
      </c>
      <c r="AD101" s="20">
        <v>0</v>
      </c>
      <c r="AE101" s="20">
        <v>0</v>
      </c>
      <c r="AF101" s="20">
        <v>0</v>
      </c>
      <c r="AG101" s="20">
        <v>0</v>
      </c>
      <c r="AH101" s="20">
        <v>0</v>
      </c>
      <c r="AI101" s="20">
        <v>13942.97</v>
      </c>
      <c r="AJ101" s="20">
        <v>27000</v>
      </c>
      <c r="AK101" s="20">
        <v>0</v>
      </c>
      <c r="AL101" s="20">
        <v>0</v>
      </c>
      <c r="AM101" s="20">
        <v>0</v>
      </c>
      <c r="AN101" s="20">
        <v>0</v>
      </c>
      <c r="AO101" s="20">
        <v>13942.97</v>
      </c>
      <c r="AP101" s="20">
        <v>27000</v>
      </c>
      <c r="AQ101" s="20">
        <v>0</v>
      </c>
      <c r="AR101" s="20">
        <v>0</v>
      </c>
      <c r="AS101" s="20">
        <v>0</v>
      </c>
      <c r="AT101" s="20">
        <v>0</v>
      </c>
      <c r="AU101" s="20">
        <v>1</v>
      </c>
      <c r="AV101" s="20">
        <v>13942.97</v>
      </c>
      <c r="AW101" s="20">
        <v>509934.21</v>
      </c>
      <c r="AX101" s="20">
        <v>69660</v>
      </c>
      <c r="AY101" s="20">
        <v>0</v>
      </c>
      <c r="AZ101" s="20">
        <v>440274.21</v>
      </c>
      <c r="BA101" s="20">
        <v>484257.49</v>
      </c>
      <c r="BB101" s="20">
        <v>55746.25</v>
      </c>
      <c r="BC101" s="20">
        <v>1</v>
      </c>
      <c r="BD101" s="20">
        <v>257905</v>
      </c>
      <c r="BE101" s="20">
        <v>0</v>
      </c>
      <c r="BF101" s="20">
        <v>0</v>
      </c>
    </row>
    <row r="102" spans="1:58">
      <c r="A102" s="18">
        <v>255129</v>
      </c>
      <c r="B102" s="19" t="s">
        <v>101</v>
      </c>
      <c r="C102" s="20">
        <v>572</v>
      </c>
      <c r="D102" s="55">
        <v>294374745.69999999</v>
      </c>
      <c r="E102" s="55">
        <v>294084497.61000001</v>
      </c>
      <c r="F102" s="20">
        <v>291415497.61000001</v>
      </c>
      <c r="G102" s="20">
        <v>1290000</v>
      </c>
      <c r="H102" s="20">
        <v>1379000</v>
      </c>
      <c r="I102" s="20">
        <v>0</v>
      </c>
      <c r="J102" s="20">
        <v>0</v>
      </c>
      <c r="K102" s="55">
        <v>293904265.57999998</v>
      </c>
      <c r="L102" s="20">
        <v>278301467.10000002</v>
      </c>
      <c r="M102" s="20">
        <v>14694278.6</v>
      </c>
      <c r="N102" s="20">
        <v>908519.88</v>
      </c>
      <c r="O102" s="55">
        <v>291705745.69999999</v>
      </c>
      <c r="P102" s="20">
        <v>291705745.69999999</v>
      </c>
      <c r="Q102" s="20">
        <v>195099981.19999999</v>
      </c>
      <c r="R102" s="20">
        <v>0</v>
      </c>
      <c r="S102" s="20">
        <v>44079789.840000004</v>
      </c>
      <c r="T102" s="20">
        <v>18387648.66</v>
      </c>
      <c r="U102" s="20">
        <v>0</v>
      </c>
      <c r="V102" s="20">
        <v>34138326</v>
      </c>
      <c r="W102" s="20">
        <v>0</v>
      </c>
      <c r="X102" s="20">
        <v>0</v>
      </c>
      <c r="Y102" s="20">
        <v>0</v>
      </c>
      <c r="Z102" s="20">
        <v>0</v>
      </c>
      <c r="AA102" s="20">
        <v>278301467.10000002</v>
      </c>
      <c r="AB102" s="20">
        <v>13709</v>
      </c>
      <c r="AC102" s="20">
        <v>81000</v>
      </c>
      <c r="AD102" s="20">
        <v>0</v>
      </c>
      <c r="AE102" s="20">
        <v>0</v>
      </c>
      <c r="AF102" s="20">
        <v>0</v>
      </c>
      <c r="AG102" s="20">
        <v>0</v>
      </c>
      <c r="AH102" s="20">
        <v>0</v>
      </c>
      <c r="AI102" s="20">
        <v>13709</v>
      </c>
      <c r="AJ102" s="20">
        <v>81000</v>
      </c>
      <c r="AK102" s="20">
        <v>0</v>
      </c>
      <c r="AL102" s="20">
        <v>0</v>
      </c>
      <c r="AM102" s="20">
        <v>0</v>
      </c>
      <c r="AN102" s="20">
        <v>0</v>
      </c>
      <c r="AO102" s="20">
        <v>13709</v>
      </c>
      <c r="AP102" s="20">
        <v>81000</v>
      </c>
      <c r="AQ102" s="20">
        <v>0</v>
      </c>
      <c r="AR102" s="20">
        <v>0</v>
      </c>
      <c r="AS102" s="20">
        <v>0</v>
      </c>
      <c r="AT102" s="20">
        <v>0</v>
      </c>
      <c r="AU102" s="20">
        <v>3</v>
      </c>
      <c r="AV102" s="20">
        <v>4569.67</v>
      </c>
      <c r="AW102" s="20">
        <v>5101653.49</v>
      </c>
      <c r="AX102" s="20">
        <v>326200</v>
      </c>
      <c r="AY102" s="20">
        <v>0</v>
      </c>
      <c r="AZ102" s="20">
        <v>4775453.49</v>
      </c>
      <c r="BA102" s="20">
        <v>2615244.52</v>
      </c>
      <c r="BB102" s="20">
        <v>2289044.52</v>
      </c>
      <c r="BC102" s="20">
        <v>3</v>
      </c>
      <c r="BD102" s="20">
        <v>575524</v>
      </c>
      <c r="BE102" s="20">
        <v>0</v>
      </c>
      <c r="BF102" s="20">
        <v>0</v>
      </c>
    </row>
    <row r="103" spans="1:58">
      <c r="A103" s="18">
        <v>255131</v>
      </c>
      <c r="B103" s="19" t="s">
        <v>102</v>
      </c>
      <c r="C103" s="20">
        <v>198</v>
      </c>
      <c r="D103" s="55">
        <v>100592619.8</v>
      </c>
      <c r="E103" s="55">
        <v>100086422.75</v>
      </c>
      <c r="F103" s="20">
        <v>100086422.75</v>
      </c>
      <c r="G103" s="20">
        <v>0</v>
      </c>
      <c r="H103" s="20">
        <v>0</v>
      </c>
      <c r="I103" s="20">
        <v>0</v>
      </c>
      <c r="J103" s="20">
        <v>0</v>
      </c>
      <c r="K103" s="55">
        <v>100592549.8</v>
      </c>
      <c r="L103" s="20">
        <v>92383537.209999993</v>
      </c>
      <c r="M103" s="20">
        <v>8209012.5899999999</v>
      </c>
      <c r="N103" s="20">
        <v>0</v>
      </c>
      <c r="O103" s="55">
        <v>100592619.8</v>
      </c>
      <c r="P103" s="20">
        <v>100592549.8</v>
      </c>
      <c r="Q103" s="20">
        <v>70894545.340000004</v>
      </c>
      <c r="R103" s="20">
        <v>0</v>
      </c>
      <c r="S103" s="20">
        <v>13821661.449999999</v>
      </c>
      <c r="T103" s="20">
        <v>5596044.29</v>
      </c>
      <c r="U103" s="20">
        <v>0</v>
      </c>
      <c r="V103" s="20">
        <v>10280298.720000001</v>
      </c>
      <c r="W103" s="20">
        <v>0</v>
      </c>
      <c r="X103" s="20">
        <v>0</v>
      </c>
      <c r="Y103" s="20">
        <v>0</v>
      </c>
      <c r="Z103" s="20">
        <v>0</v>
      </c>
      <c r="AA103" s="20">
        <v>92383537.209999993</v>
      </c>
      <c r="AB103" s="20">
        <v>11257.17</v>
      </c>
      <c r="AC103" s="20">
        <v>27000</v>
      </c>
      <c r="AD103" s="20">
        <v>0</v>
      </c>
      <c r="AE103" s="20">
        <v>0</v>
      </c>
      <c r="AF103" s="20">
        <v>0</v>
      </c>
      <c r="AG103" s="20">
        <v>0</v>
      </c>
      <c r="AH103" s="20">
        <v>0</v>
      </c>
      <c r="AI103" s="20">
        <v>11257.17</v>
      </c>
      <c r="AJ103" s="20">
        <v>27000</v>
      </c>
      <c r="AK103" s="20">
        <v>0</v>
      </c>
      <c r="AL103" s="20">
        <v>0</v>
      </c>
      <c r="AM103" s="20">
        <v>0</v>
      </c>
      <c r="AN103" s="20">
        <v>0</v>
      </c>
      <c r="AO103" s="20">
        <v>11257.17</v>
      </c>
      <c r="AP103" s="20">
        <v>27000</v>
      </c>
      <c r="AQ103" s="20">
        <v>0</v>
      </c>
      <c r="AR103" s="20">
        <v>0</v>
      </c>
      <c r="AS103" s="20">
        <v>0</v>
      </c>
      <c r="AT103" s="20">
        <v>0</v>
      </c>
      <c r="AU103" s="20">
        <v>1</v>
      </c>
      <c r="AV103" s="20">
        <v>11257.17</v>
      </c>
      <c r="AW103" s="20">
        <v>5395749.4900000002</v>
      </c>
      <c r="AX103" s="20">
        <v>1209471</v>
      </c>
      <c r="AY103" s="20">
        <v>1567132.94</v>
      </c>
      <c r="AZ103" s="20">
        <v>2619145.5499999998</v>
      </c>
      <c r="BA103" s="20">
        <v>0</v>
      </c>
      <c r="BB103" s="20">
        <v>0</v>
      </c>
      <c r="BC103" s="20">
        <v>1</v>
      </c>
      <c r="BD103" s="20">
        <v>237405</v>
      </c>
      <c r="BE103" s="20">
        <v>0</v>
      </c>
      <c r="BF103" s="20">
        <v>0</v>
      </c>
    </row>
    <row r="104" spans="1:58">
      <c r="A104" s="18">
        <v>255132</v>
      </c>
      <c r="B104" s="19" t="s">
        <v>103</v>
      </c>
      <c r="C104" s="20">
        <v>125</v>
      </c>
      <c r="D104" s="55">
        <v>61278517.939999998</v>
      </c>
      <c r="E104" s="55">
        <v>61123218.579999998</v>
      </c>
      <c r="F104" s="20">
        <v>61123218.579999998</v>
      </c>
      <c r="G104" s="20">
        <v>0</v>
      </c>
      <c r="H104" s="20">
        <v>0</v>
      </c>
      <c r="I104" s="20">
        <v>0</v>
      </c>
      <c r="J104" s="20">
        <v>0</v>
      </c>
      <c r="K104" s="55">
        <v>61124868.579999998</v>
      </c>
      <c r="L104" s="20">
        <v>57244692.579999998</v>
      </c>
      <c r="M104" s="20">
        <v>3880176</v>
      </c>
      <c r="N104" s="20">
        <v>0</v>
      </c>
      <c r="O104" s="55">
        <v>61278517.939999998</v>
      </c>
      <c r="P104" s="20">
        <v>61124868.579999998</v>
      </c>
      <c r="Q104" s="20">
        <v>44214337.229999997</v>
      </c>
      <c r="R104" s="20">
        <v>0</v>
      </c>
      <c r="S104" s="20">
        <v>7256571.7000000002</v>
      </c>
      <c r="T104" s="20">
        <v>2934327.65</v>
      </c>
      <c r="U104" s="20">
        <v>0</v>
      </c>
      <c r="V104" s="20">
        <v>6719632</v>
      </c>
      <c r="W104" s="20">
        <v>0</v>
      </c>
      <c r="X104" s="20">
        <v>0</v>
      </c>
      <c r="Y104" s="20">
        <v>0</v>
      </c>
      <c r="Z104" s="20">
        <v>0</v>
      </c>
      <c r="AA104" s="20">
        <v>57244692.579999998</v>
      </c>
      <c r="AB104" s="20">
        <v>0</v>
      </c>
      <c r="AC104" s="20">
        <v>0</v>
      </c>
      <c r="AD104" s="20">
        <v>0</v>
      </c>
      <c r="AE104" s="20">
        <v>0</v>
      </c>
      <c r="AF104" s="20">
        <v>0</v>
      </c>
      <c r="AG104" s="20">
        <v>0</v>
      </c>
      <c r="AH104" s="20">
        <v>0</v>
      </c>
      <c r="AI104" s="20">
        <v>0</v>
      </c>
      <c r="AJ104" s="20">
        <v>0</v>
      </c>
      <c r="AK104" s="20">
        <v>0</v>
      </c>
      <c r="AL104" s="20">
        <v>0</v>
      </c>
      <c r="AM104" s="20">
        <v>0</v>
      </c>
      <c r="AN104" s="20">
        <v>0</v>
      </c>
      <c r="AO104" s="20">
        <v>0</v>
      </c>
      <c r="AP104" s="20">
        <v>0</v>
      </c>
      <c r="AQ104" s="20">
        <v>0</v>
      </c>
      <c r="AR104" s="20">
        <v>0</v>
      </c>
      <c r="AS104" s="20">
        <v>0</v>
      </c>
      <c r="AT104" s="20">
        <v>0</v>
      </c>
      <c r="AU104" s="20">
        <v>0</v>
      </c>
      <c r="AV104" s="20">
        <v>0</v>
      </c>
      <c r="AW104" s="20">
        <v>900682.5</v>
      </c>
      <c r="AX104" s="20">
        <v>148060</v>
      </c>
      <c r="AY104" s="20">
        <v>0</v>
      </c>
      <c r="AZ104" s="20">
        <v>752622.5</v>
      </c>
      <c r="BA104" s="20">
        <v>900682.5</v>
      </c>
      <c r="BB104" s="20">
        <v>900682.5</v>
      </c>
      <c r="BC104" s="20">
        <v>0</v>
      </c>
      <c r="BD104" s="20">
        <v>0</v>
      </c>
      <c r="BE104" s="20">
        <v>0</v>
      </c>
      <c r="BF104" s="20">
        <v>0</v>
      </c>
    </row>
    <row r="105" spans="1:58">
      <c r="A105" s="18">
        <v>255133</v>
      </c>
      <c r="B105" s="19" t="s">
        <v>104</v>
      </c>
      <c r="C105" s="20">
        <v>240</v>
      </c>
      <c r="D105" s="55">
        <v>117199016.38</v>
      </c>
      <c r="E105" s="55">
        <v>117148296.38</v>
      </c>
      <c r="F105" s="20">
        <v>117148296.38</v>
      </c>
      <c r="G105" s="20">
        <v>0</v>
      </c>
      <c r="H105" s="20">
        <v>0</v>
      </c>
      <c r="I105" s="20">
        <v>0</v>
      </c>
      <c r="J105" s="20">
        <v>0</v>
      </c>
      <c r="K105" s="55">
        <v>117199016.38</v>
      </c>
      <c r="L105" s="20">
        <v>108053668.09999999</v>
      </c>
      <c r="M105" s="20">
        <v>9145348.2799999993</v>
      </c>
      <c r="N105" s="20">
        <v>0</v>
      </c>
      <c r="O105" s="55">
        <v>117199016.38</v>
      </c>
      <c r="P105" s="20">
        <v>117199016.38</v>
      </c>
      <c r="Q105" s="20">
        <v>87057405.810000002</v>
      </c>
      <c r="R105" s="20">
        <v>0</v>
      </c>
      <c r="S105" s="20">
        <v>11800363.08</v>
      </c>
      <c r="T105" s="20">
        <v>6186527.4900000002</v>
      </c>
      <c r="U105" s="20">
        <v>0</v>
      </c>
      <c r="V105" s="20">
        <v>12154720</v>
      </c>
      <c r="W105" s="20">
        <v>0</v>
      </c>
      <c r="X105" s="20">
        <v>0</v>
      </c>
      <c r="Y105" s="20">
        <v>0</v>
      </c>
      <c r="Z105" s="20">
        <v>0</v>
      </c>
      <c r="AA105" s="20">
        <v>108053668.09999999</v>
      </c>
      <c r="AB105" s="20">
        <v>6890.15</v>
      </c>
      <c r="AC105" s="20">
        <v>27000</v>
      </c>
      <c r="AD105" s="20">
        <v>0</v>
      </c>
      <c r="AE105" s="20">
        <v>0</v>
      </c>
      <c r="AF105" s="20">
        <v>0</v>
      </c>
      <c r="AG105" s="20">
        <v>0</v>
      </c>
      <c r="AH105" s="20">
        <v>0</v>
      </c>
      <c r="AI105" s="20">
        <v>6890.15</v>
      </c>
      <c r="AJ105" s="20">
        <v>27000</v>
      </c>
      <c r="AK105" s="20">
        <v>0</v>
      </c>
      <c r="AL105" s="20">
        <v>0</v>
      </c>
      <c r="AM105" s="20">
        <v>0</v>
      </c>
      <c r="AN105" s="20">
        <v>0</v>
      </c>
      <c r="AO105" s="20">
        <v>6890.15</v>
      </c>
      <c r="AP105" s="20">
        <v>27000</v>
      </c>
      <c r="AQ105" s="20">
        <v>0</v>
      </c>
      <c r="AR105" s="20">
        <v>0</v>
      </c>
      <c r="AS105" s="20">
        <v>0</v>
      </c>
      <c r="AT105" s="20">
        <v>0</v>
      </c>
      <c r="AU105" s="20">
        <v>1</v>
      </c>
      <c r="AV105" s="20">
        <v>6890.15</v>
      </c>
      <c r="AW105" s="20">
        <v>4221783.95</v>
      </c>
      <c r="AX105" s="20">
        <v>233620</v>
      </c>
      <c r="AY105" s="20">
        <v>0</v>
      </c>
      <c r="AZ105" s="20">
        <v>3988163.95</v>
      </c>
      <c r="BA105" s="20">
        <v>2720963.95</v>
      </c>
      <c r="BB105" s="20">
        <v>2720963.95</v>
      </c>
      <c r="BC105" s="20">
        <v>1</v>
      </c>
      <c r="BD105" s="20">
        <v>112880</v>
      </c>
      <c r="BE105" s="20">
        <v>0</v>
      </c>
      <c r="BF105" s="20">
        <v>1</v>
      </c>
    </row>
    <row r="106" spans="1:58">
      <c r="A106" s="18">
        <v>255134</v>
      </c>
      <c r="B106" s="19" t="s">
        <v>105</v>
      </c>
      <c r="C106" s="20">
        <v>110</v>
      </c>
      <c r="D106" s="55">
        <v>54268633.659999996</v>
      </c>
      <c r="E106" s="55">
        <v>54268633.659999996</v>
      </c>
      <c r="F106" s="20">
        <v>54268633.659999996</v>
      </c>
      <c r="G106" s="20">
        <v>0</v>
      </c>
      <c r="H106" s="20">
        <v>0</v>
      </c>
      <c r="I106" s="20">
        <v>0</v>
      </c>
      <c r="J106" s="20">
        <v>0</v>
      </c>
      <c r="K106" s="55">
        <v>54268633.659999996</v>
      </c>
      <c r="L106" s="20">
        <v>47526158.240000002</v>
      </c>
      <c r="M106" s="20">
        <v>6742475.4199999999</v>
      </c>
      <c r="N106" s="20">
        <v>0</v>
      </c>
      <c r="O106" s="55">
        <v>54268633.659999996</v>
      </c>
      <c r="P106" s="20">
        <v>54268633.659999996</v>
      </c>
      <c r="Q106" s="20">
        <v>38664567.539999999</v>
      </c>
      <c r="R106" s="20">
        <v>0</v>
      </c>
      <c r="S106" s="20">
        <v>7158606.1200000001</v>
      </c>
      <c r="T106" s="20">
        <v>3137747.44</v>
      </c>
      <c r="U106" s="20">
        <v>0</v>
      </c>
      <c r="V106" s="20">
        <v>5307712.5599999996</v>
      </c>
      <c r="W106" s="20">
        <v>0</v>
      </c>
      <c r="X106" s="20">
        <v>0</v>
      </c>
      <c r="Y106" s="20">
        <v>0</v>
      </c>
      <c r="Z106" s="20">
        <v>0</v>
      </c>
      <c r="AA106" s="20">
        <v>47526158.240000002</v>
      </c>
      <c r="AB106" s="20">
        <v>0</v>
      </c>
      <c r="AC106" s="20">
        <v>0</v>
      </c>
      <c r="AD106" s="20">
        <v>0</v>
      </c>
      <c r="AE106" s="20">
        <v>0</v>
      </c>
      <c r="AF106" s="20">
        <v>0</v>
      </c>
      <c r="AG106" s="20">
        <v>0</v>
      </c>
      <c r="AH106" s="20">
        <v>0</v>
      </c>
      <c r="AI106" s="20">
        <v>0</v>
      </c>
      <c r="AJ106" s="20">
        <v>0</v>
      </c>
      <c r="AK106" s="20">
        <v>0</v>
      </c>
      <c r="AL106" s="20">
        <v>0</v>
      </c>
      <c r="AM106" s="20">
        <v>0</v>
      </c>
      <c r="AN106" s="20">
        <v>0</v>
      </c>
      <c r="AO106" s="20">
        <v>0</v>
      </c>
      <c r="AP106" s="20">
        <v>0</v>
      </c>
      <c r="AQ106" s="20">
        <v>0</v>
      </c>
      <c r="AR106" s="20">
        <v>0</v>
      </c>
      <c r="AS106" s="20">
        <v>0</v>
      </c>
      <c r="AT106" s="20">
        <v>0</v>
      </c>
      <c r="AU106" s="20">
        <v>0</v>
      </c>
      <c r="AV106" s="20">
        <v>0</v>
      </c>
      <c r="AW106" s="20">
        <v>2687251</v>
      </c>
      <c r="AX106" s="20">
        <v>1011261</v>
      </c>
      <c r="AY106" s="20">
        <v>1290800</v>
      </c>
      <c r="AZ106" s="20">
        <v>385190</v>
      </c>
      <c r="BA106" s="20">
        <v>0</v>
      </c>
      <c r="BB106" s="20">
        <v>0</v>
      </c>
      <c r="BC106" s="20">
        <v>0</v>
      </c>
      <c r="BD106" s="20">
        <v>0</v>
      </c>
      <c r="BE106" s="20">
        <v>0</v>
      </c>
      <c r="BF106" s="20">
        <v>0</v>
      </c>
    </row>
    <row r="107" spans="1:58">
      <c r="A107" s="18">
        <v>255135</v>
      </c>
      <c r="B107" s="19" t="s">
        <v>106</v>
      </c>
      <c r="C107" s="20">
        <v>266</v>
      </c>
      <c r="D107" s="55">
        <v>120020255.53</v>
      </c>
      <c r="E107" s="55">
        <v>119788403.33</v>
      </c>
      <c r="F107" s="20">
        <v>119788403.33</v>
      </c>
      <c r="G107" s="20">
        <v>0</v>
      </c>
      <c r="H107" s="20">
        <v>0</v>
      </c>
      <c r="I107" s="20">
        <v>0</v>
      </c>
      <c r="J107" s="20">
        <v>0</v>
      </c>
      <c r="K107" s="55">
        <v>120020255.53</v>
      </c>
      <c r="L107" s="20">
        <v>112683492.39</v>
      </c>
      <c r="M107" s="20">
        <v>7336763.1399999997</v>
      </c>
      <c r="N107" s="20">
        <v>0</v>
      </c>
      <c r="O107" s="55">
        <v>120020255.53</v>
      </c>
      <c r="P107" s="20">
        <v>120020255.53</v>
      </c>
      <c r="Q107" s="20">
        <v>85550173.819999993</v>
      </c>
      <c r="R107" s="20">
        <v>0</v>
      </c>
      <c r="S107" s="20">
        <v>15461616.16</v>
      </c>
      <c r="T107" s="20">
        <v>6557079.5499999998</v>
      </c>
      <c r="U107" s="20">
        <v>0</v>
      </c>
      <c r="V107" s="20">
        <v>12451386</v>
      </c>
      <c r="W107" s="20">
        <v>0</v>
      </c>
      <c r="X107" s="20">
        <v>0</v>
      </c>
      <c r="Y107" s="20">
        <v>0</v>
      </c>
      <c r="Z107" s="20">
        <v>0</v>
      </c>
      <c r="AA107" s="20">
        <v>112683492.39</v>
      </c>
      <c r="AB107" s="20">
        <v>0</v>
      </c>
      <c r="AC107" s="20">
        <v>0</v>
      </c>
      <c r="AD107" s="20">
        <v>0</v>
      </c>
      <c r="AE107" s="20">
        <v>0</v>
      </c>
      <c r="AF107" s="20">
        <v>0</v>
      </c>
      <c r="AG107" s="20">
        <v>0</v>
      </c>
      <c r="AH107" s="20">
        <v>0</v>
      </c>
      <c r="AI107" s="20">
        <v>0</v>
      </c>
      <c r="AJ107" s="20">
        <v>0</v>
      </c>
      <c r="AK107" s="20">
        <v>0</v>
      </c>
      <c r="AL107" s="20">
        <v>0</v>
      </c>
      <c r="AM107" s="20">
        <v>0</v>
      </c>
      <c r="AN107" s="20">
        <v>0</v>
      </c>
      <c r="AO107" s="20">
        <v>0</v>
      </c>
      <c r="AP107" s="20">
        <v>0</v>
      </c>
      <c r="AQ107" s="20">
        <v>0</v>
      </c>
      <c r="AR107" s="20">
        <v>0</v>
      </c>
      <c r="AS107" s="20">
        <v>0</v>
      </c>
      <c r="AT107" s="20">
        <v>0</v>
      </c>
      <c r="AU107" s="20">
        <v>0</v>
      </c>
      <c r="AV107" s="20">
        <v>0</v>
      </c>
      <c r="AW107" s="20">
        <v>1324800</v>
      </c>
      <c r="AX107" s="20">
        <v>0</v>
      </c>
      <c r="AY107" s="20">
        <v>0</v>
      </c>
      <c r="AZ107" s="20">
        <v>1324800</v>
      </c>
      <c r="BA107" s="20">
        <v>0</v>
      </c>
      <c r="BB107" s="20">
        <v>0</v>
      </c>
      <c r="BC107" s="20">
        <v>0</v>
      </c>
      <c r="BD107" s="20">
        <v>0</v>
      </c>
      <c r="BE107" s="20">
        <v>0</v>
      </c>
      <c r="BF107" s="20">
        <v>0</v>
      </c>
    </row>
    <row r="108" spans="1:58">
      <c r="A108" s="18">
        <v>255137</v>
      </c>
      <c r="B108" s="19" t="s">
        <v>107</v>
      </c>
      <c r="C108" s="20">
        <v>95</v>
      </c>
      <c r="D108" s="55">
        <v>41242300.619999997</v>
      </c>
      <c r="E108" s="55">
        <v>41242300.619999997</v>
      </c>
      <c r="F108" s="20">
        <v>41242300.619999997</v>
      </c>
      <c r="G108" s="20">
        <v>0</v>
      </c>
      <c r="H108" s="20">
        <v>0</v>
      </c>
      <c r="I108" s="20">
        <v>0</v>
      </c>
      <c r="J108" s="20">
        <v>0</v>
      </c>
      <c r="K108" s="55">
        <v>41242300.619999997</v>
      </c>
      <c r="L108" s="20">
        <v>38792492.619999997</v>
      </c>
      <c r="M108" s="20">
        <v>2449808</v>
      </c>
      <c r="N108" s="20">
        <v>0</v>
      </c>
      <c r="O108" s="55">
        <v>41242300.619999997</v>
      </c>
      <c r="P108" s="20">
        <v>41242300.619999997</v>
      </c>
      <c r="Q108" s="20">
        <v>29221037.940000001</v>
      </c>
      <c r="R108" s="20">
        <v>0</v>
      </c>
      <c r="S108" s="20">
        <v>5116095.76</v>
      </c>
      <c r="T108" s="20">
        <v>2347304.92</v>
      </c>
      <c r="U108" s="20">
        <v>0</v>
      </c>
      <c r="V108" s="20">
        <v>4557862</v>
      </c>
      <c r="W108" s="20">
        <v>0</v>
      </c>
      <c r="X108" s="20">
        <v>0</v>
      </c>
      <c r="Y108" s="20">
        <v>0</v>
      </c>
      <c r="Z108" s="20">
        <v>0</v>
      </c>
      <c r="AA108" s="20">
        <v>38792492.619999997</v>
      </c>
      <c r="AB108" s="20">
        <v>0</v>
      </c>
      <c r="AC108" s="20">
        <v>0</v>
      </c>
      <c r="AD108" s="20">
        <v>0</v>
      </c>
      <c r="AE108" s="20">
        <v>0</v>
      </c>
      <c r="AF108" s="20">
        <v>0</v>
      </c>
      <c r="AG108" s="20">
        <v>0</v>
      </c>
      <c r="AH108" s="20">
        <v>0</v>
      </c>
      <c r="AI108" s="20">
        <v>0</v>
      </c>
      <c r="AJ108" s="20">
        <v>0</v>
      </c>
      <c r="AK108" s="20">
        <v>0</v>
      </c>
      <c r="AL108" s="20">
        <v>0</v>
      </c>
      <c r="AM108" s="20">
        <v>0</v>
      </c>
      <c r="AN108" s="20">
        <v>0</v>
      </c>
      <c r="AO108" s="20">
        <v>0</v>
      </c>
      <c r="AP108" s="20">
        <v>0</v>
      </c>
      <c r="AQ108" s="20">
        <v>0</v>
      </c>
      <c r="AR108" s="20">
        <v>0</v>
      </c>
      <c r="AS108" s="20">
        <v>0</v>
      </c>
      <c r="AT108" s="20">
        <v>0</v>
      </c>
      <c r="AU108" s="20">
        <v>0</v>
      </c>
      <c r="AV108" s="20">
        <v>0</v>
      </c>
      <c r="AW108" s="20">
        <v>312298</v>
      </c>
      <c r="AX108" s="20">
        <v>150698</v>
      </c>
      <c r="AY108" s="20">
        <v>0</v>
      </c>
      <c r="AZ108" s="20">
        <v>161600</v>
      </c>
      <c r="BA108" s="20">
        <v>0</v>
      </c>
      <c r="BB108" s="20">
        <v>0</v>
      </c>
      <c r="BC108" s="20">
        <v>0</v>
      </c>
      <c r="BD108" s="20">
        <v>0</v>
      </c>
      <c r="BE108" s="20">
        <v>0</v>
      </c>
      <c r="BF108" s="20">
        <v>0</v>
      </c>
    </row>
    <row r="109" spans="1:58">
      <c r="A109" s="18">
        <v>255138</v>
      </c>
      <c r="B109" s="19" t="s">
        <v>108</v>
      </c>
      <c r="C109" s="20">
        <v>72</v>
      </c>
      <c r="D109" s="55">
        <v>35207818.210000001</v>
      </c>
      <c r="E109" s="55">
        <v>35207818.210000001</v>
      </c>
      <c r="F109" s="20">
        <v>35207818.210000001</v>
      </c>
      <c r="G109" s="20">
        <v>0</v>
      </c>
      <c r="H109" s="20">
        <v>0</v>
      </c>
      <c r="I109" s="20">
        <v>0</v>
      </c>
      <c r="J109" s="20">
        <v>0</v>
      </c>
      <c r="K109" s="55">
        <v>35207818.210000001</v>
      </c>
      <c r="L109" s="20">
        <v>33058174.199999999</v>
      </c>
      <c r="M109" s="20">
        <v>2149644.0099999998</v>
      </c>
      <c r="N109" s="20">
        <v>0</v>
      </c>
      <c r="O109" s="55">
        <v>35207818.210000001</v>
      </c>
      <c r="P109" s="20">
        <v>35207818.210000001</v>
      </c>
      <c r="Q109" s="20">
        <v>24891242.440000001</v>
      </c>
      <c r="R109" s="20">
        <v>0</v>
      </c>
      <c r="S109" s="20">
        <v>4557844.92</v>
      </c>
      <c r="T109" s="20">
        <v>1956810.85</v>
      </c>
      <c r="U109" s="20">
        <v>0</v>
      </c>
      <c r="V109" s="20">
        <v>3801920</v>
      </c>
      <c r="W109" s="20">
        <v>0</v>
      </c>
      <c r="X109" s="20">
        <v>0</v>
      </c>
      <c r="Y109" s="20">
        <v>0</v>
      </c>
      <c r="Z109" s="20">
        <v>0</v>
      </c>
      <c r="AA109" s="20">
        <v>33058174.199999999</v>
      </c>
      <c r="AB109" s="20">
        <v>0</v>
      </c>
      <c r="AC109" s="20">
        <v>0</v>
      </c>
      <c r="AD109" s="20">
        <v>0</v>
      </c>
      <c r="AE109" s="20">
        <v>0</v>
      </c>
      <c r="AF109" s="20">
        <v>0</v>
      </c>
      <c r="AG109" s="20">
        <v>0</v>
      </c>
      <c r="AH109" s="20">
        <v>0</v>
      </c>
      <c r="AI109" s="20">
        <v>0</v>
      </c>
      <c r="AJ109" s="20">
        <v>0</v>
      </c>
      <c r="AK109" s="20">
        <v>0</v>
      </c>
      <c r="AL109" s="20">
        <v>0</v>
      </c>
      <c r="AM109" s="20">
        <v>0</v>
      </c>
      <c r="AN109" s="20">
        <v>0</v>
      </c>
      <c r="AO109" s="20">
        <v>0</v>
      </c>
      <c r="AP109" s="20">
        <v>0</v>
      </c>
      <c r="AQ109" s="20">
        <v>0</v>
      </c>
      <c r="AR109" s="20">
        <v>0</v>
      </c>
      <c r="AS109" s="20">
        <v>0</v>
      </c>
      <c r="AT109" s="20">
        <v>0</v>
      </c>
      <c r="AU109" s="20">
        <v>0</v>
      </c>
      <c r="AV109" s="20">
        <v>0</v>
      </c>
      <c r="AW109" s="20">
        <v>146026.79999999999</v>
      </c>
      <c r="AX109" s="20">
        <v>43626.8</v>
      </c>
      <c r="AY109" s="20">
        <v>0</v>
      </c>
      <c r="AZ109" s="20">
        <v>102400</v>
      </c>
      <c r="BA109" s="20">
        <v>0</v>
      </c>
      <c r="BB109" s="20">
        <v>0</v>
      </c>
      <c r="BC109" s="20">
        <v>0</v>
      </c>
      <c r="BD109" s="20">
        <v>0</v>
      </c>
      <c r="BE109" s="20">
        <v>0</v>
      </c>
      <c r="BF109" s="20">
        <v>0</v>
      </c>
    </row>
    <row r="110" spans="1:58">
      <c r="A110" s="18">
        <v>255139</v>
      </c>
      <c r="B110" s="19" t="s">
        <v>109</v>
      </c>
      <c r="C110" s="20">
        <v>68</v>
      </c>
      <c r="D110" s="55">
        <v>31045545.780000001</v>
      </c>
      <c r="E110" s="55">
        <v>31044795.780000001</v>
      </c>
      <c r="F110" s="20">
        <v>31044795.780000001</v>
      </c>
      <c r="G110" s="20">
        <v>0</v>
      </c>
      <c r="H110" s="20">
        <v>0</v>
      </c>
      <c r="I110" s="20">
        <v>0</v>
      </c>
      <c r="J110" s="20">
        <v>0</v>
      </c>
      <c r="K110" s="55">
        <v>31045545.780000001</v>
      </c>
      <c r="L110" s="20">
        <v>29522917.149999999</v>
      </c>
      <c r="M110" s="20">
        <v>1522628.63</v>
      </c>
      <c r="N110" s="20">
        <v>0</v>
      </c>
      <c r="O110" s="55">
        <v>31045545.780000001</v>
      </c>
      <c r="P110" s="20">
        <v>31045545.780000001</v>
      </c>
      <c r="Q110" s="20">
        <v>21985235.870000001</v>
      </c>
      <c r="R110" s="20">
        <v>0</v>
      </c>
      <c r="S110" s="20">
        <v>3346695.6</v>
      </c>
      <c r="T110" s="20">
        <v>1911483.31</v>
      </c>
      <c r="U110" s="20">
        <v>0</v>
      </c>
      <c r="V110" s="20">
        <v>3802131</v>
      </c>
      <c r="W110" s="20">
        <v>0</v>
      </c>
      <c r="X110" s="20">
        <v>0</v>
      </c>
      <c r="Y110" s="20">
        <v>0</v>
      </c>
      <c r="Z110" s="20">
        <v>0</v>
      </c>
      <c r="AA110" s="20">
        <v>29522917.149999999</v>
      </c>
      <c r="AB110" s="20">
        <v>0</v>
      </c>
      <c r="AC110" s="20">
        <v>0</v>
      </c>
      <c r="AD110" s="20">
        <v>0</v>
      </c>
      <c r="AE110" s="20">
        <v>0</v>
      </c>
      <c r="AF110" s="20">
        <v>0</v>
      </c>
      <c r="AG110" s="20">
        <v>0</v>
      </c>
      <c r="AH110" s="20">
        <v>0</v>
      </c>
      <c r="AI110" s="20">
        <v>0</v>
      </c>
      <c r="AJ110" s="20">
        <v>0</v>
      </c>
      <c r="AK110" s="20">
        <v>0</v>
      </c>
      <c r="AL110" s="20">
        <v>0</v>
      </c>
      <c r="AM110" s="20">
        <v>0</v>
      </c>
      <c r="AN110" s="20">
        <v>0</v>
      </c>
      <c r="AO110" s="20">
        <v>0</v>
      </c>
      <c r="AP110" s="20">
        <v>0</v>
      </c>
      <c r="AQ110" s="20">
        <v>0</v>
      </c>
      <c r="AR110" s="20">
        <v>0</v>
      </c>
      <c r="AS110" s="20">
        <v>0</v>
      </c>
      <c r="AT110" s="20">
        <v>0</v>
      </c>
      <c r="AU110" s="20">
        <v>0</v>
      </c>
      <c r="AV110" s="20">
        <v>0</v>
      </c>
      <c r="AW110" s="20">
        <v>186691.38</v>
      </c>
      <c r="AX110" s="20">
        <v>7800</v>
      </c>
      <c r="AY110" s="20">
        <v>0</v>
      </c>
      <c r="AZ110" s="20">
        <v>178891.38</v>
      </c>
      <c r="BA110" s="20">
        <v>0</v>
      </c>
      <c r="BB110" s="20">
        <v>0</v>
      </c>
      <c r="BC110" s="20">
        <v>0</v>
      </c>
      <c r="BD110" s="20">
        <v>0</v>
      </c>
      <c r="BE110" s="20">
        <v>0</v>
      </c>
      <c r="BF110" s="20">
        <v>0</v>
      </c>
    </row>
    <row r="111" spans="1:58">
      <c r="A111" s="18">
        <v>255140</v>
      </c>
      <c r="B111" s="19" t="s">
        <v>110</v>
      </c>
      <c r="C111" s="20">
        <v>68</v>
      </c>
      <c r="D111" s="55">
        <v>32744249.780000001</v>
      </c>
      <c r="E111" s="55">
        <v>32743949.780000001</v>
      </c>
      <c r="F111" s="20">
        <v>32743949.780000001</v>
      </c>
      <c r="G111" s="20">
        <v>0</v>
      </c>
      <c r="H111" s="20">
        <v>0</v>
      </c>
      <c r="I111" s="20">
        <v>0</v>
      </c>
      <c r="J111" s="20">
        <v>0</v>
      </c>
      <c r="K111" s="55">
        <v>32744249.780000001</v>
      </c>
      <c r="L111" s="20">
        <v>30625321.780000001</v>
      </c>
      <c r="M111" s="20">
        <v>2118928</v>
      </c>
      <c r="N111" s="20">
        <v>0</v>
      </c>
      <c r="O111" s="55">
        <v>32744249.780000001</v>
      </c>
      <c r="P111" s="20">
        <v>32744249.780000001</v>
      </c>
      <c r="Q111" s="20">
        <v>22403285.809999999</v>
      </c>
      <c r="R111" s="20">
        <v>0</v>
      </c>
      <c r="S111" s="20">
        <v>5135942.4400000004</v>
      </c>
      <c r="T111" s="20">
        <v>2014109.53</v>
      </c>
      <c r="U111" s="20">
        <v>0</v>
      </c>
      <c r="V111" s="20">
        <v>3190912</v>
      </c>
      <c r="W111" s="20">
        <v>0</v>
      </c>
      <c r="X111" s="20">
        <v>0</v>
      </c>
      <c r="Y111" s="20">
        <v>0</v>
      </c>
      <c r="Z111" s="20">
        <v>0</v>
      </c>
      <c r="AA111" s="20">
        <v>30625321.780000001</v>
      </c>
      <c r="AB111" s="20">
        <v>0</v>
      </c>
      <c r="AC111" s="20">
        <v>0</v>
      </c>
      <c r="AD111" s="20">
        <v>0</v>
      </c>
      <c r="AE111" s="20">
        <v>0</v>
      </c>
      <c r="AF111" s="20">
        <v>0</v>
      </c>
      <c r="AG111" s="20">
        <v>0</v>
      </c>
      <c r="AH111" s="20">
        <v>0</v>
      </c>
      <c r="AI111" s="20">
        <v>0</v>
      </c>
      <c r="AJ111" s="20">
        <v>0</v>
      </c>
      <c r="AK111" s="20">
        <v>0</v>
      </c>
      <c r="AL111" s="20">
        <v>0</v>
      </c>
      <c r="AM111" s="20">
        <v>0</v>
      </c>
      <c r="AN111" s="20">
        <v>0</v>
      </c>
      <c r="AO111" s="20">
        <v>0</v>
      </c>
      <c r="AP111" s="20">
        <v>0</v>
      </c>
      <c r="AQ111" s="20">
        <v>0</v>
      </c>
      <c r="AR111" s="20">
        <v>0</v>
      </c>
      <c r="AS111" s="20">
        <v>0</v>
      </c>
      <c r="AT111" s="20">
        <v>0</v>
      </c>
      <c r="AU111" s="20">
        <v>0</v>
      </c>
      <c r="AV111" s="20">
        <v>0</v>
      </c>
      <c r="AW111" s="20">
        <v>312660</v>
      </c>
      <c r="AX111" s="20">
        <v>40836</v>
      </c>
      <c r="AY111" s="20">
        <v>0</v>
      </c>
      <c r="AZ111" s="20">
        <v>271824</v>
      </c>
      <c r="BA111" s="20">
        <v>0</v>
      </c>
      <c r="BB111" s="20">
        <v>0</v>
      </c>
      <c r="BC111" s="20">
        <v>0</v>
      </c>
      <c r="BD111" s="20">
        <v>0</v>
      </c>
      <c r="BE111" s="20">
        <v>0</v>
      </c>
      <c r="BF111" s="20">
        <v>0</v>
      </c>
    </row>
    <row r="112" spans="1:58">
      <c r="A112" s="18">
        <v>255141</v>
      </c>
      <c r="B112" s="19" t="s">
        <v>111</v>
      </c>
      <c r="C112" s="20">
        <v>251</v>
      </c>
      <c r="D112" s="55">
        <v>129223478.55</v>
      </c>
      <c r="E112" s="55">
        <v>129220788.55</v>
      </c>
      <c r="F112" s="20">
        <v>129220788.55</v>
      </c>
      <c r="G112" s="20">
        <v>0</v>
      </c>
      <c r="H112" s="20">
        <v>0</v>
      </c>
      <c r="I112" s="20">
        <v>0</v>
      </c>
      <c r="J112" s="20">
        <v>0</v>
      </c>
      <c r="K112" s="55">
        <v>129223038.55</v>
      </c>
      <c r="L112" s="20">
        <v>121637036.55</v>
      </c>
      <c r="M112" s="20">
        <v>7586002</v>
      </c>
      <c r="N112" s="20">
        <v>0</v>
      </c>
      <c r="O112" s="55">
        <v>129223478.55</v>
      </c>
      <c r="P112" s="20">
        <v>129223038.55</v>
      </c>
      <c r="Q112" s="20">
        <v>88970947.400000006</v>
      </c>
      <c r="R112" s="20">
        <v>0</v>
      </c>
      <c r="S112" s="20">
        <v>18857043.489999998</v>
      </c>
      <c r="T112" s="20">
        <v>8020216.6600000001</v>
      </c>
      <c r="U112" s="20">
        <v>0</v>
      </c>
      <c r="V112" s="20">
        <v>13374831</v>
      </c>
      <c r="W112" s="20">
        <v>0</v>
      </c>
      <c r="X112" s="20">
        <v>0</v>
      </c>
      <c r="Y112" s="20">
        <v>0</v>
      </c>
      <c r="Z112" s="20">
        <v>0</v>
      </c>
      <c r="AA112" s="20">
        <v>121637036.55</v>
      </c>
      <c r="AB112" s="20">
        <v>13753.87</v>
      </c>
      <c r="AC112" s="20">
        <v>54000</v>
      </c>
      <c r="AD112" s="20">
        <v>0</v>
      </c>
      <c r="AE112" s="20">
        <v>0</v>
      </c>
      <c r="AF112" s="20">
        <v>0</v>
      </c>
      <c r="AG112" s="20">
        <v>0</v>
      </c>
      <c r="AH112" s="20">
        <v>0</v>
      </c>
      <c r="AI112" s="20">
        <v>13753.87</v>
      </c>
      <c r="AJ112" s="20">
        <v>54000</v>
      </c>
      <c r="AK112" s="20">
        <v>0</v>
      </c>
      <c r="AL112" s="20">
        <v>0</v>
      </c>
      <c r="AM112" s="20">
        <v>0</v>
      </c>
      <c r="AN112" s="20">
        <v>0</v>
      </c>
      <c r="AO112" s="20">
        <v>13753.87</v>
      </c>
      <c r="AP112" s="20">
        <v>54000</v>
      </c>
      <c r="AQ112" s="20">
        <v>0</v>
      </c>
      <c r="AR112" s="20">
        <v>0</v>
      </c>
      <c r="AS112" s="20">
        <v>0</v>
      </c>
      <c r="AT112" s="20">
        <v>0</v>
      </c>
      <c r="AU112" s="20">
        <v>2</v>
      </c>
      <c r="AV112" s="20">
        <v>6876.94</v>
      </c>
      <c r="AW112" s="20">
        <v>2223671.04</v>
      </c>
      <c r="AX112" s="20">
        <v>152545.67000000001</v>
      </c>
      <c r="AY112" s="20">
        <v>0</v>
      </c>
      <c r="AZ112" s="20">
        <v>2071125.37</v>
      </c>
      <c r="BA112" s="20">
        <v>0</v>
      </c>
      <c r="BB112" s="20">
        <v>0</v>
      </c>
      <c r="BC112" s="20">
        <v>2</v>
      </c>
      <c r="BD112" s="20">
        <v>381199</v>
      </c>
      <c r="BE112" s="20">
        <v>0</v>
      </c>
      <c r="BF112" s="20">
        <v>0</v>
      </c>
    </row>
    <row r="113" spans="1:58">
      <c r="A113" s="18">
        <v>255144</v>
      </c>
      <c r="B113" s="19" t="s">
        <v>112</v>
      </c>
      <c r="C113" s="20">
        <v>68</v>
      </c>
      <c r="D113" s="55">
        <v>34541480.539999999</v>
      </c>
      <c r="E113" s="55">
        <v>34541428.079999998</v>
      </c>
      <c r="F113" s="20">
        <v>34541428.079999998</v>
      </c>
      <c r="G113" s="20">
        <v>0</v>
      </c>
      <c r="H113" s="20">
        <v>0</v>
      </c>
      <c r="I113" s="20">
        <v>0</v>
      </c>
      <c r="J113" s="20">
        <v>0</v>
      </c>
      <c r="K113" s="55">
        <v>34541480.539999999</v>
      </c>
      <c r="L113" s="20">
        <v>31616282.809999999</v>
      </c>
      <c r="M113" s="20">
        <v>2925197.73</v>
      </c>
      <c r="N113" s="20">
        <v>0</v>
      </c>
      <c r="O113" s="55">
        <v>34541480.539999999</v>
      </c>
      <c r="P113" s="20">
        <v>34541480.539999999</v>
      </c>
      <c r="Q113" s="20">
        <v>22980140.379999999</v>
      </c>
      <c r="R113" s="20">
        <v>0</v>
      </c>
      <c r="S113" s="20">
        <v>6702733.2000000002</v>
      </c>
      <c r="T113" s="20">
        <v>1505359.96</v>
      </c>
      <c r="U113" s="20">
        <v>0</v>
      </c>
      <c r="V113" s="20">
        <v>3353247</v>
      </c>
      <c r="W113" s="20">
        <v>0</v>
      </c>
      <c r="X113" s="20">
        <v>0</v>
      </c>
      <c r="Y113" s="20">
        <v>0</v>
      </c>
      <c r="Z113" s="20">
        <v>0</v>
      </c>
      <c r="AA113" s="20">
        <v>31616282.809999999</v>
      </c>
      <c r="AB113" s="20">
        <v>0</v>
      </c>
      <c r="AC113" s="20">
        <v>0</v>
      </c>
      <c r="AD113" s="20">
        <v>0</v>
      </c>
      <c r="AE113" s="20">
        <v>0</v>
      </c>
      <c r="AF113" s="20">
        <v>0</v>
      </c>
      <c r="AG113" s="20">
        <v>0</v>
      </c>
      <c r="AH113" s="20">
        <v>0</v>
      </c>
      <c r="AI113" s="20">
        <v>0</v>
      </c>
      <c r="AJ113" s="20">
        <v>0</v>
      </c>
      <c r="AK113" s="20">
        <v>0</v>
      </c>
      <c r="AL113" s="20">
        <v>0</v>
      </c>
      <c r="AM113" s="20">
        <v>0</v>
      </c>
      <c r="AN113" s="20">
        <v>0</v>
      </c>
      <c r="AO113" s="20">
        <v>0</v>
      </c>
      <c r="AP113" s="20">
        <v>0</v>
      </c>
      <c r="AQ113" s="20">
        <v>0</v>
      </c>
      <c r="AR113" s="20">
        <v>0</v>
      </c>
      <c r="AS113" s="20">
        <v>0</v>
      </c>
      <c r="AT113" s="20">
        <v>0</v>
      </c>
      <c r="AU113" s="20">
        <v>0</v>
      </c>
      <c r="AV113" s="20">
        <v>0</v>
      </c>
      <c r="AW113" s="20">
        <v>1007600</v>
      </c>
      <c r="AX113" s="20">
        <v>683600</v>
      </c>
      <c r="AY113" s="20">
        <v>0</v>
      </c>
      <c r="AZ113" s="20">
        <v>324000</v>
      </c>
      <c r="BA113" s="20">
        <v>0</v>
      </c>
      <c r="BB113" s="20">
        <v>0</v>
      </c>
      <c r="BC113" s="20">
        <v>0</v>
      </c>
      <c r="BD113" s="20">
        <v>0</v>
      </c>
      <c r="BE113" s="20">
        <v>0</v>
      </c>
      <c r="BF113" s="20">
        <v>0</v>
      </c>
    </row>
    <row r="114" spans="1:58">
      <c r="A114" s="18">
        <v>255145</v>
      </c>
      <c r="B114" s="19" t="s">
        <v>113</v>
      </c>
      <c r="C114" s="20">
        <v>94</v>
      </c>
      <c r="D114" s="55">
        <v>42544768.530000001</v>
      </c>
      <c r="E114" s="55">
        <v>42543318.530000001</v>
      </c>
      <c r="F114" s="20">
        <v>42543318.530000001</v>
      </c>
      <c r="G114" s="20">
        <v>0</v>
      </c>
      <c r="H114" s="20">
        <v>0</v>
      </c>
      <c r="I114" s="20">
        <v>0</v>
      </c>
      <c r="J114" s="20">
        <v>0</v>
      </c>
      <c r="K114" s="55">
        <v>42544768.530000001</v>
      </c>
      <c r="L114" s="20">
        <v>40086970.149999999</v>
      </c>
      <c r="M114" s="20">
        <v>2457798.38</v>
      </c>
      <c r="N114" s="20">
        <v>0</v>
      </c>
      <c r="O114" s="55">
        <v>42544768.530000001</v>
      </c>
      <c r="P114" s="20">
        <v>42544768.530000001</v>
      </c>
      <c r="Q114" s="20">
        <v>31112529.989999998</v>
      </c>
      <c r="R114" s="20">
        <v>0</v>
      </c>
      <c r="S114" s="20">
        <v>4559438.5999999996</v>
      </c>
      <c r="T114" s="20">
        <v>2530200.94</v>
      </c>
      <c r="U114" s="20">
        <v>0</v>
      </c>
      <c r="V114" s="20">
        <v>4342599</v>
      </c>
      <c r="W114" s="20">
        <v>0</v>
      </c>
      <c r="X114" s="20">
        <v>0</v>
      </c>
      <c r="Y114" s="20">
        <v>0</v>
      </c>
      <c r="Z114" s="20">
        <v>0</v>
      </c>
      <c r="AA114" s="20">
        <v>40086970.149999999</v>
      </c>
      <c r="AB114" s="20">
        <v>0</v>
      </c>
      <c r="AC114" s="20">
        <v>0</v>
      </c>
      <c r="AD114" s="20">
        <v>0</v>
      </c>
      <c r="AE114" s="20">
        <v>0</v>
      </c>
      <c r="AF114" s="20">
        <v>0</v>
      </c>
      <c r="AG114" s="20">
        <v>0</v>
      </c>
      <c r="AH114" s="20">
        <v>0</v>
      </c>
      <c r="AI114" s="20">
        <v>0</v>
      </c>
      <c r="AJ114" s="20">
        <v>0</v>
      </c>
      <c r="AK114" s="20">
        <v>0</v>
      </c>
      <c r="AL114" s="20">
        <v>0</v>
      </c>
      <c r="AM114" s="20">
        <v>0</v>
      </c>
      <c r="AN114" s="20">
        <v>0</v>
      </c>
      <c r="AO114" s="20">
        <v>0</v>
      </c>
      <c r="AP114" s="20">
        <v>0</v>
      </c>
      <c r="AQ114" s="20">
        <v>0</v>
      </c>
      <c r="AR114" s="20">
        <v>0</v>
      </c>
      <c r="AS114" s="20">
        <v>0</v>
      </c>
      <c r="AT114" s="20">
        <v>0</v>
      </c>
      <c r="AU114" s="20">
        <v>0</v>
      </c>
      <c r="AV114" s="20">
        <v>0</v>
      </c>
      <c r="AW114" s="20">
        <v>484113.94</v>
      </c>
      <c r="AX114" s="20">
        <v>0</v>
      </c>
      <c r="AY114" s="20">
        <v>0</v>
      </c>
      <c r="AZ114" s="20">
        <v>484113.94</v>
      </c>
      <c r="BA114" s="20">
        <v>0</v>
      </c>
      <c r="BB114" s="20">
        <v>0</v>
      </c>
      <c r="BC114" s="20">
        <v>0</v>
      </c>
      <c r="BD114" s="20">
        <v>0</v>
      </c>
      <c r="BE114" s="20">
        <v>0</v>
      </c>
      <c r="BF114" s="20">
        <v>0</v>
      </c>
    </row>
    <row r="115" spans="1:58">
      <c r="A115" s="18">
        <v>255147</v>
      </c>
      <c r="B115" s="19" t="s">
        <v>114</v>
      </c>
      <c r="C115" s="20">
        <v>197</v>
      </c>
      <c r="D115" s="55">
        <v>90119766.840000004</v>
      </c>
      <c r="E115" s="55">
        <v>89649166.840000004</v>
      </c>
      <c r="F115" s="20">
        <v>89649166.840000004</v>
      </c>
      <c r="G115" s="20">
        <v>0</v>
      </c>
      <c r="H115" s="20">
        <v>0</v>
      </c>
      <c r="I115" s="20">
        <v>0</v>
      </c>
      <c r="J115" s="20">
        <v>0</v>
      </c>
      <c r="K115" s="55">
        <v>89649166.840000004</v>
      </c>
      <c r="L115" s="20">
        <v>83405812.030000001</v>
      </c>
      <c r="M115" s="20">
        <v>6243354.8099999996</v>
      </c>
      <c r="N115" s="20">
        <v>0</v>
      </c>
      <c r="O115" s="55">
        <v>90119766.840000004</v>
      </c>
      <c r="P115" s="20">
        <v>89649166.840000004</v>
      </c>
      <c r="Q115" s="20">
        <v>65340062.159999996</v>
      </c>
      <c r="R115" s="20">
        <v>0</v>
      </c>
      <c r="S115" s="20">
        <v>9727918.2799999993</v>
      </c>
      <c r="T115" s="20">
        <v>4982192.4000000004</v>
      </c>
      <c r="U115" s="20">
        <v>0</v>
      </c>
      <c r="V115" s="20">
        <v>9598994</v>
      </c>
      <c r="W115" s="20">
        <v>0</v>
      </c>
      <c r="X115" s="20">
        <v>0</v>
      </c>
      <c r="Y115" s="20">
        <v>0</v>
      </c>
      <c r="Z115" s="20">
        <v>0</v>
      </c>
      <c r="AA115" s="20">
        <v>83405812.030000001</v>
      </c>
      <c r="AB115" s="20">
        <v>0</v>
      </c>
      <c r="AC115" s="20">
        <v>0</v>
      </c>
      <c r="AD115" s="20">
        <v>0</v>
      </c>
      <c r="AE115" s="20">
        <v>0</v>
      </c>
      <c r="AF115" s="20">
        <v>0</v>
      </c>
      <c r="AG115" s="20">
        <v>0</v>
      </c>
      <c r="AH115" s="20">
        <v>0</v>
      </c>
      <c r="AI115" s="20">
        <v>0</v>
      </c>
      <c r="AJ115" s="20">
        <v>0</v>
      </c>
      <c r="AK115" s="20">
        <v>0</v>
      </c>
      <c r="AL115" s="20">
        <v>0</v>
      </c>
      <c r="AM115" s="20">
        <v>0</v>
      </c>
      <c r="AN115" s="20">
        <v>0</v>
      </c>
      <c r="AO115" s="20">
        <v>0</v>
      </c>
      <c r="AP115" s="20">
        <v>0</v>
      </c>
      <c r="AQ115" s="20">
        <v>0</v>
      </c>
      <c r="AR115" s="20">
        <v>0</v>
      </c>
      <c r="AS115" s="20">
        <v>0</v>
      </c>
      <c r="AT115" s="20">
        <v>0</v>
      </c>
      <c r="AU115" s="20">
        <v>0</v>
      </c>
      <c r="AV115" s="20">
        <v>0</v>
      </c>
      <c r="AW115" s="20">
        <v>1209600</v>
      </c>
      <c r="AX115" s="20">
        <v>0</v>
      </c>
      <c r="AY115" s="20">
        <v>0</v>
      </c>
      <c r="AZ115" s="20">
        <v>1209600</v>
      </c>
      <c r="BA115" s="20">
        <v>0</v>
      </c>
      <c r="BB115" s="20">
        <v>0</v>
      </c>
      <c r="BC115" s="20">
        <v>0</v>
      </c>
      <c r="BD115" s="20">
        <v>0</v>
      </c>
      <c r="BE115" s="20">
        <v>0</v>
      </c>
      <c r="BF115" s="20">
        <v>0</v>
      </c>
    </row>
    <row r="116" spans="1:58">
      <c r="A116" s="18">
        <v>255148</v>
      </c>
      <c r="B116" s="19" t="s">
        <v>115</v>
      </c>
      <c r="C116" s="20">
        <v>62</v>
      </c>
      <c r="D116" s="55">
        <v>29256693.170000002</v>
      </c>
      <c r="E116" s="55">
        <v>29256693.170000002</v>
      </c>
      <c r="F116" s="20">
        <v>29256693.170000002</v>
      </c>
      <c r="G116" s="20">
        <v>0</v>
      </c>
      <c r="H116" s="20">
        <v>0</v>
      </c>
      <c r="I116" s="20">
        <v>0</v>
      </c>
      <c r="J116" s="20">
        <v>0</v>
      </c>
      <c r="K116" s="55">
        <v>29256693.170000002</v>
      </c>
      <c r="L116" s="20">
        <v>27607989.170000002</v>
      </c>
      <c r="M116" s="20">
        <v>1648704</v>
      </c>
      <c r="N116" s="20">
        <v>0</v>
      </c>
      <c r="O116" s="55">
        <v>29256693.170000002</v>
      </c>
      <c r="P116" s="20">
        <v>29256693.170000002</v>
      </c>
      <c r="Q116" s="20">
        <v>20583145.789999999</v>
      </c>
      <c r="R116" s="20">
        <v>0</v>
      </c>
      <c r="S116" s="20">
        <v>3769494.96</v>
      </c>
      <c r="T116" s="20">
        <v>1681094.42</v>
      </c>
      <c r="U116" s="20">
        <v>0</v>
      </c>
      <c r="V116" s="20">
        <v>3222958</v>
      </c>
      <c r="W116" s="20">
        <v>0</v>
      </c>
      <c r="X116" s="20">
        <v>0</v>
      </c>
      <c r="Y116" s="20">
        <v>0</v>
      </c>
      <c r="Z116" s="20">
        <v>0</v>
      </c>
      <c r="AA116" s="20">
        <v>27607989.170000002</v>
      </c>
      <c r="AB116" s="20">
        <v>0</v>
      </c>
      <c r="AC116" s="20">
        <v>0</v>
      </c>
      <c r="AD116" s="20">
        <v>0</v>
      </c>
      <c r="AE116" s="20">
        <v>0</v>
      </c>
      <c r="AF116" s="20">
        <v>0</v>
      </c>
      <c r="AG116" s="20">
        <v>0</v>
      </c>
      <c r="AH116" s="20">
        <v>0</v>
      </c>
      <c r="AI116" s="20">
        <v>0</v>
      </c>
      <c r="AJ116" s="20">
        <v>0</v>
      </c>
      <c r="AK116" s="20">
        <v>0</v>
      </c>
      <c r="AL116" s="20">
        <v>0</v>
      </c>
      <c r="AM116" s="20">
        <v>0</v>
      </c>
      <c r="AN116" s="20">
        <v>0</v>
      </c>
      <c r="AO116" s="20">
        <v>0</v>
      </c>
      <c r="AP116" s="20">
        <v>0</v>
      </c>
      <c r="AQ116" s="20">
        <v>0</v>
      </c>
      <c r="AR116" s="20">
        <v>0</v>
      </c>
      <c r="AS116" s="20">
        <v>0</v>
      </c>
      <c r="AT116" s="20">
        <v>0</v>
      </c>
      <c r="AU116" s="20">
        <v>0</v>
      </c>
      <c r="AV116" s="20">
        <v>0</v>
      </c>
      <c r="AW116" s="20">
        <v>504000</v>
      </c>
      <c r="AX116" s="20">
        <v>7200</v>
      </c>
      <c r="AY116" s="20">
        <v>0</v>
      </c>
      <c r="AZ116" s="20">
        <v>496800</v>
      </c>
      <c r="BA116" s="20">
        <v>0</v>
      </c>
      <c r="BB116" s="20">
        <v>0</v>
      </c>
      <c r="BC116" s="20">
        <v>0</v>
      </c>
      <c r="BD116" s="20">
        <v>0</v>
      </c>
      <c r="BE116" s="20">
        <v>0</v>
      </c>
      <c r="BF116" s="20">
        <v>0</v>
      </c>
    </row>
    <row r="117" spans="1:58">
      <c r="A117" s="18">
        <v>255149</v>
      </c>
      <c r="B117" s="19" t="s">
        <v>116</v>
      </c>
      <c r="C117" s="20">
        <v>151</v>
      </c>
      <c r="D117" s="55">
        <v>65708991.270000003</v>
      </c>
      <c r="E117" s="55">
        <v>65680191.270000003</v>
      </c>
      <c r="F117" s="20">
        <v>65680191.270000003</v>
      </c>
      <c r="G117" s="20">
        <v>0</v>
      </c>
      <c r="H117" s="20">
        <v>0</v>
      </c>
      <c r="I117" s="20">
        <v>0</v>
      </c>
      <c r="J117" s="20">
        <v>0</v>
      </c>
      <c r="K117" s="55">
        <v>65708991.270000003</v>
      </c>
      <c r="L117" s="20">
        <v>60908209.439999998</v>
      </c>
      <c r="M117" s="20">
        <v>4800781.83</v>
      </c>
      <c r="N117" s="20">
        <v>0</v>
      </c>
      <c r="O117" s="55">
        <v>65708991.270000003</v>
      </c>
      <c r="P117" s="20">
        <v>65708991.270000003</v>
      </c>
      <c r="Q117" s="20">
        <v>47774183.93</v>
      </c>
      <c r="R117" s="20">
        <v>0</v>
      </c>
      <c r="S117" s="20">
        <v>7625845.6399999997</v>
      </c>
      <c r="T117" s="20">
        <v>3569574.7</v>
      </c>
      <c r="U117" s="20">
        <v>0</v>
      </c>
      <c r="V117" s="20">
        <v>6739387</v>
      </c>
      <c r="W117" s="20">
        <v>0</v>
      </c>
      <c r="X117" s="20">
        <v>0</v>
      </c>
      <c r="Y117" s="20">
        <v>0</v>
      </c>
      <c r="Z117" s="20">
        <v>0</v>
      </c>
      <c r="AA117" s="20">
        <v>60908209.439999998</v>
      </c>
      <c r="AB117" s="20">
        <v>0</v>
      </c>
      <c r="AC117" s="20">
        <v>0</v>
      </c>
      <c r="AD117" s="20">
        <v>0</v>
      </c>
      <c r="AE117" s="20">
        <v>0</v>
      </c>
      <c r="AF117" s="20">
        <v>0</v>
      </c>
      <c r="AG117" s="20">
        <v>0</v>
      </c>
      <c r="AH117" s="20">
        <v>0</v>
      </c>
      <c r="AI117" s="20">
        <v>0</v>
      </c>
      <c r="AJ117" s="20">
        <v>0</v>
      </c>
      <c r="AK117" s="20">
        <v>0</v>
      </c>
      <c r="AL117" s="20">
        <v>0</v>
      </c>
      <c r="AM117" s="20">
        <v>0</v>
      </c>
      <c r="AN117" s="20">
        <v>0</v>
      </c>
      <c r="AO117" s="20">
        <v>0</v>
      </c>
      <c r="AP117" s="20">
        <v>0</v>
      </c>
      <c r="AQ117" s="20">
        <v>0</v>
      </c>
      <c r="AR117" s="20">
        <v>0</v>
      </c>
      <c r="AS117" s="20">
        <v>0</v>
      </c>
      <c r="AT117" s="20">
        <v>0</v>
      </c>
      <c r="AU117" s="20">
        <v>0</v>
      </c>
      <c r="AV117" s="20">
        <v>0</v>
      </c>
      <c r="AW117" s="20">
        <v>1963658.59</v>
      </c>
      <c r="AX117" s="20">
        <v>154800</v>
      </c>
      <c r="AY117" s="20">
        <v>1350008.59</v>
      </c>
      <c r="AZ117" s="20">
        <v>458850</v>
      </c>
      <c r="BA117" s="20">
        <v>0</v>
      </c>
      <c r="BB117" s="20">
        <v>0</v>
      </c>
      <c r="BC117" s="20">
        <v>0</v>
      </c>
      <c r="BD117" s="20">
        <v>0</v>
      </c>
      <c r="BE117" s="20">
        <v>0</v>
      </c>
      <c r="BF117" s="20">
        <v>0</v>
      </c>
    </row>
    <row r="118" spans="1:58">
      <c r="A118" s="18">
        <v>255150</v>
      </c>
      <c r="B118" s="19" t="s">
        <v>117</v>
      </c>
      <c r="C118" s="20">
        <v>108</v>
      </c>
      <c r="D118" s="55">
        <v>46498825.939999998</v>
      </c>
      <c r="E118" s="55">
        <v>46498825.939999998</v>
      </c>
      <c r="F118" s="20">
        <v>46498825.939999998</v>
      </c>
      <c r="G118" s="20">
        <v>0</v>
      </c>
      <c r="H118" s="20">
        <v>0</v>
      </c>
      <c r="I118" s="20">
        <v>0</v>
      </c>
      <c r="J118" s="20">
        <v>0</v>
      </c>
      <c r="K118" s="55">
        <v>46498825.939999998</v>
      </c>
      <c r="L118" s="20">
        <v>43763417.939999998</v>
      </c>
      <c r="M118" s="20">
        <v>2735408</v>
      </c>
      <c r="N118" s="20">
        <v>0</v>
      </c>
      <c r="O118" s="55">
        <v>46498825.939999998</v>
      </c>
      <c r="P118" s="20">
        <v>46498825.939999998</v>
      </c>
      <c r="Q118" s="20">
        <v>32671775.399999999</v>
      </c>
      <c r="R118" s="20">
        <v>0</v>
      </c>
      <c r="S118" s="20">
        <v>5815251.2800000003</v>
      </c>
      <c r="T118" s="20">
        <v>2781239.26</v>
      </c>
      <c r="U118" s="20">
        <v>0</v>
      </c>
      <c r="V118" s="20">
        <v>5230560</v>
      </c>
      <c r="W118" s="20">
        <v>0</v>
      </c>
      <c r="X118" s="20">
        <v>0</v>
      </c>
      <c r="Y118" s="20">
        <v>0</v>
      </c>
      <c r="Z118" s="20">
        <v>0</v>
      </c>
      <c r="AA118" s="20">
        <v>43763417.939999998</v>
      </c>
      <c r="AB118" s="20">
        <v>0</v>
      </c>
      <c r="AC118" s="20">
        <v>0</v>
      </c>
      <c r="AD118" s="20">
        <v>0</v>
      </c>
      <c r="AE118" s="20">
        <v>0</v>
      </c>
      <c r="AF118" s="20">
        <v>0</v>
      </c>
      <c r="AG118" s="20">
        <v>0</v>
      </c>
      <c r="AH118" s="20">
        <v>0</v>
      </c>
      <c r="AI118" s="20">
        <v>0</v>
      </c>
      <c r="AJ118" s="20">
        <v>0</v>
      </c>
      <c r="AK118" s="20">
        <v>0</v>
      </c>
      <c r="AL118" s="20">
        <v>0</v>
      </c>
      <c r="AM118" s="20">
        <v>0</v>
      </c>
      <c r="AN118" s="20">
        <v>0</v>
      </c>
      <c r="AO118" s="20">
        <v>0</v>
      </c>
      <c r="AP118" s="20">
        <v>0</v>
      </c>
      <c r="AQ118" s="20">
        <v>0</v>
      </c>
      <c r="AR118" s="20">
        <v>0</v>
      </c>
      <c r="AS118" s="20">
        <v>0</v>
      </c>
      <c r="AT118" s="20">
        <v>0</v>
      </c>
      <c r="AU118" s="20">
        <v>0</v>
      </c>
      <c r="AV118" s="20">
        <v>0</v>
      </c>
      <c r="AW118" s="20">
        <v>873735.3</v>
      </c>
      <c r="AX118" s="20">
        <v>107700</v>
      </c>
      <c r="AY118" s="20">
        <v>0</v>
      </c>
      <c r="AZ118" s="20">
        <v>766035.3</v>
      </c>
      <c r="BA118" s="20">
        <v>0</v>
      </c>
      <c r="BB118" s="20">
        <v>0</v>
      </c>
      <c r="BC118" s="20">
        <v>0</v>
      </c>
      <c r="BD118" s="20">
        <v>0</v>
      </c>
      <c r="BE118" s="20">
        <v>0</v>
      </c>
      <c r="BF118" s="20">
        <v>0</v>
      </c>
    </row>
    <row r="119" spans="1:58">
      <c r="A119" s="18">
        <v>255151</v>
      </c>
      <c r="B119" s="19" t="s">
        <v>118</v>
      </c>
      <c r="C119" s="20">
        <v>187</v>
      </c>
      <c r="D119" s="55">
        <v>84353999.519999996</v>
      </c>
      <c r="E119" s="55">
        <v>84233979.319999993</v>
      </c>
      <c r="F119" s="20">
        <v>84233979.319999993</v>
      </c>
      <c r="G119" s="20">
        <v>0</v>
      </c>
      <c r="H119" s="20">
        <v>0</v>
      </c>
      <c r="I119" s="20">
        <v>0</v>
      </c>
      <c r="J119" s="20">
        <v>0</v>
      </c>
      <c r="K119" s="55">
        <v>84353999.519999996</v>
      </c>
      <c r="L119" s="20">
        <v>78064426.769999996</v>
      </c>
      <c r="M119" s="20">
        <v>6289572.75</v>
      </c>
      <c r="N119" s="20">
        <v>0</v>
      </c>
      <c r="O119" s="55">
        <v>84353999.519999996</v>
      </c>
      <c r="P119" s="20">
        <v>84353999.519999996</v>
      </c>
      <c r="Q119" s="20">
        <v>61341966.039999999</v>
      </c>
      <c r="R119" s="20">
        <v>0</v>
      </c>
      <c r="S119" s="20">
        <v>9466892.9600000009</v>
      </c>
      <c r="T119" s="20">
        <v>4432261.5199999996</v>
      </c>
      <c r="U119" s="20">
        <v>0</v>
      </c>
      <c r="V119" s="20">
        <v>9112879</v>
      </c>
      <c r="W119" s="20">
        <v>0</v>
      </c>
      <c r="X119" s="20">
        <v>0</v>
      </c>
      <c r="Y119" s="20">
        <v>0</v>
      </c>
      <c r="Z119" s="20">
        <v>0</v>
      </c>
      <c r="AA119" s="20">
        <v>78064426.769999996</v>
      </c>
      <c r="AB119" s="20">
        <v>0</v>
      </c>
      <c r="AC119" s="20">
        <v>0</v>
      </c>
      <c r="AD119" s="20">
        <v>0</v>
      </c>
      <c r="AE119" s="20">
        <v>0</v>
      </c>
      <c r="AF119" s="20">
        <v>0</v>
      </c>
      <c r="AG119" s="20">
        <v>0</v>
      </c>
      <c r="AH119" s="20">
        <v>0</v>
      </c>
      <c r="AI119" s="20">
        <v>0</v>
      </c>
      <c r="AJ119" s="20">
        <v>0</v>
      </c>
      <c r="AK119" s="20">
        <v>0</v>
      </c>
      <c r="AL119" s="20">
        <v>0</v>
      </c>
      <c r="AM119" s="20">
        <v>0</v>
      </c>
      <c r="AN119" s="20">
        <v>0</v>
      </c>
      <c r="AO119" s="20">
        <v>0</v>
      </c>
      <c r="AP119" s="20">
        <v>0</v>
      </c>
      <c r="AQ119" s="20">
        <v>0</v>
      </c>
      <c r="AR119" s="20">
        <v>0</v>
      </c>
      <c r="AS119" s="20">
        <v>0</v>
      </c>
      <c r="AT119" s="20">
        <v>0</v>
      </c>
      <c r="AU119" s="20">
        <v>0</v>
      </c>
      <c r="AV119" s="20">
        <v>0</v>
      </c>
      <c r="AW119" s="20">
        <v>1188774.99</v>
      </c>
      <c r="AX119" s="20">
        <v>359675</v>
      </c>
      <c r="AY119" s="20">
        <v>0</v>
      </c>
      <c r="AZ119" s="20">
        <v>829099.99</v>
      </c>
      <c r="BA119" s="20">
        <v>0</v>
      </c>
      <c r="BB119" s="20">
        <v>0</v>
      </c>
      <c r="BC119" s="20">
        <v>0</v>
      </c>
      <c r="BD119" s="20">
        <v>0</v>
      </c>
      <c r="BE119" s="20">
        <v>0</v>
      </c>
      <c r="BF119" s="20">
        <v>0</v>
      </c>
    </row>
    <row r="120" spans="1:58">
      <c r="A120" s="18">
        <v>255152</v>
      </c>
      <c r="B120" s="19" t="s">
        <v>119</v>
      </c>
      <c r="C120" s="20">
        <v>159</v>
      </c>
      <c r="D120" s="55">
        <v>70682597.849999994</v>
      </c>
      <c r="E120" s="55">
        <v>70682597.849999994</v>
      </c>
      <c r="F120" s="20">
        <v>70682597.849999994</v>
      </c>
      <c r="G120" s="20">
        <v>0</v>
      </c>
      <c r="H120" s="20">
        <v>0</v>
      </c>
      <c r="I120" s="20">
        <v>0</v>
      </c>
      <c r="J120" s="20">
        <v>0</v>
      </c>
      <c r="K120" s="55">
        <v>70682597.849999994</v>
      </c>
      <c r="L120" s="20">
        <v>65719907.649999999</v>
      </c>
      <c r="M120" s="20">
        <v>4962690.2</v>
      </c>
      <c r="N120" s="20">
        <v>0</v>
      </c>
      <c r="O120" s="55">
        <v>70682597.849999994</v>
      </c>
      <c r="P120" s="20">
        <v>70682597.849999994</v>
      </c>
      <c r="Q120" s="20">
        <v>51216537.25</v>
      </c>
      <c r="R120" s="20">
        <v>0</v>
      </c>
      <c r="S120" s="20">
        <v>7454580.3200000003</v>
      </c>
      <c r="T120" s="20">
        <v>4304952.28</v>
      </c>
      <c r="U120" s="20">
        <v>0</v>
      </c>
      <c r="V120" s="20">
        <v>7706528</v>
      </c>
      <c r="W120" s="20">
        <v>0</v>
      </c>
      <c r="X120" s="20">
        <v>0</v>
      </c>
      <c r="Y120" s="20">
        <v>0</v>
      </c>
      <c r="Z120" s="20">
        <v>0</v>
      </c>
      <c r="AA120" s="20">
        <v>65719907.649999999</v>
      </c>
      <c r="AB120" s="20">
        <v>0</v>
      </c>
      <c r="AC120" s="20">
        <v>0</v>
      </c>
      <c r="AD120" s="20">
        <v>0</v>
      </c>
      <c r="AE120" s="20">
        <v>0</v>
      </c>
      <c r="AF120" s="20">
        <v>0</v>
      </c>
      <c r="AG120" s="20">
        <v>0</v>
      </c>
      <c r="AH120" s="20">
        <v>0</v>
      </c>
      <c r="AI120" s="20">
        <v>0</v>
      </c>
      <c r="AJ120" s="20">
        <v>0</v>
      </c>
      <c r="AK120" s="20">
        <v>0</v>
      </c>
      <c r="AL120" s="20">
        <v>0</v>
      </c>
      <c r="AM120" s="20">
        <v>0</v>
      </c>
      <c r="AN120" s="20">
        <v>0</v>
      </c>
      <c r="AO120" s="20">
        <v>0</v>
      </c>
      <c r="AP120" s="20">
        <v>0</v>
      </c>
      <c r="AQ120" s="20">
        <v>0</v>
      </c>
      <c r="AR120" s="20">
        <v>0</v>
      </c>
      <c r="AS120" s="20">
        <v>0</v>
      </c>
      <c r="AT120" s="20">
        <v>0</v>
      </c>
      <c r="AU120" s="20">
        <v>0</v>
      </c>
      <c r="AV120" s="20">
        <v>0</v>
      </c>
      <c r="AW120" s="20">
        <v>1032158</v>
      </c>
      <c r="AX120" s="20">
        <v>84200</v>
      </c>
      <c r="AY120" s="20">
        <v>0</v>
      </c>
      <c r="AZ120" s="20">
        <v>947958</v>
      </c>
      <c r="BA120" s="20">
        <v>0</v>
      </c>
      <c r="BB120" s="20">
        <v>0</v>
      </c>
      <c r="BC120" s="20">
        <v>0</v>
      </c>
      <c r="BD120" s="20">
        <v>0</v>
      </c>
      <c r="BE120" s="20">
        <v>0</v>
      </c>
      <c r="BF120" s="20">
        <v>0</v>
      </c>
    </row>
    <row r="121" spans="1:58">
      <c r="A121" s="18">
        <v>255153</v>
      </c>
      <c r="B121" s="19" t="s">
        <v>120</v>
      </c>
      <c r="C121" s="20">
        <v>51</v>
      </c>
      <c r="D121" s="55">
        <v>25793901.18</v>
      </c>
      <c r="E121" s="55">
        <v>25793901.18</v>
      </c>
      <c r="F121" s="20">
        <v>25793901.18</v>
      </c>
      <c r="G121" s="20">
        <v>0</v>
      </c>
      <c r="H121" s="20">
        <v>0</v>
      </c>
      <c r="I121" s="20">
        <v>0</v>
      </c>
      <c r="J121" s="20">
        <v>0</v>
      </c>
      <c r="K121" s="55">
        <v>25793901.18</v>
      </c>
      <c r="L121" s="20">
        <v>22733083.18</v>
      </c>
      <c r="M121" s="20">
        <v>3060818</v>
      </c>
      <c r="N121" s="20">
        <v>0</v>
      </c>
      <c r="O121" s="55">
        <v>25793901.18</v>
      </c>
      <c r="P121" s="20">
        <v>25793901.18</v>
      </c>
      <c r="Q121" s="20">
        <v>19169437.899999999</v>
      </c>
      <c r="R121" s="20">
        <v>0</v>
      </c>
      <c r="S121" s="20">
        <v>2790504.26</v>
      </c>
      <c r="T121" s="20">
        <v>1303036.02</v>
      </c>
      <c r="U121" s="20">
        <v>0</v>
      </c>
      <c r="V121" s="20">
        <v>2530923</v>
      </c>
      <c r="W121" s="20">
        <v>0</v>
      </c>
      <c r="X121" s="20">
        <v>0</v>
      </c>
      <c r="Y121" s="20">
        <v>0</v>
      </c>
      <c r="Z121" s="20">
        <v>0</v>
      </c>
      <c r="AA121" s="20">
        <v>22733083.18</v>
      </c>
      <c r="AB121" s="20">
        <v>0</v>
      </c>
      <c r="AC121" s="20">
        <v>0</v>
      </c>
      <c r="AD121" s="20">
        <v>0</v>
      </c>
      <c r="AE121" s="20">
        <v>0</v>
      </c>
      <c r="AF121" s="20">
        <v>0</v>
      </c>
      <c r="AG121" s="20">
        <v>0</v>
      </c>
      <c r="AH121" s="20">
        <v>0</v>
      </c>
      <c r="AI121" s="20">
        <v>0</v>
      </c>
      <c r="AJ121" s="20">
        <v>0</v>
      </c>
      <c r="AK121" s="20">
        <v>0</v>
      </c>
      <c r="AL121" s="20">
        <v>0</v>
      </c>
      <c r="AM121" s="20">
        <v>0</v>
      </c>
      <c r="AN121" s="20">
        <v>0</v>
      </c>
      <c r="AO121" s="20">
        <v>0</v>
      </c>
      <c r="AP121" s="20">
        <v>0</v>
      </c>
      <c r="AQ121" s="20">
        <v>0</v>
      </c>
      <c r="AR121" s="20">
        <v>0</v>
      </c>
      <c r="AS121" s="20">
        <v>0</v>
      </c>
      <c r="AT121" s="20">
        <v>0</v>
      </c>
      <c r="AU121" s="20">
        <v>0</v>
      </c>
      <c r="AV121" s="20">
        <v>0</v>
      </c>
      <c r="AW121" s="20">
        <v>1286680</v>
      </c>
      <c r="AX121" s="20">
        <v>1124680</v>
      </c>
      <c r="AY121" s="20">
        <v>0</v>
      </c>
      <c r="AZ121" s="20">
        <v>162000</v>
      </c>
      <c r="BA121" s="20">
        <v>1286680</v>
      </c>
      <c r="BB121" s="20">
        <v>0</v>
      </c>
      <c r="BC121" s="20">
        <v>0</v>
      </c>
      <c r="BD121" s="20">
        <v>0</v>
      </c>
      <c r="BE121" s="20">
        <v>0</v>
      </c>
      <c r="BF121" s="20">
        <v>0</v>
      </c>
    </row>
    <row r="122" spans="1:58">
      <c r="A122" s="18">
        <v>255154</v>
      </c>
      <c r="B122" s="19" t="s">
        <v>381</v>
      </c>
      <c r="C122" s="20">
        <v>83</v>
      </c>
      <c r="D122" s="55">
        <v>38294503.380000003</v>
      </c>
      <c r="E122" s="55">
        <v>38294503.380000003</v>
      </c>
      <c r="F122" s="20">
        <v>38294503.380000003</v>
      </c>
      <c r="G122" s="20">
        <v>0</v>
      </c>
      <c r="H122" s="20">
        <v>0</v>
      </c>
      <c r="I122" s="20">
        <v>0</v>
      </c>
      <c r="J122" s="20">
        <v>0</v>
      </c>
      <c r="K122" s="55">
        <v>38294503.380000003</v>
      </c>
      <c r="L122" s="20">
        <v>34787812.299999997</v>
      </c>
      <c r="M122" s="20">
        <v>3506691.08</v>
      </c>
      <c r="N122" s="20">
        <v>0</v>
      </c>
      <c r="O122" s="55">
        <v>38294503.380000003</v>
      </c>
      <c r="P122" s="20">
        <v>38294503.380000003</v>
      </c>
      <c r="Q122" s="20">
        <v>28530201.609999999</v>
      </c>
      <c r="R122" s="20">
        <v>0</v>
      </c>
      <c r="S122" s="20">
        <v>4224448.7300000004</v>
      </c>
      <c r="T122" s="20">
        <v>2061081.04</v>
      </c>
      <c r="U122" s="20">
        <v>0</v>
      </c>
      <c r="V122" s="20">
        <v>3478772</v>
      </c>
      <c r="W122" s="20">
        <v>0</v>
      </c>
      <c r="X122" s="20">
        <v>0</v>
      </c>
      <c r="Y122" s="20">
        <v>0</v>
      </c>
      <c r="Z122" s="20">
        <v>0</v>
      </c>
      <c r="AA122" s="20">
        <v>34787812.299999997</v>
      </c>
      <c r="AB122" s="20">
        <v>0</v>
      </c>
      <c r="AC122" s="20">
        <v>0</v>
      </c>
      <c r="AD122" s="20">
        <v>0</v>
      </c>
      <c r="AE122" s="20">
        <v>0</v>
      </c>
      <c r="AF122" s="20">
        <v>0</v>
      </c>
      <c r="AG122" s="20">
        <v>0</v>
      </c>
      <c r="AH122" s="20">
        <v>0</v>
      </c>
      <c r="AI122" s="20">
        <v>0</v>
      </c>
      <c r="AJ122" s="20">
        <v>0</v>
      </c>
      <c r="AK122" s="20">
        <v>0</v>
      </c>
      <c r="AL122" s="20">
        <v>0</v>
      </c>
      <c r="AM122" s="20">
        <v>0</v>
      </c>
      <c r="AN122" s="20">
        <v>0</v>
      </c>
      <c r="AO122" s="20">
        <v>0</v>
      </c>
      <c r="AP122" s="20">
        <v>0</v>
      </c>
      <c r="AQ122" s="20">
        <v>0</v>
      </c>
      <c r="AR122" s="20">
        <v>0</v>
      </c>
      <c r="AS122" s="20">
        <v>0</v>
      </c>
      <c r="AT122" s="20">
        <v>0</v>
      </c>
      <c r="AU122" s="20">
        <v>0</v>
      </c>
      <c r="AV122" s="20">
        <v>0</v>
      </c>
      <c r="AW122" s="20">
        <v>1064776.0900000001</v>
      </c>
      <c r="AX122" s="20">
        <v>747684</v>
      </c>
      <c r="AY122" s="20">
        <v>0</v>
      </c>
      <c r="AZ122" s="20">
        <v>317092.09000000003</v>
      </c>
      <c r="BA122" s="20">
        <v>1064776.0900000001</v>
      </c>
      <c r="BB122" s="20">
        <v>1064776.0900000001</v>
      </c>
      <c r="BC122" s="20">
        <v>0</v>
      </c>
      <c r="BD122" s="20">
        <v>0</v>
      </c>
      <c r="BE122" s="20">
        <v>0</v>
      </c>
      <c r="BF122" s="20">
        <v>0</v>
      </c>
    </row>
    <row r="123" spans="1:58">
      <c r="A123" s="18">
        <v>255155</v>
      </c>
      <c r="B123" s="19" t="s">
        <v>122</v>
      </c>
      <c r="C123" s="20">
        <v>78</v>
      </c>
      <c r="D123" s="55">
        <v>38613477.189999998</v>
      </c>
      <c r="E123" s="55">
        <v>38608077.189999998</v>
      </c>
      <c r="F123" s="20">
        <v>38608077.189999998</v>
      </c>
      <c r="G123" s="20">
        <v>0</v>
      </c>
      <c r="H123" s="20">
        <v>0</v>
      </c>
      <c r="I123" s="20">
        <v>0</v>
      </c>
      <c r="J123" s="20">
        <v>0</v>
      </c>
      <c r="K123" s="55">
        <v>38613477.189999998</v>
      </c>
      <c r="L123" s="20">
        <v>36334500.189999998</v>
      </c>
      <c r="M123" s="20">
        <v>2278977</v>
      </c>
      <c r="N123" s="20">
        <v>0</v>
      </c>
      <c r="O123" s="55">
        <v>38613477.189999998</v>
      </c>
      <c r="P123" s="20">
        <v>38613477.189999998</v>
      </c>
      <c r="Q123" s="20">
        <v>25688906.710000001</v>
      </c>
      <c r="R123" s="20">
        <v>0</v>
      </c>
      <c r="S123" s="20">
        <v>5923315.04</v>
      </c>
      <c r="T123" s="20">
        <v>2331924.44</v>
      </c>
      <c r="U123" s="20">
        <v>0</v>
      </c>
      <c r="V123" s="20">
        <v>4669331</v>
      </c>
      <c r="W123" s="20">
        <v>0</v>
      </c>
      <c r="X123" s="20">
        <v>0</v>
      </c>
      <c r="Y123" s="20">
        <v>0</v>
      </c>
      <c r="Z123" s="20">
        <v>0</v>
      </c>
      <c r="AA123" s="20">
        <v>36334500.189999998</v>
      </c>
      <c r="AB123" s="20">
        <v>0</v>
      </c>
      <c r="AC123" s="20">
        <v>0</v>
      </c>
      <c r="AD123" s="20">
        <v>0</v>
      </c>
      <c r="AE123" s="20">
        <v>0</v>
      </c>
      <c r="AF123" s="20">
        <v>0</v>
      </c>
      <c r="AG123" s="20">
        <v>0</v>
      </c>
      <c r="AH123" s="20">
        <v>0</v>
      </c>
      <c r="AI123" s="20">
        <v>0</v>
      </c>
      <c r="AJ123" s="20">
        <v>0</v>
      </c>
      <c r="AK123" s="20">
        <v>0</v>
      </c>
      <c r="AL123" s="20">
        <v>0</v>
      </c>
      <c r="AM123" s="20">
        <v>0</v>
      </c>
      <c r="AN123" s="20">
        <v>0</v>
      </c>
      <c r="AO123" s="20">
        <v>0</v>
      </c>
      <c r="AP123" s="20">
        <v>0</v>
      </c>
      <c r="AQ123" s="20">
        <v>0</v>
      </c>
      <c r="AR123" s="20">
        <v>0</v>
      </c>
      <c r="AS123" s="20">
        <v>0</v>
      </c>
      <c r="AT123" s="20">
        <v>0</v>
      </c>
      <c r="AU123" s="20">
        <v>0</v>
      </c>
      <c r="AV123" s="20">
        <v>0</v>
      </c>
      <c r="AW123" s="20">
        <v>186672</v>
      </c>
      <c r="AX123" s="20">
        <v>28000</v>
      </c>
      <c r="AY123" s="20">
        <v>0</v>
      </c>
      <c r="AZ123" s="20">
        <v>158672</v>
      </c>
      <c r="BA123" s="20">
        <v>0</v>
      </c>
      <c r="BB123" s="20">
        <v>0</v>
      </c>
      <c r="BC123" s="20">
        <v>0</v>
      </c>
      <c r="BD123" s="20">
        <v>0</v>
      </c>
      <c r="BE123" s="20">
        <v>0</v>
      </c>
      <c r="BF123" s="20">
        <v>0</v>
      </c>
    </row>
    <row r="124" spans="1:58">
      <c r="A124" s="18">
        <v>255156</v>
      </c>
      <c r="B124" s="19" t="s">
        <v>123</v>
      </c>
      <c r="C124" s="20">
        <v>57</v>
      </c>
      <c r="D124" s="55">
        <v>27633958.329999998</v>
      </c>
      <c r="E124" s="55">
        <v>27184329.460000001</v>
      </c>
      <c r="F124" s="20">
        <v>27184329.460000001</v>
      </c>
      <c r="G124" s="20">
        <v>0</v>
      </c>
      <c r="H124" s="20">
        <v>0</v>
      </c>
      <c r="I124" s="20">
        <v>0</v>
      </c>
      <c r="J124" s="20">
        <v>0</v>
      </c>
      <c r="K124" s="55">
        <v>27184329.460000001</v>
      </c>
      <c r="L124" s="20">
        <v>25839126.460000001</v>
      </c>
      <c r="M124" s="20">
        <v>1345203</v>
      </c>
      <c r="N124" s="20">
        <v>0</v>
      </c>
      <c r="O124" s="55">
        <v>27633958.329999998</v>
      </c>
      <c r="P124" s="20">
        <v>27184329.460000001</v>
      </c>
      <c r="Q124" s="20">
        <v>18741162.920000002</v>
      </c>
      <c r="R124" s="20">
        <v>0</v>
      </c>
      <c r="S124" s="20">
        <v>3997509.44</v>
      </c>
      <c r="T124" s="20">
        <v>1594703.1</v>
      </c>
      <c r="U124" s="20">
        <v>0</v>
      </c>
      <c r="V124" s="20">
        <v>2850954</v>
      </c>
      <c r="W124" s="20">
        <v>0</v>
      </c>
      <c r="X124" s="20">
        <v>0</v>
      </c>
      <c r="Y124" s="20">
        <v>0</v>
      </c>
      <c r="Z124" s="20">
        <v>0</v>
      </c>
      <c r="AA124" s="20">
        <v>25839126.460000001</v>
      </c>
      <c r="AB124" s="20">
        <v>4680.6499999999996</v>
      </c>
      <c r="AC124" s="20">
        <v>27000</v>
      </c>
      <c r="AD124" s="20">
        <v>0</v>
      </c>
      <c r="AE124" s="20">
        <v>0</v>
      </c>
      <c r="AF124" s="20">
        <v>0</v>
      </c>
      <c r="AG124" s="20">
        <v>0</v>
      </c>
      <c r="AH124" s="20">
        <v>0</v>
      </c>
      <c r="AI124" s="20">
        <v>4680.6499999999996</v>
      </c>
      <c r="AJ124" s="20">
        <v>27000</v>
      </c>
      <c r="AK124" s="20">
        <v>0</v>
      </c>
      <c r="AL124" s="20">
        <v>0</v>
      </c>
      <c r="AM124" s="20">
        <v>0</v>
      </c>
      <c r="AN124" s="20">
        <v>0</v>
      </c>
      <c r="AO124" s="20">
        <v>4680.6499999999996</v>
      </c>
      <c r="AP124" s="20">
        <v>27000</v>
      </c>
      <c r="AQ124" s="20">
        <v>0</v>
      </c>
      <c r="AR124" s="20">
        <v>0</v>
      </c>
      <c r="AS124" s="20">
        <v>0</v>
      </c>
      <c r="AT124" s="20">
        <v>0</v>
      </c>
      <c r="AU124" s="20">
        <v>1</v>
      </c>
      <c r="AV124" s="20">
        <v>4680.6499999999996</v>
      </c>
      <c r="AW124" s="20">
        <v>155360.65</v>
      </c>
      <c r="AX124" s="20">
        <v>0</v>
      </c>
      <c r="AY124" s="20">
        <v>0</v>
      </c>
      <c r="AZ124" s="20">
        <v>155360.65</v>
      </c>
      <c r="BA124" s="20">
        <v>155360.65</v>
      </c>
      <c r="BB124" s="20">
        <v>155360.65</v>
      </c>
      <c r="BC124" s="20">
        <v>1</v>
      </c>
      <c r="BD124" s="20">
        <v>244035.38</v>
      </c>
      <c r="BE124" s="20">
        <v>0</v>
      </c>
      <c r="BF124" s="20">
        <v>0</v>
      </c>
    </row>
    <row r="125" spans="1:58">
      <c r="A125" s="18">
        <v>255158</v>
      </c>
      <c r="B125" s="19" t="s">
        <v>124</v>
      </c>
      <c r="C125" s="20">
        <v>78</v>
      </c>
      <c r="D125" s="55">
        <v>37717322.799999997</v>
      </c>
      <c r="E125" s="55">
        <v>36497462.299999997</v>
      </c>
      <c r="F125" s="20">
        <v>36497462.299999997</v>
      </c>
      <c r="G125" s="20">
        <v>0</v>
      </c>
      <c r="H125" s="20">
        <v>0</v>
      </c>
      <c r="I125" s="20">
        <v>0</v>
      </c>
      <c r="J125" s="20">
        <v>0</v>
      </c>
      <c r="K125" s="55">
        <v>37379782.299999997</v>
      </c>
      <c r="L125" s="20">
        <v>29050654.300000001</v>
      </c>
      <c r="M125" s="20">
        <v>8329128</v>
      </c>
      <c r="N125" s="20">
        <v>0</v>
      </c>
      <c r="O125" s="55">
        <v>37379782.299999997</v>
      </c>
      <c r="P125" s="20">
        <v>37379782.299999997</v>
      </c>
      <c r="Q125" s="20">
        <v>29018281.309999999</v>
      </c>
      <c r="R125" s="20">
        <v>0</v>
      </c>
      <c r="S125" s="20">
        <v>3025263.32</v>
      </c>
      <c r="T125" s="20">
        <v>1799867.67</v>
      </c>
      <c r="U125" s="20">
        <v>0</v>
      </c>
      <c r="V125" s="20">
        <v>3536370</v>
      </c>
      <c r="W125" s="20">
        <v>0</v>
      </c>
      <c r="X125" s="20">
        <v>0</v>
      </c>
      <c r="Y125" s="20">
        <v>0</v>
      </c>
      <c r="Z125" s="20">
        <v>0</v>
      </c>
      <c r="AA125" s="20">
        <v>29050654.300000001</v>
      </c>
      <c r="AB125" s="20">
        <v>0</v>
      </c>
      <c r="AC125" s="20">
        <v>0</v>
      </c>
      <c r="AD125" s="20">
        <v>0</v>
      </c>
      <c r="AE125" s="20">
        <v>0</v>
      </c>
      <c r="AF125" s="20">
        <v>0</v>
      </c>
      <c r="AG125" s="20">
        <v>0</v>
      </c>
      <c r="AH125" s="20">
        <v>0</v>
      </c>
      <c r="AI125" s="20">
        <v>0</v>
      </c>
      <c r="AJ125" s="20">
        <v>0</v>
      </c>
      <c r="AK125" s="20">
        <v>0</v>
      </c>
      <c r="AL125" s="20">
        <v>0</v>
      </c>
      <c r="AM125" s="20">
        <v>0</v>
      </c>
      <c r="AN125" s="20">
        <v>0</v>
      </c>
      <c r="AO125" s="20">
        <v>0</v>
      </c>
      <c r="AP125" s="20">
        <v>0</v>
      </c>
      <c r="AQ125" s="20">
        <v>0</v>
      </c>
      <c r="AR125" s="20">
        <v>0</v>
      </c>
      <c r="AS125" s="20">
        <v>0</v>
      </c>
      <c r="AT125" s="20">
        <v>0</v>
      </c>
      <c r="AU125" s="20">
        <v>0</v>
      </c>
      <c r="AV125" s="20">
        <v>0</v>
      </c>
      <c r="AW125" s="20">
        <v>5123030.2</v>
      </c>
      <c r="AX125" s="20">
        <v>4812762</v>
      </c>
      <c r="AY125" s="20">
        <v>0</v>
      </c>
      <c r="AZ125" s="20">
        <v>310268.2</v>
      </c>
      <c r="BA125" s="20">
        <v>5123030.2</v>
      </c>
      <c r="BB125" s="20">
        <v>4896862</v>
      </c>
      <c r="BC125" s="20">
        <v>0</v>
      </c>
      <c r="BD125" s="20">
        <v>0</v>
      </c>
      <c r="BE125" s="20">
        <v>0</v>
      </c>
      <c r="BF125" s="20">
        <v>0</v>
      </c>
    </row>
    <row r="126" spans="1:58">
      <c r="A126" s="18">
        <v>255159</v>
      </c>
      <c r="B126" s="19" t="s">
        <v>125</v>
      </c>
      <c r="C126" s="20">
        <v>107</v>
      </c>
      <c r="D126" s="55">
        <v>43469296.420000002</v>
      </c>
      <c r="E126" s="55">
        <v>43289296.420000002</v>
      </c>
      <c r="F126" s="20">
        <v>43289296.420000002</v>
      </c>
      <c r="G126" s="20">
        <v>0</v>
      </c>
      <c r="H126" s="20">
        <v>0</v>
      </c>
      <c r="I126" s="20">
        <v>0</v>
      </c>
      <c r="J126" s="20">
        <v>0</v>
      </c>
      <c r="K126" s="55">
        <v>43469296.420000002</v>
      </c>
      <c r="L126" s="20">
        <v>38389103.420000002</v>
      </c>
      <c r="M126" s="20">
        <v>5080193</v>
      </c>
      <c r="N126" s="20">
        <v>0</v>
      </c>
      <c r="O126" s="55">
        <v>43469296.420000002</v>
      </c>
      <c r="P126" s="20">
        <v>43469296.420000002</v>
      </c>
      <c r="Q126" s="20">
        <v>32117825.41</v>
      </c>
      <c r="R126" s="20">
        <v>0</v>
      </c>
      <c r="S126" s="20">
        <v>3975482.91</v>
      </c>
      <c r="T126" s="20">
        <v>2546817.1</v>
      </c>
      <c r="U126" s="20">
        <v>0</v>
      </c>
      <c r="V126" s="20">
        <v>4829171</v>
      </c>
      <c r="W126" s="20">
        <v>0</v>
      </c>
      <c r="X126" s="20">
        <v>0</v>
      </c>
      <c r="Y126" s="20">
        <v>0</v>
      </c>
      <c r="Z126" s="20">
        <v>0</v>
      </c>
      <c r="AA126" s="20">
        <v>38389103.420000002</v>
      </c>
      <c r="AB126" s="20">
        <v>0</v>
      </c>
      <c r="AC126" s="20">
        <v>0</v>
      </c>
      <c r="AD126" s="20">
        <v>0</v>
      </c>
      <c r="AE126" s="20">
        <v>0</v>
      </c>
      <c r="AF126" s="20">
        <v>0</v>
      </c>
      <c r="AG126" s="20">
        <v>0</v>
      </c>
      <c r="AH126" s="20">
        <v>0</v>
      </c>
      <c r="AI126" s="20">
        <v>0</v>
      </c>
      <c r="AJ126" s="20">
        <v>0</v>
      </c>
      <c r="AK126" s="20">
        <v>0</v>
      </c>
      <c r="AL126" s="20">
        <v>0</v>
      </c>
      <c r="AM126" s="20">
        <v>0</v>
      </c>
      <c r="AN126" s="20">
        <v>0</v>
      </c>
      <c r="AO126" s="20">
        <v>0</v>
      </c>
      <c r="AP126" s="20">
        <v>0</v>
      </c>
      <c r="AQ126" s="20">
        <v>0</v>
      </c>
      <c r="AR126" s="20">
        <v>0</v>
      </c>
      <c r="AS126" s="20">
        <v>0</v>
      </c>
      <c r="AT126" s="20">
        <v>0</v>
      </c>
      <c r="AU126" s="20">
        <v>0</v>
      </c>
      <c r="AV126" s="20">
        <v>0</v>
      </c>
      <c r="AW126" s="20">
        <v>1117180.51</v>
      </c>
      <c r="AX126" s="20">
        <v>662225</v>
      </c>
      <c r="AY126" s="20">
        <v>0</v>
      </c>
      <c r="AZ126" s="20">
        <v>454955.51</v>
      </c>
      <c r="BA126" s="20">
        <v>0</v>
      </c>
      <c r="BB126" s="20">
        <v>0</v>
      </c>
      <c r="BC126" s="20">
        <v>0</v>
      </c>
      <c r="BD126" s="20">
        <v>0</v>
      </c>
      <c r="BE126" s="20">
        <v>0</v>
      </c>
      <c r="BF126" s="20">
        <v>0</v>
      </c>
    </row>
    <row r="127" spans="1:58">
      <c r="A127" s="18">
        <v>255160</v>
      </c>
      <c r="B127" s="19" t="s">
        <v>126</v>
      </c>
      <c r="C127" s="20">
        <v>79</v>
      </c>
      <c r="D127" s="55">
        <v>30099212.579999998</v>
      </c>
      <c r="E127" s="55">
        <v>29993252.579999998</v>
      </c>
      <c r="F127" s="20">
        <v>29993252.579999998</v>
      </c>
      <c r="G127" s="20">
        <v>0</v>
      </c>
      <c r="H127" s="20">
        <v>0</v>
      </c>
      <c r="I127" s="20">
        <v>0</v>
      </c>
      <c r="J127" s="20">
        <v>0</v>
      </c>
      <c r="K127" s="55">
        <v>30099212.579999998</v>
      </c>
      <c r="L127" s="20">
        <v>28227131.579999998</v>
      </c>
      <c r="M127" s="20">
        <v>1872081</v>
      </c>
      <c r="N127" s="20">
        <v>0</v>
      </c>
      <c r="O127" s="55">
        <v>30099212.579999998</v>
      </c>
      <c r="P127" s="20">
        <v>30099212.579999998</v>
      </c>
      <c r="Q127" s="20">
        <v>21124409.489999998</v>
      </c>
      <c r="R127" s="20">
        <v>0</v>
      </c>
      <c r="S127" s="20">
        <v>3349332</v>
      </c>
      <c r="T127" s="20">
        <v>1879460.09</v>
      </c>
      <c r="U127" s="20">
        <v>0</v>
      </c>
      <c r="V127" s="20">
        <v>3746011</v>
      </c>
      <c r="W127" s="20">
        <v>0</v>
      </c>
      <c r="X127" s="20">
        <v>0</v>
      </c>
      <c r="Y127" s="20">
        <v>0</v>
      </c>
      <c r="Z127" s="20">
        <v>0</v>
      </c>
      <c r="AA127" s="20">
        <v>28227131.579999998</v>
      </c>
      <c r="AB127" s="20">
        <v>0</v>
      </c>
      <c r="AC127" s="20">
        <v>0</v>
      </c>
      <c r="AD127" s="20">
        <v>0</v>
      </c>
      <c r="AE127" s="20">
        <v>0</v>
      </c>
      <c r="AF127" s="20">
        <v>0</v>
      </c>
      <c r="AG127" s="20">
        <v>0</v>
      </c>
      <c r="AH127" s="20">
        <v>0</v>
      </c>
      <c r="AI127" s="20">
        <v>0</v>
      </c>
      <c r="AJ127" s="20">
        <v>0</v>
      </c>
      <c r="AK127" s="20">
        <v>0</v>
      </c>
      <c r="AL127" s="20">
        <v>0</v>
      </c>
      <c r="AM127" s="20">
        <v>0</v>
      </c>
      <c r="AN127" s="20">
        <v>0</v>
      </c>
      <c r="AO127" s="20">
        <v>0</v>
      </c>
      <c r="AP127" s="20">
        <v>0</v>
      </c>
      <c r="AQ127" s="20">
        <v>0</v>
      </c>
      <c r="AR127" s="20">
        <v>0</v>
      </c>
      <c r="AS127" s="20">
        <v>0</v>
      </c>
      <c r="AT127" s="20">
        <v>0</v>
      </c>
      <c r="AU127" s="20">
        <v>0</v>
      </c>
      <c r="AV127" s="20">
        <v>0</v>
      </c>
      <c r="AW127" s="20">
        <v>203457.38</v>
      </c>
      <c r="AX127" s="20">
        <v>22499</v>
      </c>
      <c r="AY127" s="20">
        <v>0</v>
      </c>
      <c r="AZ127" s="20">
        <v>180958.38</v>
      </c>
      <c r="BA127" s="20">
        <v>203457.38</v>
      </c>
      <c r="BB127" s="20">
        <v>196139.72</v>
      </c>
      <c r="BC127" s="20">
        <v>0</v>
      </c>
      <c r="BD127" s="20">
        <v>0</v>
      </c>
      <c r="BE127" s="20">
        <v>0</v>
      </c>
      <c r="BF127" s="20">
        <v>0</v>
      </c>
    </row>
    <row r="128" spans="1:58">
      <c r="A128" s="18">
        <v>255161</v>
      </c>
      <c r="B128" s="19" t="s">
        <v>127</v>
      </c>
      <c r="C128" s="20">
        <v>75</v>
      </c>
      <c r="D128" s="55">
        <v>27784500.98</v>
      </c>
      <c r="E128" s="55">
        <v>27784500.98</v>
      </c>
      <c r="F128" s="20">
        <v>27784500.98</v>
      </c>
      <c r="G128" s="20">
        <v>0</v>
      </c>
      <c r="H128" s="20">
        <v>0</v>
      </c>
      <c r="I128" s="20">
        <v>0</v>
      </c>
      <c r="J128" s="20">
        <v>0</v>
      </c>
      <c r="K128" s="55">
        <v>27784500.98</v>
      </c>
      <c r="L128" s="20">
        <v>25870180.98</v>
      </c>
      <c r="M128" s="20">
        <v>1914320</v>
      </c>
      <c r="N128" s="20">
        <v>0</v>
      </c>
      <c r="O128" s="55">
        <v>27784500.98</v>
      </c>
      <c r="P128" s="20">
        <v>27784500.98</v>
      </c>
      <c r="Q128" s="20">
        <v>19739516.129999999</v>
      </c>
      <c r="R128" s="20">
        <v>190000</v>
      </c>
      <c r="S128" s="20">
        <v>2953991.28</v>
      </c>
      <c r="T128" s="20">
        <v>1551107.57</v>
      </c>
      <c r="U128" s="20">
        <v>0</v>
      </c>
      <c r="V128" s="20">
        <v>3349886</v>
      </c>
      <c r="W128" s="20">
        <v>0</v>
      </c>
      <c r="X128" s="20">
        <v>0</v>
      </c>
      <c r="Y128" s="20">
        <v>0</v>
      </c>
      <c r="Z128" s="20">
        <v>0</v>
      </c>
      <c r="AA128" s="20">
        <v>25870180.98</v>
      </c>
      <c r="AB128" s="20">
        <v>0</v>
      </c>
      <c r="AC128" s="20">
        <v>0</v>
      </c>
      <c r="AD128" s="20">
        <v>0</v>
      </c>
      <c r="AE128" s="20">
        <v>0</v>
      </c>
      <c r="AF128" s="20">
        <v>0</v>
      </c>
      <c r="AG128" s="20">
        <v>0</v>
      </c>
      <c r="AH128" s="20">
        <v>0</v>
      </c>
      <c r="AI128" s="20">
        <v>0</v>
      </c>
      <c r="AJ128" s="20">
        <v>0</v>
      </c>
      <c r="AK128" s="20">
        <v>0</v>
      </c>
      <c r="AL128" s="20">
        <v>0</v>
      </c>
      <c r="AM128" s="20">
        <v>0</v>
      </c>
      <c r="AN128" s="20">
        <v>0</v>
      </c>
      <c r="AO128" s="20">
        <v>0</v>
      </c>
      <c r="AP128" s="20">
        <v>0</v>
      </c>
      <c r="AQ128" s="20">
        <v>0</v>
      </c>
      <c r="AR128" s="20">
        <v>0</v>
      </c>
      <c r="AS128" s="20">
        <v>0</v>
      </c>
      <c r="AT128" s="20">
        <v>0</v>
      </c>
      <c r="AU128" s="20">
        <v>0</v>
      </c>
      <c r="AV128" s="20">
        <v>0</v>
      </c>
      <c r="AW128" s="20">
        <v>1091557.5</v>
      </c>
      <c r="AX128" s="20">
        <v>1091557.5</v>
      </c>
      <c r="AY128" s="20">
        <v>0</v>
      </c>
      <c r="AZ128" s="20">
        <v>0</v>
      </c>
      <c r="BA128" s="20">
        <v>1091557.5</v>
      </c>
      <c r="BB128" s="20">
        <v>1091557.5</v>
      </c>
      <c r="BC128" s="20">
        <v>0</v>
      </c>
      <c r="BD128" s="20">
        <v>0</v>
      </c>
      <c r="BE128" s="20">
        <v>0</v>
      </c>
      <c r="BF128" s="20">
        <v>0</v>
      </c>
    </row>
    <row r="129" spans="1:58">
      <c r="A129" s="18">
        <v>255162</v>
      </c>
      <c r="B129" s="19" t="s">
        <v>128</v>
      </c>
      <c r="C129" s="20">
        <v>63</v>
      </c>
      <c r="D129" s="55">
        <v>25886518</v>
      </c>
      <c r="E129" s="55">
        <v>25393999.579999998</v>
      </c>
      <c r="F129" s="20">
        <v>25393999.579999998</v>
      </c>
      <c r="G129" s="20">
        <v>0</v>
      </c>
      <c r="H129" s="20">
        <v>0</v>
      </c>
      <c r="I129" s="20">
        <v>0</v>
      </c>
      <c r="J129" s="20">
        <v>0</v>
      </c>
      <c r="K129" s="55">
        <v>25886518</v>
      </c>
      <c r="L129" s="20">
        <v>23848854.579999998</v>
      </c>
      <c r="M129" s="20">
        <v>2037663.42</v>
      </c>
      <c r="N129" s="20">
        <v>0</v>
      </c>
      <c r="O129" s="55">
        <v>25886518</v>
      </c>
      <c r="P129" s="20">
        <v>25886518</v>
      </c>
      <c r="Q129" s="20">
        <v>18219840.739999998</v>
      </c>
      <c r="R129" s="20">
        <v>0</v>
      </c>
      <c r="S129" s="20">
        <v>3109953.44</v>
      </c>
      <c r="T129" s="20">
        <v>1446055.78</v>
      </c>
      <c r="U129" s="20">
        <v>0</v>
      </c>
      <c r="V129" s="20">
        <v>3110668.04</v>
      </c>
      <c r="W129" s="20">
        <v>0</v>
      </c>
      <c r="X129" s="20">
        <v>0</v>
      </c>
      <c r="Y129" s="20">
        <v>0</v>
      </c>
      <c r="Z129" s="20">
        <v>0</v>
      </c>
      <c r="AA129" s="20">
        <v>23848854.579999998</v>
      </c>
      <c r="AB129" s="20">
        <v>0</v>
      </c>
      <c r="AC129" s="20">
        <v>0</v>
      </c>
      <c r="AD129" s="20">
        <v>0</v>
      </c>
      <c r="AE129" s="20">
        <v>0</v>
      </c>
      <c r="AF129" s="20">
        <v>0</v>
      </c>
      <c r="AG129" s="20">
        <v>0</v>
      </c>
      <c r="AH129" s="20">
        <v>0</v>
      </c>
      <c r="AI129" s="20">
        <v>0</v>
      </c>
      <c r="AJ129" s="20">
        <v>0</v>
      </c>
      <c r="AK129" s="20">
        <v>0</v>
      </c>
      <c r="AL129" s="20">
        <v>0</v>
      </c>
      <c r="AM129" s="20">
        <v>0</v>
      </c>
      <c r="AN129" s="20">
        <v>0</v>
      </c>
      <c r="AO129" s="20">
        <v>0</v>
      </c>
      <c r="AP129" s="20">
        <v>0</v>
      </c>
      <c r="AQ129" s="20">
        <v>0</v>
      </c>
      <c r="AR129" s="20">
        <v>0</v>
      </c>
      <c r="AS129" s="20">
        <v>0</v>
      </c>
      <c r="AT129" s="20">
        <v>0</v>
      </c>
      <c r="AU129" s="20">
        <v>0</v>
      </c>
      <c r="AV129" s="20">
        <v>0</v>
      </c>
      <c r="AW129" s="20">
        <v>161799</v>
      </c>
      <c r="AX129" s="20">
        <v>999</v>
      </c>
      <c r="AY129" s="20">
        <v>0</v>
      </c>
      <c r="AZ129" s="20">
        <v>160800</v>
      </c>
      <c r="BA129" s="20">
        <v>161799</v>
      </c>
      <c r="BB129" s="20">
        <v>161799</v>
      </c>
      <c r="BC129" s="20">
        <v>0</v>
      </c>
      <c r="BD129" s="20">
        <v>0</v>
      </c>
      <c r="BE129" s="20">
        <v>0</v>
      </c>
      <c r="BF129" s="20">
        <v>0</v>
      </c>
    </row>
    <row r="130" spans="1:58">
      <c r="A130" s="18">
        <v>255163</v>
      </c>
      <c r="B130" s="19" t="s">
        <v>129</v>
      </c>
      <c r="C130" s="20">
        <v>62</v>
      </c>
      <c r="D130" s="55">
        <v>27862112.670000002</v>
      </c>
      <c r="E130" s="55">
        <v>27862112.670000002</v>
      </c>
      <c r="F130" s="20">
        <v>27862112.670000002</v>
      </c>
      <c r="G130" s="20">
        <v>0</v>
      </c>
      <c r="H130" s="20">
        <v>0</v>
      </c>
      <c r="I130" s="20">
        <v>0</v>
      </c>
      <c r="J130" s="20">
        <v>0</v>
      </c>
      <c r="K130" s="55">
        <v>27862112.670000002</v>
      </c>
      <c r="L130" s="20">
        <v>23564563.670000002</v>
      </c>
      <c r="M130" s="20">
        <v>4297549</v>
      </c>
      <c r="N130" s="20">
        <v>0</v>
      </c>
      <c r="O130" s="55">
        <v>27862112.670000002</v>
      </c>
      <c r="P130" s="20">
        <v>27862112.670000002</v>
      </c>
      <c r="Q130" s="20">
        <v>20682351.600000001</v>
      </c>
      <c r="R130" s="20">
        <v>0</v>
      </c>
      <c r="S130" s="20">
        <v>2888468.56</v>
      </c>
      <c r="T130" s="20">
        <v>1476483.51</v>
      </c>
      <c r="U130" s="20">
        <v>0</v>
      </c>
      <c r="V130" s="20">
        <v>2814809</v>
      </c>
      <c r="W130" s="20">
        <v>0</v>
      </c>
      <c r="X130" s="20">
        <v>0</v>
      </c>
      <c r="Y130" s="20">
        <v>0</v>
      </c>
      <c r="Z130" s="20">
        <v>0</v>
      </c>
      <c r="AA130" s="20">
        <v>23564563.670000002</v>
      </c>
      <c r="AB130" s="20">
        <v>0</v>
      </c>
      <c r="AC130" s="20">
        <v>0</v>
      </c>
      <c r="AD130" s="20">
        <v>0</v>
      </c>
      <c r="AE130" s="20">
        <v>0</v>
      </c>
      <c r="AF130" s="20">
        <v>0</v>
      </c>
      <c r="AG130" s="20">
        <v>0</v>
      </c>
      <c r="AH130" s="20">
        <v>0</v>
      </c>
      <c r="AI130" s="20">
        <v>0</v>
      </c>
      <c r="AJ130" s="20">
        <v>0</v>
      </c>
      <c r="AK130" s="20">
        <v>0</v>
      </c>
      <c r="AL130" s="20">
        <v>0</v>
      </c>
      <c r="AM130" s="20">
        <v>0</v>
      </c>
      <c r="AN130" s="20">
        <v>0</v>
      </c>
      <c r="AO130" s="20">
        <v>0</v>
      </c>
      <c r="AP130" s="20">
        <v>0</v>
      </c>
      <c r="AQ130" s="20">
        <v>0</v>
      </c>
      <c r="AR130" s="20">
        <v>0</v>
      </c>
      <c r="AS130" s="20">
        <v>0</v>
      </c>
      <c r="AT130" s="20">
        <v>0</v>
      </c>
      <c r="AU130" s="20">
        <v>0</v>
      </c>
      <c r="AV130" s="20">
        <v>0</v>
      </c>
      <c r="AW130" s="20">
        <v>3181700</v>
      </c>
      <c r="AX130" s="20">
        <v>3056900</v>
      </c>
      <c r="AY130" s="20">
        <v>0</v>
      </c>
      <c r="AZ130" s="20">
        <v>124800</v>
      </c>
      <c r="BA130" s="20">
        <v>3181700</v>
      </c>
      <c r="BB130" s="20">
        <v>1027910</v>
      </c>
      <c r="BC130" s="20">
        <v>0</v>
      </c>
      <c r="BD130" s="20">
        <v>0</v>
      </c>
      <c r="BE130" s="20">
        <v>0</v>
      </c>
      <c r="BF130" s="20">
        <v>0</v>
      </c>
    </row>
    <row r="131" spans="1:58">
      <c r="A131" s="18">
        <v>255164</v>
      </c>
      <c r="B131" s="19" t="s">
        <v>130</v>
      </c>
      <c r="C131" s="20">
        <v>63</v>
      </c>
      <c r="D131" s="55">
        <v>26793109.539999999</v>
      </c>
      <c r="E131" s="55">
        <v>26709734.539999999</v>
      </c>
      <c r="F131" s="20">
        <v>26709734.539999999</v>
      </c>
      <c r="G131" s="20">
        <v>0</v>
      </c>
      <c r="H131" s="20">
        <v>0</v>
      </c>
      <c r="I131" s="20">
        <v>0</v>
      </c>
      <c r="J131" s="20">
        <v>0</v>
      </c>
      <c r="K131" s="55">
        <v>26793109.539999999</v>
      </c>
      <c r="L131" s="20">
        <v>22676187.039999999</v>
      </c>
      <c r="M131" s="20">
        <v>4116922.5</v>
      </c>
      <c r="N131" s="20">
        <v>0</v>
      </c>
      <c r="O131" s="55">
        <v>26793109.539999999</v>
      </c>
      <c r="P131" s="20">
        <v>26793109.539999999</v>
      </c>
      <c r="Q131" s="20">
        <v>19856543.649999999</v>
      </c>
      <c r="R131" s="20">
        <v>0</v>
      </c>
      <c r="S131" s="20">
        <v>2352557.12</v>
      </c>
      <c r="T131" s="20">
        <v>1293330.77</v>
      </c>
      <c r="U131" s="20">
        <v>0</v>
      </c>
      <c r="V131" s="20">
        <v>3290678</v>
      </c>
      <c r="W131" s="20">
        <v>0</v>
      </c>
      <c r="X131" s="20">
        <v>0</v>
      </c>
      <c r="Y131" s="20">
        <v>0</v>
      </c>
      <c r="Z131" s="20">
        <v>0</v>
      </c>
      <c r="AA131" s="20">
        <v>22676187.039999999</v>
      </c>
      <c r="AB131" s="20">
        <v>0</v>
      </c>
      <c r="AC131" s="20">
        <v>0</v>
      </c>
      <c r="AD131" s="20">
        <v>0</v>
      </c>
      <c r="AE131" s="20">
        <v>0</v>
      </c>
      <c r="AF131" s="20">
        <v>0</v>
      </c>
      <c r="AG131" s="20">
        <v>0</v>
      </c>
      <c r="AH131" s="20">
        <v>0</v>
      </c>
      <c r="AI131" s="20">
        <v>0</v>
      </c>
      <c r="AJ131" s="20">
        <v>0</v>
      </c>
      <c r="AK131" s="20">
        <v>0</v>
      </c>
      <c r="AL131" s="20">
        <v>0</v>
      </c>
      <c r="AM131" s="20">
        <v>0</v>
      </c>
      <c r="AN131" s="20">
        <v>0</v>
      </c>
      <c r="AO131" s="20">
        <v>0</v>
      </c>
      <c r="AP131" s="20">
        <v>0</v>
      </c>
      <c r="AQ131" s="20">
        <v>0</v>
      </c>
      <c r="AR131" s="20">
        <v>0</v>
      </c>
      <c r="AS131" s="20">
        <v>0</v>
      </c>
      <c r="AT131" s="20">
        <v>0</v>
      </c>
      <c r="AU131" s="20">
        <v>0</v>
      </c>
      <c r="AV131" s="20">
        <v>0</v>
      </c>
      <c r="AW131" s="20">
        <v>12125</v>
      </c>
      <c r="AX131" s="20">
        <v>12125</v>
      </c>
      <c r="AY131" s="20">
        <v>0</v>
      </c>
      <c r="AZ131" s="20">
        <v>0</v>
      </c>
      <c r="BA131" s="20">
        <v>12125</v>
      </c>
      <c r="BB131" s="20">
        <v>0</v>
      </c>
      <c r="BC131" s="20">
        <v>0</v>
      </c>
      <c r="BD131" s="20">
        <v>0</v>
      </c>
      <c r="BE131" s="20">
        <v>0</v>
      </c>
      <c r="BF131" s="20">
        <v>0</v>
      </c>
    </row>
    <row r="132" spans="1:58">
      <c r="A132" s="18">
        <v>255165</v>
      </c>
      <c r="B132" s="19" t="s">
        <v>131</v>
      </c>
      <c r="C132" s="20">
        <v>83</v>
      </c>
      <c r="D132" s="55">
        <v>35729077.789999999</v>
      </c>
      <c r="E132" s="55">
        <v>35729077.789999999</v>
      </c>
      <c r="F132" s="20">
        <v>35729077.789999999</v>
      </c>
      <c r="G132" s="20">
        <v>0</v>
      </c>
      <c r="H132" s="20">
        <v>0</v>
      </c>
      <c r="I132" s="20">
        <v>0</v>
      </c>
      <c r="J132" s="20">
        <v>0</v>
      </c>
      <c r="K132" s="55">
        <v>35729077.789999999</v>
      </c>
      <c r="L132" s="20">
        <v>29313856.07</v>
      </c>
      <c r="M132" s="20">
        <v>6415221.7199999997</v>
      </c>
      <c r="N132" s="20">
        <v>0</v>
      </c>
      <c r="O132" s="55">
        <v>35729077.789999999</v>
      </c>
      <c r="P132" s="20">
        <v>35729077.789999999</v>
      </c>
      <c r="Q132" s="20">
        <v>27673897.449999999</v>
      </c>
      <c r="R132" s="20">
        <v>0</v>
      </c>
      <c r="S132" s="20">
        <v>2796374</v>
      </c>
      <c r="T132" s="20">
        <v>1339502.3400000001</v>
      </c>
      <c r="U132" s="20">
        <v>0</v>
      </c>
      <c r="V132" s="20">
        <v>3919304</v>
      </c>
      <c r="W132" s="20">
        <v>0</v>
      </c>
      <c r="X132" s="20">
        <v>0</v>
      </c>
      <c r="Y132" s="20">
        <v>0</v>
      </c>
      <c r="Z132" s="20">
        <v>0</v>
      </c>
      <c r="AA132" s="20">
        <v>29313856.07</v>
      </c>
      <c r="AB132" s="20">
        <v>0</v>
      </c>
      <c r="AC132" s="20">
        <v>0</v>
      </c>
      <c r="AD132" s="20">
        <v>0</v>
      </c>
      <c r="AE132" s="20">
        <v>0</v>
      </c>
      <c r="AF132" s="20">
        <v>0</v>
      </c>
      <c r="AG132" s="20">
        <v>0</v>
      </c>
      <c r="AH132" s="20">
        <v>0</v>
      </c>
      <c r="AI132" s="20">
        <v>0</v>
      </c>
      <c r="AJ132" s="20">
        <v>0</v>
      </c>
      <c r="AK132" s="20">
        <v>0</v>
      </c>
      <c r="AL132" s="20">
        <v>0</v>
      </c>
      <c r="AM132" s="20">
        <v>0</v>
      </c>
      <c r="AN132" s="20">
        <v>0</v>
      </c>
      <c r="AO132" s="20">
        <v>0</v>
      </c>
      <c r="AP132" s="20">
        <v>0</v>
      </c>
      <c r="AQ132" s="20">
        <v>0</v>
      </c>
      <c r="AR132" s="20">
        <v>0</v>
      </c>
      <c r="AS132" s="20">
        <v>0</v>
      </c>
      <c r="AT132" s="20">
        <v>0</v>
      </c>
      <c r="AU132" s="20">
        <v>0</v>
      </c>
      <c r="AV132" s="20">
        <v>0</v>
      </c>
      <c r="AW132" s="20">
        <v>20746.75</v>
      </c>
      <c r="AX132" s="20">
        <v>20746.75</v>
      </c>
      <c r="AY132" s="20">
        <v>0</v>
      </c>
      <c r="AZ132" s="20">
        <v>0</v>
      </c>
      <c r="BA132" s="20">
        <v>0</v>
      </c>
      <c r="BB132" s="20">
        <v>0</v>
      </c>
      <c r="BC132" s="20">
        <v>0</v>
      </c>
      <c r="BD132" s="20">
        <v>0</v>
      </c>
      <c r="BE132" s="20">
        <v>0</v>
      </c>
      <c r="BF132" s="20">
        <v>0</v>
      </c>
    </row>
    <row r="133" spans="1:58">
      <c r="A133" s="18">
        <v>255166</v>
      </c>
      <c r="B133" s="19" t="s">
        <v>132</v>
      </c>
      <c r="C133" s="20">
        <v>68</v>
      </c>
      <c r="D133" s="55">
        <v>28611224.739999998</v>
      </c>
      <c r="E133" s="55">
        <v>28553034.739999998</v>
      </c>
      <c r="F133" s="20">
        <v>28553034.739999998</v>
      </c>
      <c r="G133" s="20">
        <v>0</v>
      </c>
      <c r="H133" s="20">
        <v>0</v>
      </c>
      <c r="I133" s="20">
        <v>0</v>
      </c>
      <c r="J133" s="20">
        <v>0</v>
      </c>
      <c r="K133" s="55">
        <v>28611224.739999998</v>
      </c>
      <c r="L133" s="20">
        <v>25181449.140000001</v>
      </c>
      <c r="M133" s="20">
        <v>3429775.6</v>
      </c>
      <c r="N133" s="20">
        <v>0</v>
      </c>
      <c r="O133" s="55">
        <v>28611224.739999998</v>
      </c>
      <c r="P133" s="20">
        <v>28611224.739999998</v>
      </c>
      <c r="Q133" s="20">
        <v>20701081.859999999</v>
      </c>
      <c r="R133" s="20">
        <v>0</v>
      </c>
      <c r="S133" s="20">
        <v>3297499.02</v>
      </c>
      <c r="T133" s="20">
        <v>1408413.86</v>
      </c>
      <c r="U133" s="20">
        <v>0</v>
      </c>
      <c r="V133" s="20">
        <v>3204230</v>
      </c>
      <c r="W133" s="20">
        <v>0</v>
      </c>
      <c r="X133" s="20">
        <v>0</v>
      </c>
      <c r="Y133" s="20">
        <v>0</v>
      </c>
      <c r="Z133" s="20">
        <v>0</v>
      </c>
      <c r="AA133" s="20">
        <v>25181449.140000001</v>
      </c>
      <c r="AB133" s="20">
        <v>0</v>
      </c>
      <c r="AC133" s="20">
        <v>0</v>
      </c>
      <c r="AD133" s="20">
        <v>0</v>
      </c>
      <c r="AE133" s="20">
        <v>0</v>
      </c>
      <c r="AF133" s="20">
        <v>0</v>
      </c>
      <c r="AG133" s="20">
        <v>0</v>
      </c>
      <c r="AH133" s="20">
        <v>0</v>
      </c>
      <c r="AI133" s="20">
        <v>0</v>
      </c>
      <c r="AJ133" s="20">
        <v>0</v>
      </c>
      <c r="AK133" s="20">
        <v>0</v>
      </c>
      <c r="AL133" s="20">
        <v>0</v>
      </c>
      <c r="AM133" s="20">
        <v>0</v>
      </c>
      <c r="AN133" s="20">
        <v>0</v>
      </c>
      <c r="AO133" s="20">
        <v>0</v>
      </c>
      <c r="AP133" s="20">
        <v>0</v>
      </c>
      <c r="AQ133" s="20">
        <v>0</v>
      </c>
      <c r="AR133" s="20">
        <v>0</v>
      </c>
      <c r="AS133" s="20">
        <v>0</v>
      </c>
      <c r="AT133" s="20">
        <v>0</v>
      </c>
      <c r="AU133" s="20">
        <v>0</v>
      </c>
      <c r="AV133" s="20">
        <v>0</v>
      </c>
      <c r="AW133" s="20">
        <v>523994.35</v>
      </c>
      <c r="AX133" s="20">
        <v>133195.35</v>
      </c>
      <c r="AY133" s="20">
        <v>0</v>
      </c>
      <c r="AZ133" s="20">
        <v>390799</v>
      </c>
      <c r="BA133" s="20">
        <v>523994.35</v>
      </c>
      <c r="BB133" s="20">
        <v>504994.35</v>
      </c>
      <c r="BC133" s="20">
        <v>0</v>
      </c>
      <c r="BD133" s="20">
        <v>0</v>
      </c>
      <c r="BE133" s="20">
        <v>0</v>
      </c>
      <c r="BF133" s="20">
        <v>0</v>
      </c>
    </row>
    <row r="134" spans="1:58">
      <c r="A134" s="18">
        <v>255167</v>
      </c>
      <c r="B134" s="19" t="s">
        <v>133</v>
      </c>
      <c r="C134" s="20">
        <v>113</v>
      </c>
      <c r="D134" s="55">
        <v>52982293.109999999</v>
      </c>
      <c r="E134" s="55">
        <v>52972493.109999999</v>
      </c>
      <c r="F134" s="20">
        <v>52972493.109999999</v>
      </c>
      <c r="G134" s="20">
        <v>0</v>
      </c>
      <c r="H134" s="20">
        <v>0</v>
      </c>
      <c r="I134" s="20">
        <v>0</v>
      </c>
      <c r="J134" s="20">
        <v>0</v>
      </c>
      <c r="K134" s="55">
        <v>52982293.109999999</v>
      </c>
      <c r="L134" s="20">
        <v>38182763.75</v>
      </c>
      <c r="M134" s="20">
        <v>14799529.359999999</v>
      </c>
      <c r="N134" s="20">
        <v>0</v>
      </c>
      <c r="O134" s="55">
        <v>52982293.109999999</v>
      </c>
      <c r="P134" s="20">
        <v>52982293.109999999</v>
      </c>
      <c r="Q134" s="20">
        <v>41549000.399999999</v>
      </c>
      <c r="R134" s="20">
        <v>0</v>
      </c>
      <c r="S134" s="20">
        <v>4508951</v>
      </c>
      <c r="T134" s="20">
        <v>2183248.71</v>
      </c>
      <c r="U134" s="20">
        <v>0</v>
      </c>
      <c r="V134" s="20">
        <v>4741093</v>
      </c>
      <c r="W134" s="20">
        <v>0</v>
      </c>
      <c r="X134" s="20">
        <v>0</v>
      </c>
      <c r="Y134" s="20">
        <v>0</v>
      </c>
      <c r="Z134" s="20">
        <v>0</v>
      </c>
      <c r="AA134" s="20">
        <v>38182763.75</v>
      </c>
      <c r="AB134" s="20">
        <v>0</v>
      </c>
      <c r="AC134" s="20">
        <v>0</v>
      </c>
      <c r="AD134" s="20">
        <v>0</v>
      </c>
      <c r="AE134" s="20">
        <v>0</v>
      </c>
      <c r="AF134" s="20">
        <v>0</v>
      </c>
      <c r="AG134" s="20">
        <v>0</v>
      </c>
      <c r="AH134" s="20">
        <v>0</v>
      </c>
      <c r="AI134" s="20">
        <v>0</v>
      </c>
      <c r="AJ134" s="20">
        <v>0</v>
      </c>
      <c r="AK134" s="20">
        <v>0</v>
      </c>
      <c r="AL134" s="20">
        <v>0</v>
      </c>
      <c r="AM134" s="20">
        <v>0</v>
      </c>
      <c r="AN134" s="20">
        <v>0</v>
      </c>
      <c r="AO134" s="20">
        <v>0</v>
      </c>
      <c r="AP134" s="20">
        <v>0</v>
      </c>
      <c r="AQ134" s="20">
        <v>0</v>
      </c>
      <c r="AR134" s="20">
        <v>0</v>
      </c>
      <c r="AS134" s="20">
        <v>0</v>
      </c>
      <c r="AT134" s="20">
        <v>0</v>
      </c>
      <c r="AU134" s="20">
        <v>0</v>
      </c>
      <c r="AV134" s="20">
        <v>0</v>
      </c>
      <c r="AW134" s="20">
        <v>2971100</v>
      </c>
      <c r="AX134" s="20">
        <v>77180</v>
      </c>
      <c r="AY134" s="20">
        <v>0</v>
      </c>
      <c r="AZ134" s="20">
        <v>2893920</v>
      </c>
      <c r="BA134" s="20">
        <v>2971100</v>
      </c>
      <c r="BB134" s="20">
        <v>2971100</v>
      </c>
      <c r="BC134" s="20">
        <v>0</v>
      </c>
      <c r="BD134" s="20">
        <v>0</v>
      </c>
      <c r="BE134" s="20">
        <v>0</v>
      </c>
      <c r="BF134" s="20">
        <v>0</v>
      </c>
    </row>
    <row r="135" spans="1:58">
      <c r="A135" s="18">
        <v>255168</v>
      </c>
      <c r="B135" s="19" t="s">
        <v>134</v>
      </c>
      <c r="C135" s="20">
        <v>39</v>
      </c>
      <c r="D135" s="55">
        <v>15047782.59</v>
      </c>
      <c r="E135" s="55">
        <v>14988742.59</v>
      </c>
      <c r="F135" s="20">
        <v>14988742.59</v>
      </c>
      <c r="G135" s="20">
        <v>0</v>
      </c>
      <c r="H135" s="20">
        <v>0</v>
      </c>
      <c r="I135" s="20">
        <v>0</v>
      </c>
      <c r="J135" s="20">
        <v>0</v>
      </c>
      <c r="K135" s="55">
        <v>15047782.59</v>
      </c>
      <c r="L135" s="20">
        <v>13106472.560000001</v>
      </c>
      <c r="M135" s="20">
        <v>1941310.03</v>
      </c>
      <c r="N135" s="20">
        <v>0</v>
      </c>
      <c r="O135" s="55">
        <v>15047782.59</v>
      </c>
      <c r="P135" s="20">
        <v>15047782.59</v>
      </c>
      <c r="Q135" s="20">
        <v>10772028.060000001</v>
      </c>
      <c r="R135" s="20">
        <v>0</v>
      </c>
      <c r="S135" s="20">
        <v>1794161.51</v>
      </c>
      <c r="T135" s="20">
        <v>824340.02</v>
      </c>
      <c r="U135" s="20">
        <v>0</v>
      </c>
      <c r="V135" s="20">
        <v>1657253</v>
      </c>
      <c r="W135" s="20">
        <v>0</v>
      </c>
      <c r="X135" s="20">
        <v>0</v>
      </c>
      <c r="Y135" s="20">
        <v>0</v>
      </c>
      <c r="Z135" s="20">
        <v>0</v>
      </c>
      <c r="AA135" s="20">
        <v>13106472.560000001</v>
      </c>
      <c r="AB135" s="20">
        <v>0</v>
      </c>
      <c r="AC135" s="20">
        <v>0</v>
      </c>
      <c r="AD135" s="20">
        <v>0</v>
      </c>
      <c r="AE135" s="20">
        <v>0</v>
      </c>
      <c r="AF135" s="20">
        <v>0</v>
      </c>
      <c r="AG135" s="20">
        <v>0</v>
      </c>
      <c r="AH135" s="20">
        <v>0</v>
      </c>
      <c r="AI135" s="20">
        <v>0</v>
      </c>
      <c r="AJ135" s="20">
        <v>0</v>
      </c>
      <c r="AK135" s="20">
        <v>0</v>
      </c>
      <c r="AL135" s="20">
        <v>0</v>
      </c>
      <c r="AM135" s="20">
        <v>0</v>
      </c>
      <c r="AN135" s="20">
        <v>0</v>
      </c>
      <c r="AO135" s="20">
        <v>0</v>
      </c>
      <c r="AP135" s="20">
        <v>0</v>
      </c>
      <c r="AQ135" s="20">
        <v>0</v>
      </c>
      <c r="AR135" s="20">
        <v>0</v>
      </c>
      <c r="AS135" s="20">
        <v>0</v>
      </c>
      <c r="AT135" s="20">
        <v>0</v>
      </c>
      <c r="AU135" s="20">
        <v>0</v>
      </c>
      <c r="AV135" s="20">
        <v>0</v>
      </c>
      <c r="AW135" s="20">
        <v>113200</v>
      </c>
      <c r="AX135" s="20">
        <v>13600</v>
      </c>
      <c r="AY135" s="20">
        <v>0</v>
      </c>
      <c r="AZ135" s="20">
        <v>99600</v>
      </c>
      <c r="BA135" s="20">
        <v>59200</v>
      </c>
      <c r="BB135" s="20">
        <v>59200</v>
      </c>
      <c r="BC135" s="20">
        <v>0</v>
      </c>
      <c r="BD135" s="20">
        <v>0</v>
      </c>
      <c r="BE135" s="20">
        <v>0</v>
      </c>
      <c r="BF135" s="20">
        <v>0</v>
      </c>
    </row>
    <row r="136" spans="1:58">
      <c r="A136" s="18">
        <v>255169</v>
      </c>
      <c r="B136" s="19" t="s">
        <v>135</v>
      </c>
      <c r="C136" s="20">
        <v>37</v>
      </c>
      <c r="D136" s="55">
        <v>17683622.149999999</v>
      </c>
      <c r="E136" s="55">
        <v>17183622.149999999</v>
      </c>
      <c r="F136" s="20">
        <v>17183622.149999999</v>
      </c>
      <c r="G136" s="20">
        <v>0</v>
      </c>
      <c r="H136" s="20">
        <v>0</v>
      </c>
      <c r="I136" s="20">
        <v>0</v>
      </c>
      <c r="J136" s="20">
        <v>0</v>
      </c>
      <c r="K136" s="55">
        <v>17683622.149999999</v>
      </c>
      <c r="L136" s="20">
        <v>13512868.65</v>
      </c>
      <c r="M136" s="20">
        <v>4170753.5</v>
      </c>
      <c r="N136" s="20">
        <v>0</v>
      </c>
      <c r="O136" s="55">
        <v>17683622.149999999</v>
      </c>
      <c r="P136" s="20">
        <v>17683622.149999999</v>
      </c>
      <c r="Q136" s="20">
        <v>13310648.279999999</v>
      </c>
      <c r="R136" s="20">
        <v>0</v>
      </c>
      <c r="S136" s="20">
        <v>1587147.93</v>
      </c>
      <c r="T136" s="20">
        <v>883395.94</v>
      </c>
      <c r="U136" s="20">
        <v>0</v>
      </c>
      <c r="V136" s="20">
        <v>1902430</v>
      </c>
      <c r="W136" s="20">
        <v>0</v>
      </c>
      <c r="X136" s="20">
        <v>0</v>
      </c>
      <c r="Y136" s="20">
        <v>0</v>
      </c>
      <c r="Z136" s="20">
        <v>0</v>
      </c>
      <c r="AA136" s="20">
        <v>13512868.65</v>
      </c>
      <c r="AB136" s="20">
        <v>0</v>
      </c>
      <c r="AC136" s="20">
        <v>0</v>
      </c>
      <c r="AD136" s="20">
        <v>0</v>
      </c>
      <c r="AE136" s="20">
        <v>0</v>
      </c>
      <c r="AF136" s="20">
        <v>0</v>
      </c>
      <c r="AG136" s="20">
        <v>0</v>
      </c>
      <c r="AH136" s="20">
        <v>0</v>
      </c>
      <c r="AI136" s="20">
        <v>0</v>
      </c>
      <c r="AJ136" s="20">
        <v>0</v>
      </c>
      <c r="AK136" s="20">
        <v>0</v>
      </c>
      <c r="AL136" s="20">
        <v>0</v>
      </c>
      <c r="AM136" s="20">
        <v>0</v>
      </c>
      <c r="AN136" s="20">
        <v>0</v>
      </c>
      <c r="AO136" s="20">
        <v>0</v>
      </c>
      <c r="AP136" s="20">
        <v>0</v>
      </c>
      <c r="AQ136" s="20">
        <v>0</v>
      </c>
      <c r="AR136" s="20">
        <v>0</v>
      </c>
      <c r="AS136" s="20">
        <v>0</v>
      </c>
      <c r="AT136" s="20">
        <v>0</v>
      </c>
      <c r="AU136" s="20">
        <v>0</v>
      </c>
      <c r="AV136" s="20">
        <v>0</v>
      </c>
      <c r="AW136" s="20">
        <v>2220723.5</v>
      </c>
      <c r="AX136" s="20">
        <v>2161673.5</v>
      </c>
      <c r="AY136" s="20">
        <v>0</v>
      </c>
      <c r="AZ136" s="20">
        <v>59050</v>
      </c>
      <c r="BA136" s="20">
        <v>2220723.5</v>
      </c>
      <c r="BB136" s="20">
        <v>2220723.5</v>
      </c>
      <c r="BC136" s="20">
        <v>0</v>
      </c>
      <c r="BD136" s="20">
        <v>0</v>
      </c>
      <c r="BE136" s="20">
        <v>0</v>
      </c>
      <c r="BF136" s="20">
        <v>0</v>
      </c>
    </row>
    <row r="137" spans="1:58">
      <c r="A137" s="18">
        <v>255170</v>
      </c>
      <c r="B137" s="19" t="s">
        <v>136</v>
      </c>
      <c r="C137" s="20">
        <v>35</v>
      </c>
      <c r="D137" s="55">
        <v>12986760.17</v>
      </c>
      <c r="E137" s="55">
        <v>12986760.17</v>
      </c>
      <c r="F137" s="20">
        <v>12986760.17</v>
      </c>
      <c r="G137" s="20">
        <v>0</v>
      </c>
      <c r="H137" s="20">
        <v>0</v>
      </c>
      <c r="I137" s="20">
        <v>0</v>
      </c>
      <c r="J137" s="20">
        <v>0</v>
      </c>
      <c r="K137" s="55">
        <v>12986760.17</v>
      </c>
      <c r="L137" s="20">
        <v>12159221.18</v>
      </c>
      <c r="M137" s="20">
        <v>827538.99</v>
      </c>
      <c r="N137" s="20">
        <v>0</v>
      </c>
      <c r="O137" s="55">
        <v>12986760.17</v>
      </c>
      <c r="P137" s="20">
        <v>12986760.17</v>
      </c>
      <c r="Q137" s="20">
        <v>8975430</v>
      </c>
      <c r="R137" s="20">
        <v>0</v>
      </c>
      <c r="S137" s="20">
        <v>1580126.2</v>
      </c>
      <c r="T137" s="20">
        <v>745678.97</v>
      </c>
      <c r="U137" s="20">
        <v>0</v>
      </c>
      <c r="V137" s="20">
        <v>1685525</v>
      </c>
      <c r="W137" s="20">
        <v>0</v>
      </c>
      <c r="X137" s="20">
        <v>0</v>
      </c>
      <c r="Y137" s="20">
        <v>0</v>
      </c>
      <c r="Z137" s="20">
        <v>0</v>
      </c>
      <c r="AA137" s="20">
        <v>12159221.18</v>
      </c>
      <c r="AB137" s="20">
        <v>0</v>
      </c>
      <c r="AC137" s="20">
        <v>0</v>
      </c>
      <c r="AD137" s="20">
        <v>0</v>
      </c>
      <c r="AE137" s="20">
        <v>0</v>
      </c>
      <c r="AF137" s="20">
        <v>0</v>
      </c>
      <c r="AG137" s="20">
        <v>0</v>
      </c>
      <c r="AH137" s="20">
        <v>0</v>
      </c>
      <c r="AI137" s="20">
        <v>0</v>
      </c>
      <c r="AJ137" s="20">
        <v>0</v>
      </c>
      <c r="AK137" s="20">
        <v>0</v>
      </c>
      <c r="AL137" s="20">
        <v>0</v>
      </c>
      <c r="AM137" s="20">
        <v>0</v>
      </c>
      <c r="AN137" s="20">
        <v>0</v>
      </c>
      <c r="AO137" s="20">
        <v>0</v>
      </c>
      <c r="AP137" s="20">
        <v>0</v>
      </c>
      <c r="AQ137" s="20">
        <v>0</v>
      </c>
      <c r="AR137" s="20">
        <v>0</v>
      </c>
      <c r="AS137" s="20">
        <v>0</v>
      </c>
      <c r="AT137" s="20">
        <v>0</v>
      </c>
      <c r="AU137" s="20">
        <v>0</v>
      </c>
      <c r="AV137" s="20">
        <v>0</v>
      </c>
      <c r="AW137" s="20">
        <v>99346.3</v>
      </c>
      <c r="AX137" s="20">
        <v>99346.3</v>
      </c>
      <c r="AY137" s="20">
        <v>0</v>
      </c>
      <c r="AZ137" s="20">
        <v>0</v>
      </c>
      <c r="BA137" s="20">
        <v>99346.3</v>
      </c>
      <c r="BB137" s="20">
        <v>99346.3</v>
      </c>
      <c r="BC137" s="20">
        <v>0</v>
      </c>
      <c r="BD137" s="20">
        <v>0</v>
      </c>
      <c r="BE137" s="20">
        <v>0</v>
      </c>
      <c r="BF137" s="20">
        <v>0</v>
      </c>
    </row>
    <row r="138" spans="1:58">
      <c r="A138" s="18">
        <v>255171</v>
      </c>
      <c r="B138" s="19" t="s">
        <v>137</v>
      </c>
      <c r="C138" s="20">
        <v>68</v>
      </c>
      <c r="D138" s="55">
        <v>32257680.050000001</v>
      </c>
      <c r="E138" s="55">
        <v>31047980.050000001</v>
      </c>
      <c r="F138" s="20">
        <v>29566932.199999999</v>
      </c>
      <c r="G138" s="20">
        <v>420000</v>
      </c>
      <c r="H138" s="20">
        <v>1061047.8500000001</v>
      </c>
      <c r="I138" s="20">
        <v>0</v>
      </c>
      <c r="J138" s="20">
        <v>0</v>
      </c>
      <c r="K138" s="55">
        <v>29987034.199999999</v>
      </c>
      <c r="L138" s="20">
        <v>27755352.199999999</v>
      </c>
      <c r="M138" s="20">
        <v>2231682</v>
      </c>
      <c r="N138" s="20">
        <v>0</v>
      </c>
      <c r="O138" s="55">
        <v>29567034.199999999</v>
      </c>
      <c r="P138" s="20">
        <v>29567034.199999999</v>
      </c>
      <c r="Q138" s="20">
        <v>19119719.18</v>
      </c>
      <c r="R138" s="20">
        <v>0</v>
      </c>
      <c r="S138" s="20">
        <v>5085537.6100000003</v>
      </c>
      <c r="T138" s="20">
        <v>2150706.41</v>
      </c>
      <c r="U138" s="20">
        <v>0</v>
      </c>
      <c r="V138" s="20">
        <v>3211071</v>
      </c>
      <c r="W138" s="20">
        <v>0</v>
      </c>
      <c r="X138" s="20">
        <v>0</v>
      </c>
      <c r="Y138" s="20">
        <v>0</v>
      </c>
      <c r="Z138" s="20">
        <v>0</v>
      </c>
      <c r="AA138" s="20">
        <v>27755352.199999999</v>
      </c>
      <c r="AB138" s="20">
        <v>5463.05</v>
      </c>
      <c r="AC138" s="20">
        <v>27000</v>
      </c>
      <c r="AD138" s="20">
        <v>0</v>
      </c>
      <c r="AE138" s="20">
        <v>0</v>
      </c>
      <c r="AF138" s="20">
        <v>0</v>
      </c>
      <c r="AG138" s="20">
        <v>0</v>
      </c>
      <c r="AH138" s="20">
        <v>0</v>
      </c>
      <c r="AI138" s="20">
        <v>5463.05</v>
      </c>
      <c r="AJ138" s="20">
        <v>27000</v>
      </c>
      <c r="AK138" s="20">
        <v>0</v>
      </c>
      <c r="AL138" s="20">
        <v>0</v>
      </c>
      <c r="AM138" s="20">
        <v>0</v>
      </c>
      <c r="AN138" s="20">
        <v>0</v>
      </c>
      <c r="AO138" s="20">
        <v>5463.05</v>
      </c>
      <c r="AP138" s="20">
        <v>27000</v>
      </c>
      <c r="AQ138" s="20">
        <v>0</v>
      </c>
      <c r="AR138" s="20">
        <v>0</v>
      </c>
      <c r="AS138" s="20">
        <v>0</v>
      </c>
      <c r="AT138" s="20">
        <v>0</v>
      </c>
      <c r="AU138" s="20">
        <v>1</v>
      </c>
      <c r="AV138" s="20">
        <v>5463.05</v>
      </c>
      <c r="AW138" s="20">
        <v>450514.51</v>
      </c>
      <c r="AX138" s="20">
        <v>79280</v>
      </c>
      <c r="AY138" s="20">
        <v>0</v>
      </c>
      <c r="AZ138" s="20">
        <v>371234.51</v>
      </c>
      <c r="BA138" s="20">
        <v>450514.51</v>
      </c>
      <c r="BB138" s="20">
        <v>450514.51</v>
      </c>
      <c r="BC138" s="20">
        <v>1</v>
      </c>
      <c r="BD138" s="20">
        <v>140025</v>
      </c>
      <c r="BE138" s="20">
        <v>0</v>
      </c>
      <c r="BF138" s="20">
        <v>0</v>
      </c>
    </row>
    <row r="139" spans="1:58">
      <c r="A139" s="18">
        <v>255172</v>
      </c>
      <c r="B139" s="19" t="s">
        <v>138</v>
      </c>
      <c r="C139" s="20">
        <v>29</v>
      </c>
      <c r="D139" s="55">
        <v>12196203.109999999</v>
      </c>
      <c r="E139" s="55">
        <v>12190206.300000001</v>
      </c>
      <c r="F139" s="20">
        <v>11435631.029999999</v>
      </c>
      <c r="G139" s="20">
        <v>440324</v>
      </c>
      <c r="H139" s="20">
        <v>0</v>
      </c>
      <c r="I139" s="20">
        <v>0</v>
      </c>
      <c r="J139" s="20">
        <v>314251.27</v>
      </c>
      <c r="K139" s="55">
        <v>12190261.789999999</v>
      </c>
      <c r="L139" s="20">
        <v>10141242.029999999</v>
      </c>
      <c r="M139" s="20">
        <v>2049019.76</v>
      </c>
      <c r="N139" s="20">
        <v>0</v>
      </c>
      <c r="O139" s="55">
        <v>11435631.029999999</v>
      </c>
      <c r="P139" s="20">
        <v>11435631.029999999</v>
      </c>
      <c r="Q139" s="20">
        <v>8122389.8799999999</v>
      </c>
      <c r="R139" s="20">
        <v>0</v>
      </c>
      <c r="S139" s="20">
        <v>1348876.15</v>
      </c>
      <c r="T139" s="20">
        <v>598642.19999999995</v>
      </c>
      <c r="U139" s="20">
        <v>0</v>
      </c>
      <c r="V139" s="20">
        <v>1365722.8</v>
      </c>
      <c r="W139" s="20">
        <v>0</v>
      </c>
      <c r="X139" s="20">
        <v>0</v>
      </c>
      <c r="Y139" s="20">
        <v>0</v>
      </c>
      <c r="Z139" s="20">
        <v>0</v>
      </c>
      <c r="AA139" s="20">
        <v>10141242.029999999</v>
      </c>
      <c r="AB139" s="20">
        <v>5421.22</v>
      </c>
      <c r="AC139" s="20">
        <v>27000</v>
      </c>
      <c r="AD139" s="20">
        <v>0</v>
      </c>
      <c r="AE139" s="20">
        <v>0</v>
      </c>
      <c r="AF139" s="20">
        <v>0</v>
      </c>
      <c r="AG139" s="20">
        <v>0</v>
      </c>
      <c r="AH139" s="20">
        <v>0</v>
      </c>
      <c r="AI139" s="20">
        <v>5421.22</v>
      </c>
      <c r="AJ139" s="20">
        <v>27000</v>
      </c>
      <c r="AK139" s="20">
        <v>0</v>
      </c>
      <c r="AL139" s="20">
        <v>0</v>
      </c>
      <c r="AM139" s="20">
        <v>0</v>
      </c>
      <c r="AN139" s="20">
        <v>0</v>
      </c>
      <c r="AO139" s="20">
        <v>5421.22</v>
      </c>
      <c r="AP139" s="20">
        <v>27000</v>
      </c>
      <c r="AQ139" s="20">
        <v>0</v>
      </c>
      <c r="AR139" s="20">
        <v>0</v>
      </c>
      <c r="AS139" s="20">
        <v>0</v>
      </c>
      <c r="AT139" s="20">
        <v>0</v>
      </c>
      <c r="AU139" s="20">
        <v>1</v>
      </c>
      <c r="AV139" s="20">
        <v>5421.22</v>
      </c>
      <c r="AW139" s="20">
        <v>472007.92</v>
      </c>
      <c r="AX139" s="20">
        <v>362835</v>
      </c>
      <c r="AY139" s="20">
        <v>0</v>
      </c>
      <c r="AZ139" s="20">
        <v>109172.92</v>
      </c>
      <c r="BA139" s="20">
        <v>0</v>
      </c>
      <c r="BB139" s="20">
        <v>0</v>
      </c>
      <c r="BC139" s="20">
        <v>1</v>
      </c>
      <c r="BD139" s="20">
        <v>179800</v>
      </c>
      <c r="BE139" s="20">
        <v>0</v>
      </c>
      <c r="BF139" s="20">
        <v>0</v>
      </c>
    </row>
    <row r="140" spans="1:58">
      <c r="A140" s="18">
        <v>255173</v>
      </c>
      <c r="B140" s="19" t="s">
        <v>139</v>
      </c>
      <c r="C140" s="20">
        <v>59</v>
      </c>
      <c r="D140" s="55">
        <v>38586871.799999997</v>
      </c>
      <c r="E140" s="55">
        <v>37586871.799999997</v>
      </c>
      <c r="F140" s="20">
        <v>37586871.799999997</v>
      </c>
      <c r="G140" s="20">
        <v>0</v>
      </c>
      <c r="H140" s="20">
        <v>0</v>
      </c>
      <c r="I140" s="20">
        <v>0</v>
      </c>
      <c r="J140" s="20">
        <v>0</v>
      </c>
      <c r="K140" s="55">
        <v>38586871.799999997</v>
      </c>
      <c r="L140" s="20">
        <v>29525689.960000001</v>
      </c>
      <c r="M140" s="20">
        <v>9061181.8399999999</v>
      </c>
      <c r="N140" s="20">
        <v>0</v>
      </c>
      <c r="O140" s="55">
        <v>38586871.799999997</v>
      </c>
      <c r="P140" s="20">
        <v>38586871.799999997</v>
      </c>
      <c r="Q140" s="20">
        <v>26154582.710000001</v>
      </c>
      <c r="R140" s="20">
        <v>0</v>
      </c>
      <c r="S140" s="20">
        <v>7320281.1100000003</v>
      </c>
      <c r="T140" s="20">
        <v>2174034.98</v>
      </c>
      <c r="U140" s="20">
        <v>0</v>
      </c>
      <c r="V140" s="20">
        <v>2937973</v>
      </c>
      <c r="W140" s="20">
        <v>0</v>
      </c>
      <c r="X140" s="20">
        <v>0</v>
      </c>
      <c r="Y140" s="20">
        <v>0</v>
      </c>
      <c r="Z140" s="20">
        <v>0</v>
      </c>
      <c r="AA140" s="20">
        <v>29525689.960000001</v>
      </c>
      <c r="AB140" s="20">
        <v>7045.64</v>
      </c>
      <c r="AC140" s="20">
        <v>24500</v>
      </c>
      <c r="AD140" s="20">
        <v>0</v>
      </c>
      <c r="AE140" s="20">
        <v>0</v>
      </c>
      <c r="AF140" s="20">
        <v>0</v>
      </c>
      <c r="AG140" s="20">
        <v>0</v>
      </c>
      <c r="AH140" s="20">
        <v>0</v>
      </c>
      <c r="AI140" s="20">
        <v>7045.64</v>
      </c>
      <c r="AJ140" s="20">
        <v>24500</v>
      </c>
      <c r="AK140" s="20">
        <v>0</v>
      </c>
      <c r="AL140" s="20">
        <v>0</v>
      </c>
      <c r="AM140" s="20">
        <v>0</v>
      </c>
      <c r="AN140" s="20">
        <v>0</v>
      </c>
      <c r="AO140" s="20">
        <v>7045.64</v>
      </c>
      <c r="AP140" s="20">
        <v>24500</v>
      </c>
      <c r="AQ140" s="20">
        <v>0</v>
      </c>
      <c r="AR140" s="20">
        <v>0</v>
      </c>
      <c r="AS140" s="20">
        <v>0</v>
      </c>
      <c r="AT140" s="20">
        <v>0</v>
      </c>
      <c r="AU140" s="20">
        <v>1</v>
      </c>
      <c r="AV140" s="20">
        <v>7045.64</v>
      </c>
      <c r="AW140" s="20">
        <v>2663315.14</v>
      </c>
      <c r="AX140" s="20">
        <v>0</v>
      </c>
      <c r="AY140" s="20">
        <v>0</v>
      </c>
      <c r="AZ140" s="20">
        <v>2663315.14</v>
      </c>
      <c r="BA140" s="20">
        <v>1392070</v>
      </c>
      <c r="BB140" s="20">
        <v>1392070</v>
      </c>
      <c r="BC140" s="20">
        <v>1</v>
      </c>
      <c r="BD140" s="20">
        <v>128480</v>
      </c>
      <c r="BE140" s="20">
        <v>0</v>
      </c>
      <c r="BF140" s="20">
        <v>0</v>
      </c>
    </row>
    <row r="141" spans="1:58">
      <c r="A141" s="18">
        <v>255175</v>
      </c>
      <c r="B141" s="19" t="s">
        <v>140</v>
      </c>
      <c r="C141" s="20">
        <v>43</v>
      </c>
      <c r="D141" s="55">
        <v>24081029.010000002</v>
      </c>
      <c r="E141" s="55">
        <v>23447941.010000002</v>
      </c>
      <c r="F141" s="20">
        <v>22642303.41</v>
      </c>
      <c r="G141" s="20">
        <v>0</v>
      </c>
      <c r="H141" s="20">
        <v>805637.6</v>
      </c>
      <c r="I141" s="20">
        <v>0</v>
      </c>
      <c r="J141" s="20">
        <v>0</v>
      </c>
      <c r="K141" s="55">
        <v>23573968.140000001</v>
      </c>
      <c r="L141" s="20">
        <v>17642992.920000002</v>
      </c>
      <c r="M141" s="20">
        <v>5632398.4900000002</v>
      </c>
      <c r="N141" s="20">
        <v>298576.73</v>
      </c>
      <c r="O141" s="55">
        <v>23275391.41</v>
      </c>
      <c r="P141" s="20">
        <v>23275391.41</v>
      </c>
      <c r="Q141" s="20">
        <v>17111104.84</v>
      </c>
      <c r="R141" s="20">
        <v>0</v>
      </c>
      <c r="S141" s="20">
        <v>2906423.84</v>
      </c>
      <c r="T141" s="20">
        <v>1137626.73</v>
      </c>
      <c r="U141" s="20">
        <v>0</v>
      </c>
      <c r="V141" s="20">
        <v>2120236</v>
      </c>
      <c r="W141" s="20">
        <v>0</v>
      </c>
      <c r="X141" s="20">
        <v>0</v>
      </c>
      <c r="Y141" s="20">
        <v>0</v>
      </c>
      <c r="Z141" s="20">
        <v>0</v>
      </c>
      <c r="AA141" s="20">
        <v>17642992.920000002</v>
      </c>
      <c r="AB141" s="20">
        <v>4775.5200000000004</v>
      </c>
      <c r="AC141" s="20">
        <v>27000</v>
      </c>
      <c r="AD141" s="20">
        <v>0</v>
      </c>
      <c r="AE141" s="20">
        <v>0</v>
      </c>
      <c r="AF141" s="20">
        <v>0</v>
      </c>
      <c r="AG141" s="20">
        <v>0</v>
      </c>
      <c r="AH141" s="20">
        <v>0</v>
      </c>
      <c r="AI141" s="20">
        <v>4775.5200000000004</v>
      </c>
      <c r="AJ141" s="20">
        <v>27000</v>
      </c>
      <c r="AK141" s="20">
        <v>0</v>
      </c>
      <c r="AL141" s="20">
        <v>0</v>
      </c>
      <c r="AM141" s="20">
        <v>0</v>
      </c>
      <c r="AN141" s="20">
        <v>0</v>
      </c>
      <c r="AO141" s="20">
        <v>4775.5200000000004</v>
      </c>
      <c r="AP141" s="20">
        <v>27000</v>
      </c>
      <c r="AQ141" s="20">
        <v>0</v>
      </c>
      <c r="AR141" s="20">
        <v>0</v>
      </c>
      <c r="AS141" s="20">
        <v>0</v>
      </c>
      <c r="AT141" s="20">
        <v>0</v>
      </c>
      <c r="AU141" s="20">
        <v>1</v>
      </c>
      <c r="AV141" s="20">
        <v>4775.5200000000004</v>
      </c>
      <c r="AW141" s="20">
        <v>390175.52</v>
      </c>
      <c r="AX141" s="20">
        <v>234000</v>
      </c>
      <c r="AY141" s="20">
        <v>0</v>
      </c>
      <c r="AZ141" s="20">
        <v>156175.51999999999</v>
      </c>
      <c r="BA141" s="20">
        <v>0</v>
      </c>
      <c r="BB141" s="20">
        <v>0</v>
      </c>
      <c r="BC141" s="20">
        <v>1</v>
      </c>
      <c r="BD141" s="20">
        <v>156230</v>
      </c>
      <c r="BE141" s="20">
        <v>0</v>
      </c>
      <c r="BF141" s="20">
        <v>0</v>
      </c>
    </row>
    <row r="142" spans="1:58">
      <c r="A142" s="18">
        <v>255176</v>
      </c>
      <c r="B142" s="19" t="s">
        <v>141</v>
      </c>
      <c r="C142" s="20">
        <v>33</v>
      </c>
      <c r="D142" s="55">
        <v>18686775.170000002</v>
      </c>
      <c r="E142" s="55">
        <v>18050463.050000001</v>
      </c>
      <c r="F142" s="20">
        <v>17965281.059999999</v>
      </c>
      <c r="G142" s="20">
        <v>0</v>
      </c>
      <c r="H142" s="20">
        <v>85181.99</v>
      </c>
      <c r="I142" s="20">
        <v>0</v>
      </c>
      <c r="J142" s="20">
        <v>0</v>
      </c>
      <c r="K142" s="55">
        <v>18336417.23</v>
      </c>
      <c r="L142" s="20">
        <v>14681495.890000001</v>
      </c>
      <c r="M142" s="20">
        <v>3636291.17</v>
      </c>
      <c r="N142" s="20">
        <v>18630.169999999998</v>
      </c>
      <c r="O142" s="55">
        <v>18317787.059999999</v>
      </c>
      <c r="P142" s="20">
        <v>18317787.059999999</v>
      </c>
      <c r="Q142" s="20">
        <v>12470255</v>
      </c>
      <c r="R142" s="20">
        <v>699200</v>
      </c>
      <c r="S142" s="20">
        <v>2301204.3199999998</v>
      </c>
      <c r="T142" s="20">
        <v>995054.74</v>
      </c>
      <c r="U142" s="20">
        <v>0</v>
      </c>
      <c r="V142" s="20">
        <v>1852073</v>
      </c>
      <c r="W142" s="20">
        <v>0</v>
      </c>
      <c r="X142" s="20">
        <v>0</v>
      </c>
      <c r="Y142" s="20">
        <v>0</v>
      </c>
      <c r="Z142" s="20">
        <v>0</v>
      </c>
      <c r="AA142" s="20">
        <v>14681495.890000001</v>
      </c>
      <c r="AB142" s="20">
        <v>9631.7900000000009</v>
      </c>
      <c r="AC142" s="20">
        <v>27000</v>
      </c>
      <c r="AD142" s="20">
        <v>0</v>
      </c>
      <c r="AE142" s="20">
        <v>0</v>
      </c>
      <c r="AF142" s="20">
        <v>0</v>
      </c>
      <c r="AG142" s="20">
        <v>0</v>
      </c>
      <c r="AH142" s="20">
        <v>0</v>
      </c>
      <c r="AI142" s="20">
        <v>9631.7900000000009</v>
      </c>
      <c r="AJ142" s="20">
        <v>27000</v>
      </c>
      <c r="AK142" s="20">
        <v>0</v>
      </c>
      <c r="AL142" s="20">
        <v>0</v>
      </c>
      <c r="AM142" s="20">
        <v>0</v>
      </c>
      <c r="AN142" s="20">
        <v>0</v>
      </c>
      <c r="AO142" s="20">
        <v>9631.7900000000009</v>
      </c>
      <c r="AP142" s="20">
        <v>27000</v>
      </c>
      <c r="AQ142" s="20">
        <v>0</v>
      </c>
      <c r="AR142" s="20">
        <v>0</v>
      </c>
      <c r="AS142" s="20">
        <v>0</v>
      </c>
      <c r="AT142" s="20">
        <v>0</v>
      </c>
      <c r="AU142" s="20">
        <v>1</v>
      </c>
      <c r="AV142" s="20">
        <v>9631.7900000000009</v>
      </c>
      <c r="AW142" s="20">
        <v>312298</v>
      </c>
      <c r="AX142" s="20">
        <v>150698</v>
      </c>
      <c r="AY142" s="20">
        <v>0</v>
      </c>
      <c r="AZ142" s="20">
        <v>161600</v>
      </c>
      <c r="BA142" s="20">
        <v>0</v>
      </c>
      <c r="BB142" s="20">
        <v>0</v>
      </c>
      <c r="BC142" s="20">
        <v>1</v>
      </c>
      <c r="BD142" s="20">
        <v>184312</v>
      </c>
      <c r="BE142" s="20">
        <v>0</v>
      </c>
      <c r="BF142" s="20">
        <v>0</v>
      </c>
    </row>
    <row r="143" spans="1:58">
      <c r="A143" s="18">
        <v>255177</v>
      </c>
      <c r="B143" s="19" t="s">
        <v>142</v>
      </c>
      <c r="C143" s="20">
        <v>31</v>
      </c>
      <c r="D143" s="55">
        <v>20858722.960000001</v>
      </c>
      <c r="E143" s="55">
        <v>19540517.440000001</v>
      </c>
      <c r="F143" s="20">
        <v>18002925.09</v>
      </c>
      <c r="G143" s="20">
        <v>0</v>
      </c>
      <c r="H143" s="20">
        <v>1537592.35</v>
      </c>
      <c r="I143" s="20">
        <v>0</v>
      </c>
      <c r="J143" s="20">
        <v>0</v>
      </c>
      <c r="K143" s="55">
        <v>18636939.739999998</v>
      </c>
      <c r="L143" s="20">
        <v>12387162.09</v>
      </c>
      <c r="M143" s="20">
        <v>5615763</v>
      </c>
      <c r="N143" s="20">
        <v>634014.65</v>
      </c>
      <c r="O143" s="55">
        <v>18002925.09</v>
      </c>
      <c r="P143" s="20">
        <v>18002925.09</v>
      </c>
      <c r="Q143" s="20">
        <v>13631781.17</v>
      </c>
      <c r="R143" s="20">
        <v>0</v>
      </c>
      <c r="S143" s="20">
        <v>1963815.68</v>
      </c>
      <c r="T143" s="20">
        <v>783094.24</v>
      </c>
      <c r="U143" s="20">
        <v>0</v>
      </c>
      <c r="V143" s="20">
        <v>1624234</v>
      </c>
      <c r="W143" s="20">
        <v>0</v>
      </c>
      <c r="X143" s="20">
        <v>0</v>
      </c>
      <c r="Y143" s="20">
        <v>0</v>
      </c>
      <c r="Z143" s="20">
        <v>0</v>
      </c>
      <c r="AA143" s="20">
        <v>12387162.09</v>
      </c>
      <c r="AB143" s="20">
        <v>0</v>
      </c>
      <c r="AC143" s="20">
        <v>0</v>
      </c>
      <c r="AD143" s="20">
        <v>0</v>
      </c>
      <c r="AE143" s="20">
        <v>0</v>
      </c>
      <c r="AF143" s="20">
        <v>0</v>
      </c>
      <c r="AG143" s="20">
        <v>0</v>
      </c>
      <c r="AH143" s="20">
        <v>0</v>
      </c>
      <c r="AI143" s="20">
        <v>0</v>
      </c>
      <c r="AJ143" s="20">
        <v>0</v>
      </c>
      <c r="AK143" s="20">
        <v>0</v>
      </c>
      <c r="AL143" s="20">
        <v>0</v>
      </c>
      <c r="AM143" s="20">
        <v>0</v>
      </c>
      <c r="AN143" s="20">
        <v>0</v>
      </c>
      <c r="AO143" s="20">
        <v>0</v>
      </c>
      <c r="AP143" s="20">
        <v>0</v>
      </c>
      <c r="AQ143" s="20">
        <v>0</v>
      </c>
      <c r="AR143" s="20">
        <v>0</v>
      </c>
      <c r="AS143" s="20">
        <v>0</v>
      </c>
      <c r="AT143" s="20">
        <v>0</v>
      </c>
      <c r="AU143" s="20">
        <v>0</v>
      </c>
      <c r="AV143" s="20">
        <v>0</v>
      </c>
      <c r="AW143" s="20">
        <v>1252510</v>
      </c>
      <c r="AX143" s="20">
        <v>1211010</v>
      </c>
      <c r="AY143" s="20">
        <v>0</v>
      </c>
      <c r="AZ143" s="20">
        <v>41500</v>
      </c>
      <c r="BA143" s="20">
        <v>1252510</v>
      </c>
      <c r="BB143" s="20">
        <v>0</v>
      </c>
      <c r="BC143" s="20">
        <v>0</v>
      </c>
      <c r="BD143" s="20">
        <v>0</v>
      </c>
      <c r="BE143" s="20">
        <v>0</v>
      </c>
      <c r="BF143" s="20">
        <v>0</v>
      </c>
    </row>
    <row r="144" spans="1:58">
      <c r="A144" s="18">
        <v>255178</v>
      </c>
      <c r="B144" s="19" t="s">
        <v>143</v>
      </c>
      <c r="C144" s="20">
        <v>18</v>
      </c>
      <c r="D144" s="55">
        <v>9073961.8399999999</v>
      </c>
      <c r="E144" s="55">
        <v>8860405.3499999996</v>
      </c>
      <c r="F144" s="20">
        <v>8356885.3499999996</v>
      </c>
      <c r="G144" s="20">
        <v>0</v>
      </c>
      <c r="H144" s="20">
        <v>503520</v>
      </c>
      <c r="I144" s="20">
        <v>0</v>
      </c>
      <c r="J144" s="20">
        <v>0</v>
      </c>
      <c r="K144" s="55">
        <v>8388425.96</v>
      </c>
      <c r="L144" s="20">
        <v>7117809.25</v>
      </c>
      <c r="M144" s="20">
        <v>1239733.1399999999</v>
      </c>
      <c r="N144" s="20">
        <v>30883.57</v>
      </c>
      <c r="O144" s="55">
        <v>8356885.3499999996</v>
      </c>
      <c r="P144" s="20">
        <v>8356885.3499999996</v>
      </c>
      <c r="Q144" s="20">
        <v>5877607.4800000004</v>
      </c>
      <c r="R144" s="20">
        <v>0</v>
      </c>
      <c r="S144" s="20">
        <v>1172870.5</v>
      </c>
      <c r="T144" s="20">
        <v>428610.37</v>
      </c>
      <c r="U144" s="20">
        <v>0</v>
      </c>
      <c r="V144" s="20">
        <v>877797</v>
      </c>
      <c r="W144" s="20">
        <v>0</v>
      </c>
      <c r="X144" s="20">
        <v>0</v>
      </c>
      <c r="Y144" s="20">
        <v>0</v>
      </c>
      <c r="Z144" s="20">
        <v>0</v>
      </c>
      <c r="AA144" s="20">
        <v>7117809.25</v>
      </c>
      <c r="AB144" s="20">
        <v>0</v>
      </c>
      <c r="AC144" s="20">
        <v>0</v>
      </c>
      <c r="AD144" s="20">
        <v>0</v>
      </c>
      <c r="AE144" s="20">
        <v>0</v>
      </c>
      <c r="AF144" s="20">
        <v>0</v>
      </c>
      <c r="AG144" s="20">
        <v>0</v>
      </c>
      <c r="AH144" s="20">
        <v>0</v>
      </c>
      <c r="AI144" s="20">
        <v>0</v>
      </c>
      <c r="AJ144" s="20">
        <v>0</v>
      </c>
      <c r="AK144" s="20">
        <v>0</v>
      </c>
      <c r="AL144" s="20">
        <v>0</v>
      </c>
      <c r="AM144" s="20">
        <v>0</v>
      </c>
      <c r="AN144" s="20">
        <v>0</v>
      </c>
      <c r="AO144" s="20">
        <v>0</v>
      </c>
      <c r="AP144" s="20">
        <v>0</v>
      </c>
      <c r="AQ144" s="20">
        <v>0</v>
      </c>
      <c r="AR144" s="20">
        <v>0</v>
      </c>
      <c r="AS144" s="20">
        <v>0</v>
      </c>
      <c r="AT144" s="20">
        <v>0</v>
      </c>
      <c r="AU144" s="20">
        <v>0</v>
      </c>
      <c r="AV144" s="20">
        <v>0</v>
      </c>
      <c r="AW144" s="20">
        <v>84740</v>
      </c>
      <c r="AX144" s="20">
        <v>66740</v>
      </c>
      <c r="AY144" s="20">
        <v>0</v>
      </c>
      <c r="AZ144" s="20">
        <v>18000</v>
      </c>
      <c r="BA144" s="20">
        <v>0</v>
      </c>
      <c r="BB144" s="20">
        <v>0</v>
      </c>
      <c r="BC144" s="20">
        <v>0</v>
      </c>
      <c r="BD144" s="20">
        <v>0</v>
      </c>
      <c r="BE144" s="20">
        <v>0</v>
      </c>
      <c r="BF144" s="20">
        <v>0</v>
      </c>
    </row>
    <row r="145" spans="1:58">
      <c r="A145" s="18">
        <v>255181</v>
      </c>
      <c r="B145" s="19" t="s">
        <v>144</v>
      </c>
      <c r="C145" s="20">
        <v>94</v>
      </c>
      <c r="D145" s="55">
        <v>1148280232.01</v>
      </c>
      <c r="E145" s="55">
        <v>1095090388.25</v>
      </c>
      <c r="F145" s="20">
        <v>1095040282.28</v>
      </c>
      <c r="G145" s="20">
        <v>0</v>
      </c>
      <c r="H145" s="20">
        <v>0</v>
      </c>
      <c r="I145" s="20">
        <v>0</v>
      </c>
      <c r="J145" s="20">
        <v>50105.97</v>
      </c>
      <c r="K145" s="55">
        <v>1148236419.1500001</v>
      </c>
      <c r="L145" s="20">
        <v>35176363.399999999</v>
      </c>
      <c r="M145" s="20">
        <v>1113060055.75</v>
      </c>
      <c r="N145" s="20">
        <v>0</v>
      </c>
      <c r="O145" s="55">
        <v>1148230126.04</v>
      </c>
      <c r="P145" s="20">
        <v>1148230126.04</v>
      </c>
      <c r="Q145" s="20">
        <v>1135131791.6400001</v>
      </c>
      <c r="R145" s="20">
        <v>0</v>
      </c>
      <c r="S145" s="20">
        <v>6661643.9199999999</v>
      </c>
      <c r="T145" s="20">
        <v>2306658.48</v>
      </c>
      <c r="U145" s="20">
        <v>0</v>
      </c>
      <c r="V145" s="20">
        <v>4130032</v>
      </c>
      <c r="W145" s="20">
        <v>0</v>
      </c>
      <c r="X145" s="20">
        <v>0</v>
      </c>
      <c r="Y145" s="20">
        <v>0</v>
      </c>
      <c r="Z145" s="20">
        <v>0</v>
      </c>
      <c r="AA145" s="20">
        <v>35176363.399999999</v>
      </c>
      <c r="AB145" s="20">
        <v>49105.77</v>
      </c>
      <c r="AC145" s="20">
        <v>86000</v>
      </c>
      <c r="AD145" s="20">
        <v>0</v>
      </c>
      <c r="AE145" s="20">
        <v>0</v>
      </c>
      <c r="AF145" s="20">
        <v>0</v>
      </c>
      <c r="AG145" s="20">
        <v>0</v>
      </c>
      <c r="AH145" s="20">
        <v>0</v>
      </c>
      <c r="AI145" s="20">
        <v>49105.77</v>
      </c>
      <c r="AJ145" s="20">
        <v>86000</v>
      </c>
      <c r="AK145" s="20">
        <v>0</v>
      </c>
      <c r="AL145" s="20">
        <v>0</v>
      </c>
      <c r="AM145" s="20">
        <v>0</v>
      </c>
      <c r="AN145" s="20">
        <v>0</v>
      </c>
      <c r="AO145" s="20">
        <v>49105.77</v>
      </c>
      <c r="AP145" s="20">
        <v>86000</v>
      </c>
      <c r="AQ145" s="20">
        <v>0</v>
      </c>
      <c r="AR145" s="20">
        <v>0</v>
      </c>
      <c r="AS145" s="20">
        <v>0</v>
      </c>
      <c r="AT145" s="20">
        <v>0</v>
      </c>
      <c r="AU145" s="20">
        <v>4</v>
      </c>
      <c r="AV145" s="20">
        <v>12276.44</v>
      </c>
      <c r="AW145" s="20">
        <v>325510980.5</v>
      </c>
      <c r="AX145" s="20">
        <v>10493431.09</v>
      </c>
      <c r="AY145" s="20">
        <v>302869351.07999998</v>
      </c>
      <c r="AZ145" s="20">
        <v>12148198.33</v>
      </c>
      <c r="BA145" s="20">
        <v>178870923.34999999</v>
      </c>
      <c r="BB145" s="20">
        <v>103211913.02</v>
      </c>
      <c r="BC145" s="20">
        <v>4</v>
      </c>
      <c r="BD145" s="20">
        <v>933100.86</v>
      </c>
      <c r="BE145" s="20">
        <v>0</v>
      </c>
      <c r="BF145" s="20">
        <v>1</v>
      </c>
    </row>
    <row r="146" spans="1:58">
      <c r="A146" s="18">
        <v>255184</v>
      </c>
      <c r="B146" s="19" t="s">
        <v>145</v>
      </c>
      <c r="C146" s="20">
        <v>122</v>
      </c>
      <c r="D146" s="55">
        <v>60281470.590000004</v>
      </c>
      <c r="E146" s="55">
        <v>60281470.590000004</v>
      </c>
      <c r="F146" s="20">
        <v>60281470.590000004</v>
      </c>
      <c r="G146" s="20">
        <v>0</v>
      </c>
      <c r="H146" s="20">
        <v>0</v>
      </c>
      <c r="I146" s="20">
        <v>0</v>
      </c>
      <c r="J146" s="20">
        <v>0</v>
      </c>
      <c r="K146" s="55">
        <v>60281470.590000004</v>
      </c>
      <c r="L146" s="20">
        <v>58391327.189999998</v>
      </c>
      <c r="M146" s="20">
        <v>1890143.4</v>
      </c>
      <c r="N146" s="20">
        <v>0</v>
      </c>
      <c r="O146" s="55">
        <v>60281470.590000004</v>
      </c>
      <c r="P146" s="20">
        <v>60281470.590000004</v>
      </c>
      <c r="Q146" s="20">
        <v>34520626.109999999</v>
      </c>
      <c r="R146" s="20">
        <v>0</v>
      </c>
      <c r="S146" s="20">
        <v>15178637.51</v>
      </c>
      <c r="T146" s="20">
        <v>3789105.97</v>
      </c>
      <c r="U146" s="20">
        <v>0</v>
      </c>
      <c r="V146" s="20">
        <v>6793101</v>
      </c>
      <c r="W146" s="20">
        <v>0</v>
      </c>
      <c r="X146" s="20">
        <v>0</v>
      </c>
      <c r="Y146" s="20">
        <v>0</v>
      </c>
      <c r="Z146" s="20">
        <v>0</v>
      </c>
      <c r="AA146" s="20">
        <v>58391327.189999998</v>
      </c>
      <c r="AB146" s="20">
        <v>5212.8500000000004</v>
      </c>
      <c r="AC146" s="20">
        <v>27000</v>
      </c>
      <c r="AD146" s="20">
        <v>0</v>
      </c>
      <c r="AE146" s="20">
        <v>0</v>
      </c>
      <c r="AF146" s="20">
        <v>0</v>
      </c>
      <c r="AG146" s="20">
        <v>0</v>
      </c>
      <c r="AH146" s="20">
        <v>0</v>
      </c>
      <c r="AI146" s="20">
        <v>5212.8500000000004</v>
      </c>
      <c r="AJ146" s="20">
        <v>27000</v>
      </c>
      <c r="AK146" s="20">
        <v>0</v>
      </c>
      <c r="AL146" s="20">
        <v>0</v>
      </c>
      <c r="AM146" s="20">
        <v>0</v>
      </c>
      <c r="AN146" s="20">
        <v>0</v>
      </c>
      <c r="AO146" s="20">
        <v>5212.8500000000004</v>
      </c>
      <c r="AP146" s="20">
        <v>27000</v>
      </c>
      <c r="AQ146" s="20">
        <v>0</v>
      </c>
      <c r="AR146" s="20">
        <v>0</v>
      </c>
      <c r="AS146" s="20">
        <v>0</v>
      </c>
      <c r="AT146" s="20">
        <v>0</v>
      </c>
      <c r="AU146" s="20">
        <v>1</v>
      </c>
      <c r="AV146" s="20">
        <v>5212.8500000000004</v>
      </c>
      <c r="AW146" s="20">
        <v>488757.85</v>
      </c>
      <c r="AX146" s="20">
        <v>9000</v>
      </c>
      <c r="AY146" s="20">
        <v>0</v>
      </c>
      <c r="AZ146" s="20">
        <v>479757.85</v>
      </c>
      <c r="BA146" s="20">
        <v>0</v>
      </c>
      <c r="BB146" s="20">
        <v>0</v>
      </c>
      <c r="BC146" s="20">
        <v>1</v>
      </c>
      <c r="BD146" s="20">
        <v>195400</v>
      </c>
      <c r="BE146" s="20">
        <v>0</v>
      </c>
      <c r="BF146" s="20">
        <v>0</v>
      </c>
    </row>
    <row r="147" spans="1:58">
      <c r="A147" s="18">
        <v>255185</v>
      </c>
      <c r="B147" s="19" t="s">
        <v>146</v>
      </c>
      <c r="C147" s="20">
        <v>95</v>
      </c>
      <c r="D147" s="55">
        <v>50063698.700000003</v>
      </c>
      <c r="E147" s="55">
        <v>50014028.020000003</v>
      </c>
      <c r="F147" s="20">
        <v>50000028.020000003</v>
      </c>
      <c r="G147" s="20">
        <v>14000</v>
      </c>
      <c r="H147" s="20">
        <v>0</v>
      </c>
      <c r="I147" s="20">
        <v>0</v>
      </c>
      <c r="J147" s="20">
        <v>0</v>
      </c>
      <c r="K147" s="55">
        <v>50063698.700000003</v>
      </c>
      <c r="L147" s="20">
        <v>45978384.020000003</v>
      </c>
      <c r="M147" s="20">
        <v>4085314.68</v>
      </c>
      <c r="N147" s="20">
        <v>0</v>
      </c>
      <c r="O147" s="55">
        <v>50049698.700000003</v>
      </c>
      <c r="P147" s="20">
        <v>50049698.700000003</v>
      </c>
      <c r="Q147" s="20">
        <v>33679247.049999997</v>
      </c>
      <c r="R147" s="20">
        <v>0</v>
      </c>
      <c r="S147" s="20">
        <v>7111200.1600000001</v>
      </c>
      <c r="T147" s="20">
        <v>3422441.49</v>
      </c>
      <c r="U147" s="20">
        <v>0</v>
      </c>
      <c r="V147" s="20">
        <v>5836810</v>
      </c>
      <c r="W147" s="20">
        <v>0</v>
      </c>
      <c r="X147" s="20">
        <v>0</v>
      </c>
      <c r="Y147" s="20">
        <v>0</v>
      </c>
      <c r="Z147" s="20">
        <v>0</v>
      </c>
      <c r="AA147" s="20">
        <v>45978384.020000003</v>
      </c>
      <c r="AB147" s="20">
        <v>3945.43</v>
      </c>
      <c r="AC147" s="20">
        <v>27000</v>
      </c>
      <c r="AD147" s="20">
        <v>0</v>
      </c>
      <c r="AE147" s="20">
        <v>0</v>
      </c>
      <c r="AF147" s="20">
        <v>0</v>
      </c>
      <c r="AG147" s="20">
        <v>0</v>
      </c>
      <c r="AH147" s="20">
        <v>0</v>
      </c>
      <c r="AI147" s="20">
        <v>3945.43</v>
      </c>
      <c r="AJ147" s="20">
        <v>27000</v>
      </c>
      <c r="AK147" s="20">
        <v>0</v>
      </c>
      <c r="AL147" s="20">
        <v>0</v>
      </c>
      <c r="AM147" s="20">
        <v>0</v>
      </c>
      <c r="AN147" s="20">
        <v>0</v>
      </c>
      <c r="AO147" s="20">
        <v>3945.43</v>
      </c>
      <c r="AP147" s="20">
        <v>27000</v>
      </c>
      <c r="AQ147" s="20">
        <v>0</v>
      </c>
      <c r="AR147" s="20">
        <v>0</v>
      </c>
      <c r="AS147" s="20">
        <v>0</v>
      </c>
      <c r="AT147" s="20">
        <v>0</v>
      </c>
      <c r="AU147" s="20">
        <v>1</v>
      </c>
      <c r="AV147" s="20">
        <v>3945.43</v>
      </c>
      <c r="AW147" s="20">
        <v>2798146.1</v>
      </c>
      <c r="AX147" s="20">
        <v>255328</v>
      </c>
      <c r="AY147" s="20">
        <v>2095412.74</v>
      </c>
      <c r="AZ147" s="20">
        <v>447405.36</v>
      </c>
      <c r="BA147" s="20">
        <v>2794753.67</v>
      </c>
      <c r="BB147" s="20">
        <v>2794753.67</v>
      </c>
      <c r="BC147" s="20">
        <v>1</v>
      </c>
      <c r="BD147" s="20">
        <v>169582.99</v>
      </c>
      <c r="BE147" s="20">
        <v>0</v>
      </c>
      <c r="BF147" s="20">
        <v>0</v>
      </c>
    </row>
    <row r="148" spans="1:58">
      <c r="A148" s="18">
        <v>255186</v>
      </c>
      <c r="B148" s="19" t="s">
        <v>147</v>
      </c>
      <c r="C148" s="20">
        <v>102</v>
      </c>
      <c r="D148" s="55">
        <v>46023249.200000003</v>
      </c>
      <c r="E148" s="55">
        <v>46022950.579999998</v>
      </c>
      <c r="F148" s="20">
        <v>45755510.579999998</v>
      </c>
      <c r="G148" s="20">
        <v>267440</v>
      </c>
      <c r="H148" s="20">
        <v>0</v>
      </c>
      <c r="I148" s="20">
        <v>0</v>
      </c>
      <c r="J148" s="20">
        <v>0</v>
      </c>
      <c r="K148" s="55">
        <v>46023249.200000003</v>
      </c>
      <c r="L148" s="20">
        <v>43914359.329999998</v>
      </c>
      <c r="M148" s="20">
        <v>2108889.87</v>
      </c>
      <c r="N148" s="20">
        <v>0</v>
      </c>
      <c r="O148" s="55">
        <v>45755809.200000003</v>
      </c>
      <c r="P148" s="20">
        <v>45755809.200000003</v>
      </c>
      <c r="Q148" s="20">
        <v>31744004.350000001</v>
      </c>
      <c r="R148" s="20">
        <v>0</v>
      </c>
      <c r="S148" s="20">
        <v>5620877.2000000002</v>
      </c>
      <c r="T148" s="20">
        <v>2611773.65</v>
      </c>
      <c r="U148" s="20">
        <v>0</v>
      </c>
      <c r="V148" s="20">
        <v>5779154</v>
      </c>
      <c r="W148" s="20">
        <v>0</v>
      </c>
      <c r="X148" s="20">
        <v>0</v>
      </c>
      <c r="Y148" s="20">
        <v>0</v>
      </c>
      <c r="Z148" s="20">
        <v>0</v>
      </c>
      <c r="AA148" s="20">
        <v>43914359.329999998</v>
      </c>
      <c r="AB148" s="20">
        <v>7140.19</v>
      </c>
      <c r="AC148" s="20">
        <v>27000</v>
      </c>
      <c r="AD148" s="20">
        <v>0</v>
      </c>
      <c r="AE148" s="20">
        <v>0</v>
      </c>
      <c r="AF148" s="20">
        <v>0</v>
      </c>
      <c r="AG148" s="20">
        <v>0</v>
      </c>
      <c r="AH148" s="20">
        <v>0</v>
      </c>
      <c r="AI148" s="20">
        <v>7140.19</v>
      </c>
      <c r="AJ148" s="20">
        <v>27000</v>
      </c>
      <c r="AK148" s="20">
        <v>0</v>
      </c>
      <c r="AL148" s="20">
        <v>0</v>
      </c>
      <c r="AM148" s="20">
        <v>0</v>
      </c>
      <c r="AN148" s="20">
        <v>0</v>
      </c>
      <c r="AO148" s="20">
        <v>7140.19</v>
      </c>
      <c r="AP148" s="20">
        <v>27000</v>
      </c>
      <c r="AQ148" s="20">
        <v>0</v>
      </c>
      <c r="AR148" s="20">
        <v>0</v>
      </c>
      <c r="AS148" s="20">
        <v>0</v>
      </c>
      <c r="AT148" s="20">
        <v>0</v>
      </c>
      <c r="AU148" s="20">
        <v>1</v>
      </c>
      <c r="AV148" s="20">
        <v>7140.19</v>
      </c>
      <c r="AW148" s="20">
        <v>51910.19</v>
      </c>
      <c r="AX148" s="20">
        <v>51910.19</v>
      </c>
      <c r="AY148" s="20">
        <v>0</v>
      </c>
      <c r="AZ148" s="20">
        <v>0</v>
      </c>
      <c r="BA148" s="20">
        <v>0</v>
      </c>
      <c r="BB148" s="20">
        <v>0</v>
      </c>
      <c r="BC148" s="20">
        <v>1</v>
      </c>
      <c r="BD148" s="20">
        <v>156230</v>
      </c>
      <c r="BE148" s="20">
        <v>0</v>
      </c>
      <c r="BF148" s="20">
        <v>0</v>
      </c>
    </row>
    <row r="149" spans="1:58">
      <c r="A149" s="18">
        <v>255188</v>
      </c>
      <c r="B149" s="19" t="s">
        <v>148</v>
      </c>
      <c r="C149" s="20">
        <v>37</v>
      </c>
      <c r="D149" s="55">
        <v>69241197.540000007</v>
      </c>
      <c r="E149" s="55">
        <v>69238764.900000006</v>
      </c>
      <c r="F149" s="20">
        <v>69238764.900000006</v>
      </c>
      <c r="G149" s="20">
        <v>0</v>
      </c>
      <c r="H149" s="20">
        <v>0</v>
      </c>
      <c r="I149" s="20">
        <v>0</v>
      </c>
      <c r="J149" s="20">
        <v>0</v>
      </c>
      <c r="K149" s="55">
        <v>69241197.540000007</v>
      </c>
      <c r="L149" s="20">
        <v>14211956.74</v>
      </c>
      <c r="M149" s="20">
        <v>55029240.799999997</v>
      </c>
      <c r="N149" s="20">
        <v>0</v>
      </c>
      <c r="O149" s="55">
        <v>69241197.540000007</v>
      </c>
      <c r="P149" s="20">
        <v>69241197.540000007</v>
      </c>
      <c r="Q149" s="20">
        <v>64477293.82</v>
      </c>
      <c r="R149" s="20">
        <v>0</v>
      </c>
      <c r="S149" s="20">
        <v>1909290.88</v>
      </c>
      <c r="T149" s="20">
        <v>960914.84</v>
      </c>
      <c r="U149" s="20">
        <v>0</v>
      </c>
      <c r="V149" s="20">
        <v>1893698</v>
      </c>
      <c r="W149" s="20">
        <v>0</v>
      </c>
      <c r="X149" s="20">
        <v>0</v>
      </c>
      <c r="Y149" s="20">
        <v>0</v>
      </c>
      <c r="Z149" s="20">
        <v>0</v>
      </c>
      <c r="AA149" s="20">
        <v>14211956.74</v>
      </c>
      <c r="AB149" s="20">
        <v>9856.26</v>
      </c>
      <c r="AC149" s="20">
        <v>46000</v>
      </c>
      <c r="AD149" s="20">
        <v>0</v>
      </c>
      <c r="AE149" s="20">
        <v>0</v>
      </c>
      <c r="AF149" s="20">
        <v>0</v>
      </c>
      <c r="AG149" s="20">
        <v>0</v>
      </c>
      <c r="AH149" s="20">
        <v>0</v>
      </c>
      <c r="AI149" s="20">
        <v>9856.26</v>
      </c>
      <c r="AJ149" s="20">
        <v>46000</v>
      </c>
      <c r="AK149" s="20">
        <v>0</v>
      </c>
      <c r="AL149" s="20">
        <v>0</v>
      </c>
      <c r="AM149" s="20">
        <v>0</v>
      </c>
      <c r="AN149" s="20">
        <v>0</v>
      </c>
      <c r="AO149" s="20">
        <v>9856.26</v>
      </c>
      <c r="AP149" s="20">
        <v>46000</v>
      </c>
      <c r="AQ149" s="20">
        <v>0</v>
      </c>
      <c r="AR149" s="20">
        <v>0</v>
      </c>
      <c r="AS149" s="20">
        <v>0</v>
      </c>
      <c r="AT149" s="20">
        <v>0</v>
      </c>
      <c r="AU149" s="20">
        <v>2</v>
      </c>
      <c r="AV149" s="20">
        <v>4928.13</v>
      </c>
      <c r="AW149" s="20">
        <v>37032026.409999996</v>
      </c>
      <c r="AX149" s="20">
        <v>28109760</v>
      </c>
      <c r="AY149" s="20">
        <v>0</v>
      </c>
      <c r="AZ149" s="20">
        <v>8922266.4100000001</v>
      </c>
      <c r="BA149" s="20">
        <v>37030239.100000001</v>
      </c>
      <c r="BB149" s="20">
        <v>36680239.100000001</v>
      </c>
      <c r="BC149" s="20">
        <v>2</v>
      </c>
      <c r="BD149" s="20">
        <v>315385.90000000002</v>
      </c>
      <c r="BE149" s="20">
        <v>0</v>
      </c>
      <c r="BF149" s="20">
        <v>8</v>
      </c>
    </row>
    <row r="150" spans="1:58">
      <c r="A150" s="18">
        <v>255190</v>
      </c>
      <c r="B150" s="19" t="s">
        <v>149</v>
      </c>
      <c r="C150" s="20">
        <v>54</v>
      </c>
      <c r="D150" s="55">
        <v>18641133.09</v>
      </c>
      <c r="E150" s="55">
        <v>18583619.390000001</v>
      </c>
      <c r="F150" s="20">
        <v>18583619.390000001</v>
      </c>
      <c r="G150" s="20">
        <v>0</v>
      </c>
      <c r="H150" s="20">
        <v>0</v>
      </c>
      <c r="I150" s="20">
        <v>0</v>
      </c>
      <c r="J150" s="20">
        <v>0</v>
      </c>
      <c r="K150" s="55">
        <v>18641133.09</v>
      </c>
      <c r="L150" s="20">
        <v>17715180.98</v>
      </c>
      <c r="M150" s="20">
        <v>925952.11</v>
      </c>
      <c r="N150" s="20">
        <v>0</v>
      </c>
      <c r="O150" s="55">
        <v>18641133.09</v>
      </c>
      <c r="P150" s="20">
        <v>18641133.09</v>
      </c>
      <c r="Q150" s="20">
        <v>13755186.970000001</v>
      </c>
      <c r="R150" s="20">
        <v>0</v>
      </c>
      <c r="S150" s="20">
        <v>1577401.32</v>
      </c>
      <c r="T150" s="20">
        <v>1086999.32</v>
      </c>
      <c r="U150" s="20">
        <v>0</v>
      </c>
      <c r="V150" s="20">
        <v>2221545.48</v>
      </c>
      <c r="W150" s="20">
        <v>0</v>
      </c>
      <c r="X150" s="20">
        <v>0</v>
      </c>
      <c r="Y150" s="20">
        <v>0</v>
      </c>
      <c r="Z150" s="20">
        <v>0</v>
      </c>
      <c r="AA150" s="20">
        <v>17715180.98</v>
      </c>
      <c r="AB150" s="20">
        <v>0</v>
      </c>
      <c r="AC150" s="20">
        <v>0</v>
      </c>
      <c r="AD150" s="20">
        <v>0</v>
      </c>
      <c r="AE150" s="20">
        <v>0</v>
      </c>
      <c r="AF150" s="20">
        <v>0</v>
      </c>
      <c r="AG150" s="20">
        <v>0</v>
      </c>
      <c r="AH150" s="20">
        <v>0</v>
      </c>
      <c r="AI150" s="20">
        <v>0</v>
      </c>
      <c r="AJ150" s="20">
        <v>0</v>
      </c>
      <c r="AK150" s="20">
        <v>0</v>
      </c>
      <c r="AL150" s="20">
        <v>0</v>
      </c>
      <c r="AM150" s="20">
        <v>0</v>
      </c>
      <c r="AN150" s="20">
        <v>0</v>
      </c>
      <c r="AO150" s="20">
        <v>0</v>
      </c>
      <c r="AP150" s="20">
        <v>0</v>
      </c>
      <c r="AQ150" s="20">
        <v>0</v>
      </c>
      <c r="AR150" s="20">
        <v>0</v>
      </c>
      <c r="AS150" s="20">
        <v>0</v>
      </c>
      <c r="AT150" s="20">
        <v>0</v>
      </c>
      <c r="AU150" s="20">
        <v>0</v>
      </c>
      <c r="AV150" s="20">
        <v>0</v>
      </c>
      <c r="AW150" s="20">
        <v>147484</v>
      </c>
      <c r="AX150" s="20">
        <v>9984</v>
      </c>
      <c r="AY150" s="20">
        <v>0</v>
      </c>
      <c r="AZ150" s="20">
        <v>137500</v>
      </c>
      <c r="BA150" s="20">
        <v>147484</v>
      </c>
      <c r="BB150" s="20">
        <v>0</v>
      </c>
      <c r="BC150" s="20">
        <v>0</v>
      </c>
      <c r="BD150" s="20">
        <v>0</v>
      </c>
      <c r="BE150" s="20">
        <v>0</v>
      </c>
      <c r="BF150" s="20">
        <v>0</v>
      </c>
    </row>
    <row r="151" spans="1:58">
      <c r="A151" s="18">
        <v>255191</v>
      </c>
      <c r="B151" s="19" t="s">
        <v>150</v>
      </c>
      <c r="C151" s="20">
        <v>49</v>
      </c>
      <c r="D151" s="55">
        <v>18573625.190000001</v>
      </c>
      <c r="E151" s="55">
        <v>18090648.190000001</v>
      </c>
      <c r="F151" s="20">
        <v>18090648.190000001</v>
      </c>
      <c r="G151" s="20">
        <v>0</v>
      </c>
      <c r="H151" s="20">
        <v>0</v>
      </c>
      <c r="I151" s="20">
        <v>0</v>
      </c>
      <c r="J151" s="20">
        <v>0</v>
      </c>
      <c r="K151" s="55">
        <v>18573625.190000001</v>
      </c>
      <c r="L151" s="20">
        <v>15396165.050000001</v>
      </c>
      <c r="M151" s="20">
        <v>3177460.14</v>
      </c>
      <c r="N151" s="20">
        <v>0</v>
      </c>
      <c r="O151" s="55">
        <v>18573625.190000001</v>
      </c>
      <c r="P151" s="20">
        <v>18573625.190000001</v>
      </c>
      <c r="Q151" s="20">
        <v>14148654.189999999</v>
      </c>
      <c r="R151" s="20">
        <v>0</v>
      </c>
      <c r="S151" s="20">
        <v>1534650.88</v>
      </c>
      <c r="T151" s="20">
        <v>903196.12</v>
      </c>
      <c r="U151" s="20">
        <v>0</v>
      </c>
      <c r="V151" s="20">
        <v>1987124</v>
      </c>
      <c r="W151" s="20">
        <v>0</v>
      </c>
      <c r="X151" s="20">
        <v>0</v>
      </c>
      <c r="Y151" s="20">
        <v>0</v>
      </c>
      <c r="Z151" s="20">
        <v>0</v>
      </c>
      <c r="AA151" s="20">
        <v>15396165.050000001</v>
      </c>
      <c r="AB151" s="20">
        <v>0</v>
      </c>
      <c r="AC151" s="20">
        <v>0</v>
      </c>
      <c r="AD151" s="20">
        <v>0</v>
      </c>
      <c r="AE151" s="20">
        <v>0</v>
      </c>
      <c r="AF151" s="20">
        <v>0</v>
      </c>
      <c r="AG151" s="20">
        <v>0</v>
      </c>
      <c r="AH151" s="20">
        <v>0</v>
      </c>
      <c r="AI151" s="20">
        <v>0</v>
      </c>
      <c r="AJ151" s="20">
        <v>0</v>
      </c>
      <c r="AK151" s="20">
        <v>0</v>
      </c>
      <c r="AL151" s="20">
        <v>0</v>
      </c>
      <c r="AM151" s="20">
        <v>0</v>
      </c>
      <c r="AN151" s="20">
        <v>0</v>
      </c>
      <c r="AO151" s="20">
        <v>0</v>
      </c>
      <c r="AP151" s="20">
        <v>0</v>
      </c>
      <c r="AQ151" s="20">
        <v>0</v>
      </c>
      <c r="AR151" s="20">
        <v>0</v>
      </c>
      <c r="AS151" s="20">
        <v>0</v>
      </c>
      <c r="AT151" s="20">
        <v>0</v>
      </c>
      <c r="AU151" s="20">
        <v>0</v>
      </c>
      <c r="AV151" s="20">
        <v>0</v>
      </c>
      <c r="AW151" s="20">
        <v>2201529</v>
      </c>
      <c r="AX151" s="20">
        <v>2047085</v>
      </c>
      <c r="AY151" s="20">
        <v>0</v>
      </c>
      <c r="AZ151" s="20">
        <v>154444</v>
      </c>
      <c r="BA151" s="20">
        <v>2201529</v>
      </c>
      <c r="BB151" s="20">
        <v>2201529</v>
      </c>
      <c r="BC151" s="20">
        <v>0</v>
      </c>
      <c r="BD151" s="20">
        <v>0</v>
      </c>
      <c r="BE151" s="20">
        <v>0</v>
      </c>
      <c r="BF151" s="20">
        <v>0</v>
      </c>
    </row>
    <row r="152" spans="1:58">
      <c r="A152" s="18">
        <v>255192</v>
      </c>
      <c r="B152" s="19" t="s">
        <v>151</v>
      </c>
      <c r="C152" s="20">
        <v>107</v>
      </c>
      <c r="D152" s="55">
        <v>42948907.759999998</v>
      </c>
      <c r="E152" s="55">
        <v>42948907.759999998</v>
      </c>
      <c r="F152" s="20">
        <v>42948907.759999998</v>
      </c>
      <c r="G152" s="20">
        <v>0</v>
      </c>
      <c r="H152" s="20">
        <v>0</v>
      </c>
      <c r="I152" s="20">
        <v>0</v>
      </c>
      <c r="J152" s="20">
        <v>0</v>
      </c>
      <c r="K152" s="55">
        <v>42948907.759999998</v>
      </c>
      <c r="L152" s="20">
        <v>39748361.009999998</v>
      </c>
      <c r="M152" s="20">
        <v>3200546.75</v>
      </c>
      <c r="N152" s="20">
        <v>0</v>
      </c>
      <c r="O152" s="55">
        <v>42948907.759999998</v>
      </c>
      <c r="P152" s="20">
        <v>42948907.759999998</v>
      </c>
      <c r="Q152" s="20">
        <v>30352605.989999998</v>
      </c>
      <c r="R152" s="20">
        <v>0</v>
      </c>
      <c r="S152" s="20">
        <v>4894304.6399999997</v>
      </c>
      <c r="T152" s="20">
        <v>2635379.9900000002</v>
      </c>
      <c r="U152" s="20">
        <v>0</v>
      </c>
      <c r="V152" s="20">
        <v>5066617.1399999997</v>
      </c>
      <c r="W152" s="20">
        <v>0</v>
      </c>
      <c r="X152" s="20">
        <v>0</v>
      </c>
      <c r="Y152" s="20">
        <v>0</v>
      </c>
      <c r="Z152" s="20">
        <v>0</v>
      </c>
      <c r="AA152" s="20">
        <v>39748361.009999998</v>
      </c>
      <c r="AB152" s="20">
        <v>0</v>
      </c>
      <c r="AC152" s="20">
        <v>0</v>
      </c>
      <c r="AD152" s="20">
        <v>0</v>
      </c>
      <c r="AE152" s="20">
        <v>0</v>
      </c>
      <c r="AF152" s="20">
        <v>0</v>
      </c>
      <c r="AG152" s="20">
        <v>0</v>
      </c>
      <c r="AH152" s="20">
        <v>0</v>
      </c>
      <c r="AI152" s="20">
        <v>0</v>
      </c>
      <c r="AJ152" s="20">
        <v>0</v>
      </c>
      <c r="AK152" s="20">
        <v>0</v>
      </c>
      <c r="AL152" s="20">
        <v>0</v>
      </c>
      <c r="AM152" s="20">
        <v>0</v>
      </c>
      <c r="AN152" s="20">
        <v>0</v>
      </c>
      <c r="AO152" s="20">
        <v>0</v>
      </c>
      <c r="AP152" s="20">
        <v>0</v>
      </c>
      <c r="AQ152" s="20">
        <v>0</v>
      </c>
      <c r="AR152" s="20">
        <v>0</v>
      </c>
      <c r="AS152" s="20">
        <v>0</v>
      </c>
      <c r="AT152" s="20">
        <v>0</v>
      </c>
      <c r="AU152" s="20">
        <v>0</v>
      </c>
      <c r="AV152" s="20">
        <v>0</v>
      </c>
      <c r="AW152" s="20">
        <v>1548910.35</v>
      </c>
      <c r="AX152" s="20">
        <v>118958</v>
      </c>
      <c r="AY152" s="20">
        <v>0</v>
      </c>
      <c r="AZ152" s="20">
        <v>1429952.35</v>
      </c>
      <c r="BA152" s="20">
        <v>1429952.35</v>
      </c>
      <c r="BB152" s="20">
        <v>1429952.35</v>
      </c>
      <c r="BC152" s="20">
        <v>0</v>
      </c>
      <c r="BD152" s="20">
        <v>0</v>
      </c>
      <c r="BE152" s="20">
        <v>0</v>
      </c>
      <c r="BF152" s="20">
        <v>0</v>
      </c>
    </row>
    <row r="153" spans="1:58">
      <c r="A153" s="18">
        <v>255193</v>
      </c>
      <c r="B153" s="19" t="s">
        <v>152</v>
      </c>
      <c r="C153" s="20">
        <v>61</v>
      </c>
      <c r="D153" s="55">
        <v>21824243.309999999</v>
      </c>
      <c r="E153" s="55">
        <v>21824243.309999999</v>
      </c>
      <c r="F153" s="20">
        <v>21824243.309999999</v>
      </c>
      <c r="G153" s="20">
        <v>0</v>
      </c>
      <c r="H153" s="20">
        <v>0</v>
      </c>
      <c r="I153" s="20">
        <v>0</v>
      </c>
      <c r="J153" s="20">
        <v>0</v>
      </c>
      <c r="K153" s="55">
        <v>21824243.309999999</v>
      </c>
      <c r="L153" s="20">
        <v>20748538.309999999</v>
      </c>
      <c r="M153" s="20">
        <v>1075705</v>
      </c>
      <c r="N153" s="20">
        <v>0</v>
      </c>
      <c r="O153" s="55">
        <v>21824243.309999999</v>
      </c>
      <c r="P153" s="20">
        <v>21824243.309999999</v>
      </c>
      <c r="Q153" s="20">
        <v>15788326.050000001</v>
      </c>
      <c r="R153" s="20">
        <v>0</v>
      </c>
      <c r="S153" s="20">
        <v>2022350.96</v>
      </c>
      <c r="T153" s="20">
        <v>1297895.3</v>
      </c>
      <c r="U153" s="20">
        <v>0</v>
      </c>
      <c r="V153" s="20">
        <v>2715671</v>
      </c>
      <c r="W153" s="20">
        <v>0</v>
      </c>
      <c r="X153" s="20">
        <v>0</v>
      </c>
      <c r="Y153" s="20">
        <v>0</v>
      </c>
      <c r="Z153" s="20">
        <v>0</v>
      </c>
      <c r="AA153" s="20">
        <v>20748538.309999999</v>
      </c>
      <c r="AB153" s="20">
        <v>0</v>
      </c>
      <c r="AC153" s="20">
        <v>0</v>
      </c>
      <c r="AD153" s="20">
        <v>0</v>
      </c>
      <c r="AE153" s="20">
        <v>0</v>
      </c>
      <c r="AF153" s="20">
        <v>0</v>
      </c>
      <c r="AG153" s="20">
        <v>0</v>
      </c>
      <c r="AH153" s="20">
        <v>0</v>
      </c>
      <c r="AI153" s="20">
        <v>0</v>
      </c>
      <c r="AJ153" s="20">
        <v>0</v>
      </c>
      <c r="AK153" s="20">
        <v>0</v>
      </c>
      <c r="AL153" s="20">
        <v>0</v>
      </c>
      <c r="AM153" s="20">
        <v>0</v>
      </c>
      <c r="AN153" s="20">
        <v>0</v>
      </c>
      <c r="AO153" s="20">
        <v>0</v>
      </c>
      <c r="AP153" s="20">
        <v>0</v>
      </c>
      <c r="AQ153" s="20">
        <v>0</v>
      </c>
      <c r="AR153" s="20">
        <v>0</v>
      </c>
      <c r="AS153" s="20">
        <v>0</v>
      </c>
      <c r="AT153" s="20">
        <v>0</v>
      </c>
      <c r="AU153" s="20">
        <v>0</v>
      </c>
      <c r="AV153" s="20">
        <v>0</v>
      </c>
      <c r="AW153" s="20">
        <v>312836</v>
      </c>
      <c r="AX153" s="20">
        <v>312836</v>
      </c>
      <c r="AY153" s="20">
        <v>0</v>
      </c>
      <c r="AZ153" s="20">
        <v>0</v>
      </c>
      <c r="BA153" s="20">
        <v>312836</v>
      </c>
      <c r="BB153" s="20">
        <v>312836</v>
      </c>
      <c r="BC153" s="20">
        <v>0</v>
      </c>
      <c r="BD153" s="20">
        <v>0</v>
      </c>
      <c r="BE153" s="20">
        <v>0</v>
      </c>
      <c r="BF153" s="20">
        <v>0</v>
      </c>
    </row>
    <row r="154" spans="1:58">
      <c r="A154" s="18">
        <v>255194</v>
      </c>
      <c r="B154" s="19" t="s">
        <v>153</v>
      </c>
      <c r="C154" s="20">
        <v>40</v>
      </c>
      <c r="D154" s="55">
        <v>17559533.91</v>
      </c>
      <c r="E154" s="55">
        <v>17374733.91</v>
      </c>
      <c r="F154" s="20">
        <v>17374733.91</v>
      </c>
      <c r="G154" s="20">
        <v>0</v>
      </c>
      <c r="H154" s="20">
        <v>0</v>
      </c>
      <c r="I154" s="20">
        <v>0</v>
      </c>
      <c r="J154" s="20">
        <v>0</v>
      </c>
      <c r="K154" s="55">
        <v>17559533.91</v>
      </c>
      <c r="L154" s="20">
        <v>13967989.609999999</v>
      </c>
      <c r="M154" s="20">
        <v>3591544.3</v>
      </c>
      <c r="N154" s="20">
        <v>0</v>
      </c>
      <c r="O154" s="55">
        <v>17559533.91</v>
      </c>
      <c r="P154" s="20">
        <v>17559533.91</v>
      </c>
      <c r="Q154" s="20">
        <v>13595867.310000001</v>
      </c>
      <c r="R154" s="20">
        <v>0</v>
      </c>
      <c r="S154" s="20">
        <v>1387274.16</v>
      </c>
      <c r="T154" s="20">
        <v>861717.44</v>
      </c>
      <c r="U154" s="20">
        <v>0</v>
      </c>
      <c r="V154" s="20">
        <v>1714675</v>
      </c>
      <c r="W154" s="20">
        <v>0</v>
      </c>
      <c r="X154" s="20">
        <v>0</v>
      </c>
      <c r="Y154" s="20">
        <v>0</v>
      </c>
      <c r="Z154" s="20">
        <v>0</v>
      </c>
      <c r="AA154" s="20">
        <v>13967989.609999999</v>
      </c>
      <c r="AB154" s="20">
        <v>0</v>
      </c>
      <c r="AC154" s="20">
        <v>0</v>
      </c>
      <c r="AD154" s="20">
        <v>0</v>
      </c>
      <c r="AE154" s="20">
        <v>0</v>
      </c>
      <c r="AF154" s="20">
        <v>0</v>
      </c>
      <c r="AG154" s="20">
        <v>0</v>
      </c>
      <c r="AH154" s="20">
        <v>0</v>
      </c>
      <c r="AI154" s="20">
        <v>0</v>
      </c>
      <c r="AJ154" s="20">
        <v>0</v>
      </c>
      <c r="AK154" s="20">
        <v>0</v>
      </c>
      <c r="AL154" s="20">
        <v>0</v>
      </c>
      <c r="AM154" s="20">
        <v>0</v>
      </c>
      <c r="AN154" s="20">
        <v>0</v>
      </c>
      <c r="AO154" s="20">
        <v>0</v>
      </c>
      <c r="AP154" s="20">
        <v>0</v>
      </c>
      <c r="AQ154" s="20">
        <v>0</v>
      </c>
      <c r="AR154" s="20">
        <v>0</v>
      </c>
      <c r="AS154" s="20">
        <v>0</v>
      </c>
      <c r="AT154" s="20">
        <v>0</v>
      </c>
      <c r="AU154" s="20">
        <v>0</v>
      </c>
      <c r="AV154" s="20">
        <v>0</v>
      </c>
      <c r="AW154" s="20">
        <v>648493.19999999995</v>
      </c>
      <c r="AX154" s="20">
        <v>508571</v>
      </c>
      <c r="AY154" s="20">
        <v>0</v>
      </c>
      <c r="AZ154" s="20">
        <v>139922.20000000001</v>
      </c>
      <c r="BA154" s="20">
        <v>648493.19999999995</v>
      </c>
      <c r="BB154" s="20">
        <v>642411</v>
      </c>
      <c r="BC154" s="20">
        <v>0</v>
      </c>
      <c r="BD154" s="20">
        <v>0</v>
      </c>
      <c r="BE154" s="20">
        <v>0</v>
      </c>
      <c r="BF154" s="20">
        <v>0</v>
      </c>
    </row>
    <row r="155" spans="1:58">
      <c r="A155" s="18">
        <v>255195</v>
      </c>
      <c r="B155" s="19" t="s">
        <v>154</v>
      </c>
      <c r="C155" s="20">
        <v>39</v>
      </c>
      <c r="D155" s="55">
        <v>13550346.26</v>
      </c>
      <c r="E155" s="55">
        <v>13550346.26</v>
      </c>
      <c r="F155" s="20">
        <v>13550346.26</v>
      </c>
      <c r="G155" s="20">
        <v>0</v>
      </c>
      <c r="H155" s="20">
        <v>0</v>
      </c>
      <c r="I155" s="20">
        <v>0</v>
      </c>
      <c r="J155" s="20">
        <v>0</v>
      </c>
      <c r="K155" s="55">
        <v>13550346.26</v>
      </c>
      <c r="L155" s="20">
        <v>12858915.26</v>
      </c>
      <c r="M155" s="20">
        <v>691431</v>
      </c>
      <c r="N155" s="20">
        <v>0</v>
      </c>
      <c r="O155" s="55">
        <v>13550346.26</v>
      </c>
      <c r="P155" s="20">
        <v>13550346.26</v>
      </c>
      <c r="Q155" s="20">
        <v>9711694.3499999996</v>
      </c>
      <c r="R155" s="20">
        <v>0</v>
      </c>
      <c r="S155" s="20">
        <v>1275143.76</v>
      </c>
      <c r="T155" s="20">
        <v>820668.15</v>
      </c>
      <c r="U155" s="20">
        <v>0</v>
      </c>
      <c r="V155" s="20">
        <v>1742840</v>
      </c>
      <c r="W155" s="20">
        <v>0</v>
      </c>
      <c r="X155" s="20">
        <v>0</v>
      </c>
      <c r="Y155" s="20">
        <v>0</v>
      </c>
      <c r="Z155" s="20">
        <v>0</v>
      </c>
      <c r="AA155" s="20">
        <v>12858915.26</v>
      </c>
      <c r="AB155" s="20">
        <v>0</v>
      </c>
      <c r="AC155" s="20">
        <v>0</v>
      </c>
      <c r="AD155" s="20">
        <v>0</v>
      </c>
      <c r="AE155" s="20">
        <v>0</v>
      </c>
      <c r="AF155" s="20">
        <v>0</v>
      </c>
      <c r="AG155" s="20">
        <v>0</v>
      </c>
      <c r="AH155" s="20">
        <v>0</v>
      </c>
      <c r="AI155" s="20">
        <v>0</v>
      </c>
      <c r="AJ155" s="20">
        <v>0</v>
      </c>
      <c r="AK155" s="20">
        <v>0</v>
      </c>
      <c r="AL155" s="20">
        <v>0</v>
      </c>
      <c r="AM155" s="20">
        <v>0</v>
      </c>
      <c r="AN155" s="20">
        <v>0</v>
      </c>
      <c r="AO155" s="20">
        <v>0</v>
      </c>
      <c r="AP155" s="20">
        <v>0</v>
      </c>
      <c r="AQ155" s="20">
        <v>0</v>
      </c>
      <c r="AR155" s="20">
        <v>0</v>
      </c>
      <c r="AS155" s="20">
        <v>0</v>
      </c>
      <c r="AT155" s="20">
        <v>0</v>
      </c>
      <c r="AU155" s="20">
        <v>0</v>
      </c>
      <c r="AV155" s="20">
        <v>0</v>
      </c>
      <c r="AW155" s="20">
        <v>163780.98000000001</v>
      </c>
      <c r="AX155" s="20">
        <v>2620</v>
      </c>
      <c r="AY155" s="20">
        <v>0</v>
      </c>
      <c r="AZ155" s="20">
        <v>161160.98000000001</v>
      </c>
      <c r="BA155" s="20">
        <v>0</v>
      </c>
      <c r="BB155" s="20">
        <v>0</v>
      </c>
      <c r="BC155" s="20">
        <v>0</v>
      </c>
      <c r="BD155" s="20">
        <v>0</v>
      </c>
      <c r="BE155" s="20">
        <v>0</v>
      </c>
      <c r="BF155" s="20">
        <v>0</v>
      </c>
    </row>
    <row r="156" spans="1:58">
      <c r="A156" s="18">
        <v>255196</v>
      </c>
      <c r="B156" s="19" t="s">
        <v>155</v>
      </c>
      <c r="C156" s="20">
        <v>33</v>
      </c>
      <c r="D156" s="55">
        <v>13682215.039999999</v>
      </c>
      <c r="E156" s="55">
        <v>13427452.039999999</v>
      </c>
      <c r="F156" s="20">
        <v>13427452.039999999</v>
      </c>
      <c r="G156" s="20">
        <v>0</v>
      </c>
      <c r="H156" s="20">
        <v>0</v>
      </c>
      <c r="I156" s="20">
        <v>0</v>
      </c>
      <c r="J156" s="20">
        <v>0</v>
      </c>
      <c r="K156" s="55">
        <v>13682215.039999999</v>
      </c>
      <c r="L156" s="20">
        <v>10656367.6</v>
      </c>
      <c r="M156" s="20">
        <v>3025847.44</v>
      </c>
      <c r="N156" s="20">
        <v>0</v>
      </c>
      <c r="O156" s="55">
        <v>13682215.039999999</v>
      </c>
      <c r="P156" s="20">
        <v>13682215.039999999</v>
      </c>
      <c r="Q156" s="20">
        <v>10830819.77</v>
      </c>
      <c r="R156" s="20">
        <v>0</v>
      </c>
      <c r="S156" s="20">
        <v>894146.4</v>
      </c>
      <c r="T156" s="20">
        <v>588249.87</v>
      </c>
      <c r="U156" s="20">
        <v>0</v>
      </c>
      <c r="V156" s="20">
        <v>1368999</v>
      </c>
      <c r="W156" s="20">
        <v>0</v>
      </c>
      <c r="X156" s="20">
        <v>0</v>
      </c>
      <c r="Y156" s="20">
        <v>0</v>
      </c>
      <c r="Z156" s="20">
        <v>0</v>
      </c>
      <c r="AA156" s="20">
        <v>10656367.6</v>
      </c>
      <c r="AB156" s="20">
        <v>0</v>
      </c>
      <c r="AC156" s="20">
        <v>0</v>
      </c>
      <c r="AD156" s="20">
        <v>0</v>
      </c>
      <c r="AE156" s="20">
        <v>0</v>
      </c>
      <c r="AF156" s="20">
        <v>0</v>
      </c>
      <c r="AG156" s="20">
        <v>0</v>
      </c>
      <c r="AH156" s="20">
        <v>0</v>
      </c>
      <c r="AI156" s="20">
        <v>0</v>
      </c>
      <c r="AJ156" s="20">
        <v>0</v>
      </c>
      <c r="AK156" s="20">
        <v>0</v>
      </c>
      <c r="AL156" s="20">
        <v>0</v>
      </c>
      <c r="AM156" s="20">
        <v>0</v>
      </c>
      <c r="AN156" s="20">
        <v>0</v>
      </c>
      <c r="AO156" s="20">
        <v>0</v>
      </c>
      <c r="AP156" s="20">
        <v>0</v>
      </c>
      <c r="AQ156" s="20">
        <v>0</v>
      </c>
      <c r="AR156" s="20">
        <v>0</v>
      </c>
      <c r="AS156" s="20">
        <v>0</v>
      </c>
      <c r="AT156" s="20">
        <v>0</v>
      </c>
      <c r="AU156" s="20">
        <v>0</v>
      </c>
      <c r="AV156" s="20">
        <v>0</v>
      </c>
      <c r="AW156" s="20">
        <v>527206.19999999995</v>
      </c>
      <c r="AX156" s="20">
        <v>351849</v>
      </c>
      <c r="AY156" s="20">
        <v>0</v>
      </c>
      <c r="AZ156" s="20">
        <v>175357.2</v>
      </c>
      <c r="BA156" s="20">
        <v>527206.19999999995</v>
      </c>
      <c r="BB156" s="20">
        <v>527206.19999999995</v>
      </c>
      <c r="BC156" s="20">
        <v>0</v>
      </c>
      <c r="BD156" s="20">
        <v>0</v>
      </c>
      <c r="BE156" s="20">
        <v>0</v>
      </c>
      <c r="BF156" s="20">
        <v>0</v>
      </c>
    </row>
    <row r="157" spans="1:58">
      <c r="A157" s="18">
        <v>255197</v>
      </c>
      <c r="B157" s="19" t="s">
        <v>156</v>
      </c>
      <c r="C157" s="20">
        <v>37</v>
      </c>
      <c r="D157" s="55">
        <v>14388322.65</v>
      </c>
      <c r="E157" s="55">
        <v>14346722.65</v>
      </c>
      <c r="F157" s="20">
        <v>14346722.65</v>
      </c>
      <c r="G157" s="20">
        <v>0</v>
      </c>
      <c r="H157" s="20">
        <v>0</v>
      </c>
      <c r="I157" s="20">
        <v>0</v>
      </c>
      <c r="J157" s="20">
        <v>0</v>
      </c>
      <c r="K157" s="55">
        <v>14388322.65</v>
      </c>
      <c r="L157" s="20">
        <v>12352264.43</v>
      </c>
      <c r="M157" s="20">
        <v>2036058.22</v>
      </c>
      <c r="N157" s="20">
        <v>0</v>
      </c>
      <c r="O157" s="55">
        <v>14388322.65</v>
      </c>
      <c r="P157" s="20">
        <v>14388322.65</v>
      </c>
      <c r="Q157" s="20">
        <v>10912056.220000001</v>
      </c>
      <c r="R157" s="20">
        <v>0</v>
      </c>
      <c r="S157" s="20">
        <v>1196225.68</v>
      </c>
      <c r="T157" s="20">
        <v>745014.75</v>
      </c>
      <c r="U157" s="20">
        <v>0</v>
      </c>
      <c r="V157" s="20">
        <v>1535026</v>
      </c>
      <c r="W157" s="20">
        <v>0</v>
      </c>
      <c r="X157" s="20">
        <v>0</v>
      </c>
      <c r="Y157" s="20">
        <v>0</v>
      </c>
      <c r="Z157" s="20">
        <v>0</v>
      </c>
      <c r="AA157" s="20">
        <v>12352264.43</v>
      </c>
      <c r="AB157" s="20">
        <v>0</v>
      </c>
      <c r="AC157" s="20">
        <v>0</v>
      </c>
      <c r="AD157" s="20">
        <v>0</v>
      </c>
      <c r="AE157" s="20">
        <v>0</v>
      </c>
      <c r="AF157" s="20">
        <v>0</v>
      </c>
      <c r="AG157" s="20">
        <v>0</v>
      </c>
      <c r="AH157" s="20">
        <v>0</v>
      </c>
      <c r="AI157" s="20">
        <v>0</v>
      </c>
      <c r="AJ157" s="20">
        <v>0</v>
      </c>
      <c r="AK157" s="20">
        <v>0</v>
      </c>
      <c r="AL157" s="20">
        <v>0</v>
      </c>
      <c r="AM157" s="20">
        <v>0</v>
      </c>
      <c r="AN157" s="20">
        <v>0</v>
      </c>
      <c r="AO157" s="20">
        <v>0</v>
      </c>
      <c r="AP157" s="20">
        <v>0</v>
      </c>
      <c r="AQ157" s="20">
        <v>0</v>
      </c>
      <c r="AR157" s="20">
        <v>0</v>
      </c>
      <c r="AS157" s="20">
        <v>0</v>
      </c>
      <c r="AT157" s="20">
        <v>0</v>
      </c>
      <c r="AU157" s="20">
        <v>0</v>
      </c>
      <c r="AV157" s="20">
        <v>0</v>
      </c>
      <c r="AW157" s="20">
        <v>426939</v>
      </c>
      <c r="AX157" s="20">
        <v>83644</v>
      </c>
      <c r="AY157" s="20">
        <v>0</v>
      </c>
      <c r="AZ157" s="20">
        <v>343295</v>
      </c>
      <c r="BA157" s="20">
        <v>313927</v>
      </c>
      <c r="BB157" s="20">
        <v>274830</v>
      </c>
      <c r="BC157" s="20">
        <v>0</v>
      </c>
      <c r="BD157" s="20">
        <v>0</v>
      </c>
      <c r="BE157" s="20">
        <v>0</v>
      </c>
      <c r="BF157" s="20">
        <v>0</v>
      </c>
    </row>
    <row r="158" spans="1:58">
      <c r="A158" s="18">
        <v>255198</v>
      </c>
      <c r="B158" s="19" t="s">
        <v>157</v>
      </c>
      <c r="C158" s="20">
        <v>7</v>
      </c>
      <c r="D158" s="55">
        <v>4776643.58</v>
      </c>
      <c r="E158" s="55">
        <v>4776643.58</v>
      </c>
      <c r="F158" s="20">
        <v>4776643.58</v>
      </c>
      <c r="G158" s="20">
        <v>0</v>
      </c>
      <c r="H158" s="20">
        <v>0</v>
      </c>
      <c r="I158" s="20">
        <v>0</v>
      </c>
      <c r="J158" s="20">
        <v>0</v>
      </c>
      <c r="K158" s="55">
        <v>4776643.58</v>
      </c>
      <c r="L158" s="20">
        <v>2584283.63</v>
      </c>
      <c r="M158" s="20">
        <v>2192359.9500000002</v>
      </c>
      <c r="N158" s="20">
        <v>0</v>
      </c>
      <c r="O158" s="55">
        <v>4776643.58</v>
      </c>
      <c r="P158" s="20">
        <v>4776643.58</v>
      </c>
      <c r="Q158" s="20">
        <v>3985993.03</v>
      </c>
      <c r="R158" s="20">
        <v>0</v>
      </c>
      <c r="S158" s="20">
        <v>280200.71999999997</v>
      </c>
      <c r="T158" s="20">
        <v>166965.82999999999</v>
      </c>
      <c r="U158" s="20">
        <v>0</v>
      </c>
      <c r="V158" s="20">
        <v>343484</v>
      </c>
      <c r="W158" s="20">
        <v>0</v>
      </c>
      <c r="X158" s="20">
        <v>0</v>
      </c>
      <c r="Y158" s="20">
        <v>0</v>
      </c>
      <c r="Z158" s="20">
        <v>0</v>
      </c>
      <c r="AA158" s="20">
        <v>2584283.63</v>
      </c>
      <c r="AB158" s="20">
        <v>0</v>
      </c>
      <c r="AC158" s="20">
        <v>0</v>
      </c>
      <c r="AD158" s="20">
        <v>0</v>
      </c>
      <c r="AE158" s="20">
        <v>0</v>
      </c>
      <c r="AF158" s="20">
        <v>0</v>
      </c>
      <c r="AG158" s="20">
        <v>0</v>
      </c>
      <c r="AH158" s="20">
        <v>0</v>
      </c>
      <c r="AI158" s="20">
        <v>0</v>
      </c>
      <c r="AJ158" s="20">
        <v>0</v>
      </c>
      <c r="AK158" s="20">
        <v>0</v>
      </c>
      <c r="AL158" s="20">
        <v>0</v>
      </c>
      <c r="AM158" s="20">
        <v>0</v>
      </c>
      <c r="AN158" s="20">
        <v>0</v>
      </c>
      <c r="AO158" s="20">
        <v>0</v>
      </c>
      <c r="AP158" s="20">
        <v>0</v>
      </c>
      <c r="AQ158" s="20">
        <v>0</v>
      </c>
      <c r="AR158" s="20">
        <v>0</v>
      </c>
      <c r="AS158" s="20">
        <v>0</v>
      </c>
      <c r="AT158" s="20">
        <v>0</v>
      </c>
      <c r="AU158" s="20">
        <v>0</v>
      </c>
      <c r="AV158" s="20">
        <v>0</v>
      </c>
      <c r="AW158" s="20">
        <v>168564</v>
      </c>
      <c r="AX158" s="20">
        <v>168564</v>
      </c>
      <c r="AY158" s="20">
        <v>0</v>
      </c>
      <c r="AZ158" s="20">
        <v>0</v>
      </c>
      <c r="BA158" s="20">
        <v>168564</v>
      </c>
      <c r="BB158" s="20">
        <v>168564</v>
      </c>
      <c r="BC158" s="20">
        <v>0</v>
      </c>
      <c r="BD158" s="20">
        <v>0</v>
      </c>
      <c r="BE158" s="20">
        <v>0</v>
      </c>
      <c r="BF158" s="20">
        <v>0</v>
      </c>
    </row>
    <row r="159" spans="1:58">
      <c r="A159" s="18">
        <v>255200</v>
      </c>
      <c r="B159" s="19" t="s">
        <v>159</v>
      </c>
      <c r="C159" s="20">
        <v>8</v>
      </c>
      <c r="D159" s="55">
        <v>2626750.69</v>
      </c>
      <c r="E159" s="55">
        <v>2626750.69</v>
      </c>
      <c r="F159" s="20">
        <v>2626750.69</v>
      </c>
      <c r="G159" s="20">
        <v>0</v>
      </c>
      <c r="H159" s="20">
        <v>0</v>
      </c>
      <c r="I159" s="20">
        <v>0</v>
      </c>
      <c r="J159" s="20">
        <v>0</v>
      </c>
      <c r="K159" s="55">
        <v>2626750.69</v>
      </c>
      <c r="L159" s="20">
        <v>2605190.11</v>
      </c>
      <c r="M159" s="20">
        <v>21560.58</v>
      </c>
      <c r="N159" s="20">
        <v>0</v>
      </c>
      <c r="O159" s="55">
        <v>2626750.69</v>
      </c>
      <c r="P159" s="20">
        <v>2626750.69</v>
      </c>
      <c r="Q159" s="20">
        <v>1647827.13</v>
      </c>
      <c r="R159" s="20">
        <v>0</v>
      </c>
      <c r="S159" s="20">
        <v>317317.92</v>
      </c>
      <c r="T159" s="20">
        <v>202583.64</v>
      </c>
      <c r="U159" s="20">
        <v>0</v>
      </c>
      <c r="V159" s="20">
        <v>459022</v>
      </c>
      <c r="W159" s="20">
        <v>0</v>
      </c>
      <c r="X159" s="20">
        <v>0</v>
      </c>
      <c r="Y159" s="20">
        <v>0</v>
      </c>
      <c r="Z159" s="20">
        <v>0</v>
      </c>
      <c r="AA159" s="20">
        <v>2605190.11</v>
      </c>
      <c r="AB159" s="20">
        <v>0</v>
      </c>
      <c r="AC159" s="20">
        <v>0</v>
      </c>
      <c r="AD159" s="20">
        <v>0</v>
      </c>
      <c r="AE159" s="20">
        <v>0</v>
      </c>
      <c r="AF159" s="20">
        <v>0</v>
      </c>
      <c r="AG159" s="20">
        <v>0</v>
      </c>
      <c r="AH159" s="20">
        <v>0</v>
      </c>
      <c r="AI159" s="20">
        <v>0</v>
      </c>
      <c r="AJ159" s="20">
        <v>0</v>
      </c>
      <c r="AK159" s="20">
        <v>0</v>
      </c>
      <c r="AL159" s="20">
        <v>0</v>
      </c>
      <c r="AM159" s="20">
        <v>0</v>
      </c>
      <c r="AN159" s="20">
        <v>0</v>
      </c>
      <c r="AO159" s="20">
        <v>0</v>
      </c>
      <c r="AP159" s="20">
        <v>0</v>
      </c>
      <c r="AQ159" s="20">
        <v>0</v>
      </c>
      <c r="AR159" s="20">
        <v>0</v>
      </c>
      <c r="AS159" s="20">
        <v>0</v>
      </c>
      <c r="AT159" s="20">
        <v>0</v>
      </c>
      <c r="AU159" s="20">
        <v>0</v>
      </c>
      <c r="AV159" s="20">
        <v>0</v>
      </c>
      <c r="AW159" s="20">
        <v>0</v>
      </c>
      <c r="AX159" s="20">
        <v>0</v>
      </c>
      <c r="AY159" s="20">
        <v>0</v>
      </c>
      <c r="AZ159" s="20">
        <v>0</v>
      </c>
      <c r="BA159" s="20">
        <v>0</v>
      </c>
      <c r="BB159" s="20">
        <v>0</v>
      </c>
      <c r="BC159" s="20">
        <v>0</v>
      </c>
      <c r="BD159" s="20">
        <v>0</v>
      </c>
      <c r="BE159" s="20">
        <v>0</v>
      </c>
      <c r="BF159" s="20">
        <v>0</v>
      </c>
    </row>
    <row r="160" spans="1:58">
      <c r="A160" s="18">
        <v>255201</v>
      </c>
      <c r="B160" s="19" t="s">
        <v>158</v>
      </c>
      <c r="C160" s="20">
        <v>13</v>
      </c>
      <c r="D160" s="55">
        <v>5750972.3200000003</v>
      </c>
      <c r="E160" s="55">
        <v>5722357.96</v>
      </c>
      <c r="F160" s="20">
        <v>5722357.96</v>
      </c>
      <c r="G160" s="20">
        <v>0</v>
      </c>
      <c r="H160" s="20">
        <v>0</v>
      </c>
      <c r="I160" s="20">
        <v>0</v>
      </c>
      <c r="J160" s="20">
        <v>0</v>
      </c>
      <c r="K160" s="55">
        <v>5750972.3200000003</v>
      </c>
      <c r="L160" s="20">
        <v>4566861.29</v>
      </c>
      <c r="M160" s="20">
        <v>1184111.03</v>
      </c>
      <c r="N160" s="20">
        <v>0</v>
      </c>
      <c r="O160" s="55">
        <v>5750972.3200000003</v>
      </c>
      <c r="P160" s="20">
        <v>5750972.3200000003</v>
      </c>
      <c r="Q160" s="20">
        <v>4318727.4800000004</v>
      </c>
      <c r="R160" s="20">
        <v>0</v>
      </c>
      <c r="S160" s="20">
        <v>517836.24</v>
      </c>
      <c r="T160" s="20">
        <v>302650.59999999998</v>
      </c>
      <c r="U160" s="20">
        <v>0</v>
      </c>
      <c r="V160" s="20">
        <v>611758</v>
      </c>
      <c r="W160" s="20">
        <v>0</v>
      </c>
      <c r="X160" s="20">
        <v>0</v>
      </c>
      <c r="Y160" s="20">
        <v>0</v>
      </c>
      <c r="Z160" s="20">
        <v>0</v>
      </c>
      <c r="AA160" s="20">
        <v>4566861.29</v>
      </c>
      <c r="AB160" s="20">
        <v>0</v>
      </c>
      <c r="AC160" s="20">
        <v>0</v>
      </c>
      <c r="AD160" s="20">
        <v>0</v>
      </c>
      <c r="AE160" s="20">
        <v>0</v>
      </c>
      <c r="AF160" s="20">
        <v>0</v>
      </c>
      <c r="AG160" s="20">
        <v>0</v>
      </c>
      <c r="AH160" s="20">
        <v>0</v>
      </c>
      <c r="AI160" s="20">
        <v>0</v>
      </c>
      <c r="AJ160" s="20">
        <v>0</v>
      </c>
      <c r="AK160" s="20">
        <v>0</v>
      </c>
      <c r="AL160" s="20">
        <v>0</v>
      </c>
      <c r="AM160" s="20">
        <v>0</v>
      </c>
      <c r="AN160" s="20">
        <v>0</v>
      </c>
      <c r="AO160" s="20">
        <v>0</v>
      </c>
      <c r="AP160" s="20">
        <v>0</v>
      </c>
      <c r="AQ160" s="20">
        <v>0</v>
      </c>
      <c r="AR160" s="20">
        <v>0</v>
      </c>
      <c r="AS160" s="20">
        <v>0</v>
      </c>
      <c r="AT160" s="20">
        <v>0</v>
      </c>
      <c r="AU160" s="20">
        <v>0</v>
      </c>
      <c r="AV160" s="20">
        <v>0</v>
      </c>
      <c r="AW160" s="20">
        <v>110538</v>
      </c>
      <c r="AX160" s="20">
        <v>54538</v>
      </c>
      <c r="AY160" s="20">
        <v>0</v>
      </c>
      <c r="AZ160" s="20">
        <v>56000</v>
      </c>
      <c r="BA160" s="20">
        <v>110538</v>
      </c>
      <c r="BB160" s="20">
        <v>0</v>
      </c>
      <c r="BC160" s="20">
        <v>0</v>
      </c>
      <c r="BD160" s="20">
        <v>0</v>
      </c>
      <c r="BE160" s="20">
        <v>0</v>
      </c>
      <c r="BF160" s="20">
        <v>0</v>
      </c>
    </row>
    <row r="161" spans="1:58">
      <c r="A161" s="18">
        <v>255202</v>
      </c>
      <c r="B161" s="19" t="s">
        <v>396</v>
      </c>
      <c r="C161" s="20">
        <v>8</v>
      </c>
      <c r="D161" s="55">
        <v>1664746.48</v>
      </c>
      <c r="E161" s="55">
        <v>1664746.48</v>
      </c>
      <c r="F161" s="20">
        <v>1664746.48</v>
      </c>
      <c r="G161" s="20">
        <v>0</v>
      </c>
      <c r="H161" s="20">
        <v>0</v>
      </c>
      <c r="I161" s="20">
        <v>0</v>
      </c>
      <c r="J161" s="20">
        <v>0</v>
      </c>
      <c r="K161" s="55">
        <v>1664746.48</v>
      </c>
      <c r="L161" s="20">
        <v>804583.48</v>
      </c>
      <c r="M161" s="20">
        <v>860163</v>
      </c>
      <c r="N161" s="20">
        <v>0</v>
      </c>
      <c r="O161" s="55">
        <v>1664746.48</v>
      </c>
      <c r="P161" s="20">
        <v>1664746.48</v>
      </c>
      <c r="Q161" s="20">
        <v>1466071.68</v>
      </c>
      <c r="R161" s="20">
        <v>0</v>
      </c>
      <c r="S161" s="20">
        <v>79041.600000000006</v>
      </c>
      <c r="T161" s="20">
        <v>48350.2</v>
      </c>
      <c r="U161" s="20">
        <v>0</v>
      </c>
      <c r="V161" s="20">
        <v>71283</v>
      </c>
      <c r="W161" s="20">
        <v>0</v>
      </c>
      <c r="X161" s="20">
        <v>0</v>
      </c>
      <c r="Y161" s="20">
        <v>0</v>
      </c>
      <c r="Z161" s="20">
        <v>0</v>
      </c>
      <c r="AA161" s="20">
        <v>804583.48</v>
      </c>
      <c r="AB161" s="20">
        <v>0</v>
      </c>
      <c r="AC161" s="20">
        <v>0</v>
      </c>
      <c r="AD161" s="20">
        <v>0</v>
      </c>
      <c r="AE161" s="20">
        <v>0</v>
      </c>
      <c r="AF161" s="20">
        <v>0</v>
      </c>
      <c r="AG161" s="20">
        <v>0</v>
      </c>
      <c r="AH161" s="20">
        <v>0</v>
      </c>
      <c r="AI161" s="20">
        <v>0</v>
      </c>
      <c r="AJ161" s="20">
        <v>0</v>
      </c>
      <c r="AK161" s="20">
        <v>0</v>
      </c>
      <c r="AL161" s="20">
        <v>0</v>
      </c>
      <c r="AM161" s="20">
        <v>0</v>
      </c>
      <c r="AN161" s="20">
        <v>0</v>
      </c>
      <c r="AO161" s="20">
        <v>0</v>
      </c>
      <c r="AP161" s="20">
        <v>0</v>
      </c>
      <c r="AQ161" s="20">
        <v>0</v>
      </c>
      <c r="AR161" s="20">
        <v>0</v>
      </c>
      <c r="AS161" s="20">
        <v>0</v>
      </c>
      <c r="AT161" s="20">
        <v>0</v>
      </c>
      <c r="AU161" s="20">
        <v>0</v>
      </c>
      <c r="AV161" s="20">
        <v>0</v>
      </c>
      <c r="AW161" s="20">
        <v>116950</v>
      </c>
      <c r="AX161" s="20">
        <v>116950</v>
      </c>
      <c r="AY161" s="20">
        <v>0</v>
      </c>
      <c r="AZ161" s="20">
        <v>0</v>
      </c>
      <c r="BA161" s="20">
        <v>0</v>
      </c>
      <c r="BB161" s="20">
        <v>0</v>
      </c>
      <c r="BC161" s="20">
        <v>0</v>
      </c>
      <c r="BD161" s="20">
        <v>0</v>
      </c>
      <c r="BE161" s="20">
        <v>0</v>
      </c>
      <c r="BF161" s="20">
        <v>0</v>
      </c>
    </row>
    <row r="162" spans="1:58">
      <c r="A162" s="18">
        <v>255203</v>
      </c>
      <c r="B162" s="19" t="s">
        <v>160</v>
      </c>
      <c r="C162" s="20">
        <v>11</v>
      </c>
      <c r="D162" s="55">
        <v>7050031.2300000004</v>
      </c>
      <c r="E162" s="55">
        <v>7006944.2300000004</v>
      </c>
      <c r="F162" s="20">
        <v>7006944.2300000004</v>
      </c>
      <c r="G162" s="20">
        <v>0</v>
      </c>
      <c r="H162" s="20">
        <v>0</v>
      </c>
      <c r="I162" s="20">
        <v>0</v>
      </c>
      <c r="J162" s="20">
        <v>0</v>
      </c>
      <c r="K162" s="55">
        <v>7050031.2300000004</v>
      </c>
      <c r="L162" s="20">
        <v>4610921.0599999996</v>
      </c>
      <c r="M162" s="20">
        <v>2439110.17</v>
      </c>
      <c r="N162" s="20">
        <v>0</v>
      </c>
      <c r="O162" s="55">
        <v>7050031.2300000004</v>
      </c>
      <c r="P162" s="20">
        <v>7050031.2300000004</v>
      </c>
      <c r="Q162" s="20">
        <v>5959412.0899999999</v>
      </c>
      <c r="R162" s="20">
        <v>0</v>
      </c>
      <c r="S162" s="20">
        <v>406102.24</v>
      </c>
      <c r="T162" s="20">
        <v>260979.9</v>
      </c>
      <c r="U162" s="20">
        <v>0</v>
      </c>
      <c r="V162" s="20">
        <v>423537</v>
      </c>
      <c r="W162" s="20">
        <v>0</v>
      </c>
      <c r="X162" s="20">
        <v>0</v>
      </c>
      <c r="Y162" s="20">
        <v>0</v>
      </c>
      <c r="Z162" s="20">
        <v>0</v>
      </c>
      <c r="AA162" s="20">
        <v>4610921.0599999996</v>
      </c>
      <c r="AB162" s="20">
        <v>0</v>
      </c>
      <c r="AC162" s="20">
        <v>0</v>
      </c>
      <c r="AD162" s="20">
        <v>0</v>
      </c>
      <c r="AE162" s="20">
        <v>0</v>
      </c>
      <c r="AF162" s="20">
        <v>0</v>
      </c>
      <c r="AG162" s="20">
        <v>0</v>
      </c>
      <c r="AH162" s="20">
        <v>0</v>
      </c>
      <c r="AI162" s="20">
        <v>0</v>
      </c>
      <c r="AJ162" s="20">
        <v>0</v>
      </c>
      <c r="AK162" s="20">
        <v>0</v>
      </c>
      <c r="AL162" s="20">
        <v>0</v>
      </c>
      <c r="AM162" s="20">
        <v>0</v>
      </c>
      <c r="AN162" s="20">
        <v>0</v>
      </c>
      <c r="AO162" s="20">
        <v>0</v>
      </c>
      <c r="AP162" s="20">
        <v>0</v>
      </c>
      <c r="AQ162" s="20">
        <v>0</v>
      </c>
      <c r="AR162" s="20">
        <v>0</v>
      </c>
      <c r="AS162" s="20">
        <v>0</v>
      </c>
      <c r="AT162" s="20">
        <v>0</v>
      </c>
      <c r="AU162" s="20">
        <v>0</v>
      </c>
      <c r="AV162" s="20">
        <v>0</v>
      </c>
      <c r="AW162" s="20">
        <v>140490</v>
      </c>
      <c r="AX162" s="20">
        <v>14490</v>
      </c>
      <c r="AY162" s="20">
        <v>0</v>
      </c>
      <c r="AZ162" s="20">
        <v>126000</v>
      </c>
      <c r="BA162" s="20">
        <v>140490</v>
      </c>
      <c r="BB162" s="20">
        <v>140490</v>
      </c>
      <c r="BC162" s="20">
        <v>0</v>
      </c>
      <c r="BD162" s="20">
        <v>0</v>
      </c>
      <c r="BE162" s="20">
        <v>0</v>
      </c>
      <c r="BF162" s="20">
        <v>0</v>
      </c>
    </row>
    <row r="163" spans="1:58">
      <c r="A163" s="18">
        <v>255204</v>
      </c>
      <c r="B163" s="19" t="s">
        <v>382</v>
      </c>
      <c r="C163" s="20">
        <v>57</v>
      </c>
      <c r="D163" s="55">
        <v>19071864.43</v>
      </c>
      <c r="E163" s="55">
        <v>19071864.43</v>
      </c>
      <c r="F163" s="20">
        <v>19071864.43</v>
      </c>
      <c r="G163" s="20">
        <v>0</v>
      </c>
      <c r="H163" s="20">
        <v>0</v>
      </c>
      <c r="I163" s="20">
        <v>0</v>
      </c>
      <c r="J163" s="20">
        <v>0</v>
      </c>
      <c r="K163" s="55">
        <v>19071864.43</v>
      </c>
      <c r="L163" s="20">
        <v>14317710.43</v>
      </c>
      <c r="M163" s="20">
        <v>4754154</v>
      </c>
      <c r="N163" s="20">
        <v>0</v>
      </c>
      <c r="O163" s="55">
        <v>19071864.43</v>
      </c>
      <c r="P163" s="20">
        <v>19071864.43</v>
      </c>
      <c r="Q163" s="20">
        <v>15552883.970000001</v>
      </c>
      <c r="R163" s="20">
        <v>0</v>
      </c>
      <c r="S163" s="20">
        <v>1636802.4</v>
      </c>
      <c r="T163" s="20">
        <v>938976.06</v>
      </c>
      <c r="U163" s="20">
        <v>0</v>
      </c>
      <c r="V163" s="20">
        <v>943202</v>
      </c>
      <c r="W163" s="20">
        <v>0</v>
      </c>
      <c r="X163" s="20">
        <v>0</v>
      </c>
      <c r="Y163" s="20">
        <v>0</v>
      </c>
      <c r="Z163" s="20">
        <v>0</v>
      </c>
      <c r="AA163" s="20">
        <v>14317710.43</v>
      </c>
      <c r="AB163" s="20">
        <v>0</v>
      </c>
      <c r="AC163" s="20">
        <v>0</v>
      </c>
      <c r="AD163" s="20">
        <v>0</v>
      </c>
      <c r="AE163" s="20">
        <v>0</v>
      </c>
      <c r="AF163" s="20">
        <v>0</v>
      </c>
      <c r="AG163" s="20">
        <v>0</v>
      </c>
      <c r="AH163" s="20">
        <v>0</v>
      </c>
      <c r="AI163" s="20">
        <v>0</v>
      </c>
      <c r="AJ163" s="20">
        <v>0</v>
      </c>
      <c r="AK163" s="20">
        <v>0</v>
      </c>
      <c r="AL163" s="20">
        <v>0</v>
      </c>
      <c r="AM163" s="20">
        <v>0</v>
      </c>
      <c r="AN163" s="20">
        <v>0</v>
      </c>
      <c r="AO163" s="20">
        <v>0</v>
      </c>
      <c r="AP163" s="20">
        <v>0</v>
      </c>
      <c r="AQ163" s="20">
        <v>0</v>
      </c>
      <c r="AR163" s="20">
        <v>0</v>
      </c>
      <c r="AS163" s="20">
        <v>0</v>
      </c>
      <c r="AT163" s="20">
        <v>0</v>
      </c>
      <c r="AU163" s="20">
        <v>0</v>
      </c>
      <c r="AV163" s="20">
        <v>0</v>
      </c>
      <c r="AW163" s="20">
        <v>3371668.93</v>
      </c>
      <c r="AX163" s="20">
        <v>1881520.75</v>
      </c>
      <c r="AY163" s="20">
        <v>0</v>
      </c>
      <c r="AZ163" s="20">
        <v>1490148.18</v>
      </c>
      <c r="BA163" s="20">
        <v>0</v>
      </c>
      <c r="BB163" s="20">
        <v>0</v>
      </c>
      <c r="BC163" s="20">
        <v>0</v>
      </c>
      <c r="BD163" s="20">
        <v>0</v>
      </c>
      <c r="BE163" s="20">
        <v>0</v>
      </c>
      <c r="BF163" s="20">
        <v>0</v>
      </c>
    </row>
    <row r="164" spans="1:58">
      <c r="A164" s="18">
        <v>255205</v>
      </c>
      <c r="B164" s="19" t="s">
        <v>383</v>
      </c>
      <c r="C164" s="20">
        <v>31</v>
      </c>
      <c r="D164" s="55">
        <v>10907368.300000001</v>
      </c>
      <c r="E164" s="55">
        <v>10907368.300000001</v>
      </c>
      <c r="F164" s="20">
        <v>10907368.300000001</v>
      </c>
      <c r="G164" s="20">
        <v>0</v>
      </c>
      <c r="H164" s="20">
        <v>0</v>
      </c>
      <c r="I164" s="20">
        <v>0</v>
      </c>
      <c r="J164" s="20">
        <v>0</v>
      </c>
      <c r="K164" s="55">
        <v>10907368.300000001</v>
      </c>
      <c r="L164" s="20">
        <v>8812748.6400000006</v>
      </c>
      <c r="M164" s="20">
        <v>2094619.66</v>
      </c>
      <c r="N164" s="20">
        <v>0</v>
      </c>
      <c r="O164" s="55">
        <v>10907368.300000001</v>
      </c>
      <c r="P164" s="20">
        <v>10907368.300000001</v>
      </c>
      <c r="Q164" s="20">
        <v>8690363.8599999994</v>
      </c>
      <c r="R164" s="20">
        <v>0</v>
      </c>
      <c r="S164" s="20">
        <v>943060.75</v>
      </c>
      <c r="T164" s="20">
        <v>418804.61</v>
      </c>
      <c r="U164" s="20">
        <v>0</v>
      </c>
      <c r="V164" s="20">
        <v>855139.08</v>
      </c>
      <c r="W164" s="20">
        <v>0</v>
      </c>
      <c r="X164" s="20">
        <v>0</v>
      </c>
      <c r="Y164" s="20">
        <v>0</v>
      </c>
      <c r="Z164" s="20">
        <v>0</v>
      </c>
      <c r="AA164" s="20">
        <v>8812748.6400000006</v>
      </c>
      <c r="AB164" s="20">
        <v>0</v>
      </c>
      <c r="AC164" s="20">
        <v>0</v>
      </c>
      <c r="AD164" s="20">
        <v>0</v>
      </c>
      <c r="AE164" s="20">
        <v>0</v>
      </c>
      <c r="AF164" s="20">
        <v>0</v>
      </c>
      <c r="AG164" s="20">
        <v>0</v>
      </c>
      <c r="AH164" s="20">
        <v>0</v>
      </c>
      <c r="AI164" s="20">
        <v>0</v>
      </c>
      <c r="AJ164" s="20">
        <v>0</v>
      </c>
      <c r="AK164" s="20">
        <v>0</v>
      </c>
      <c r="AL164" s="20">
        <v>0</v>
      </c>
      <c r="AM164" s="20">
        <v>0</v>
      </c>
      <c r="AN164" s="20">
        <v>0</v>
      </c>
      <c r="AO164" s="20">
        <v>0</v>
      </c>
      <c r="AP164" s="20">
        <v>0</v>
      </c>
      <c r="AQ164" s="20">
        <v>0</v>
      </c>
      <c r="AR164" s="20">
        <v>0</v>
      </c>
      <c r="AS164" s="20">
        <v>0</v>
      </c>
      <c r="AT164" s="20">
        <v>0</v>
      </c>
      <c r="AU164" s="20">
        <v>0</v>
      </c>
      <c r="AV164" s="20">
        <v>0</v>
      </c>
      <c r="AW164" s="20">
        <v>104474</v>
      </c>
      <c r="AX164" s="20">
        <v>104474</v>
      </c>
      <c r="AY164" s="20">
        <v>0</v>
      </c>
      <c r="AZ164" s="20">
        <v>0</v>
      </c>
      <c r="BA164" s="20">
        <v>104474</v>
      </c>
      <c r="BB164" s="20">
        <v>0</v>
      </c>
      <c r="BC164" s="20">
        <v>0</v>
      </c>
      <c r="BD164" s="20">
        <v>0</v>
      </c>
      <c r="BE164" s="20">
        <v>0</v>
      </c>
      <c r="BF164" s="20">
        <v>0</v>
      </c>
    </row>
    <row r="165" spans="1:58">
      <c r="A165" s="18">
        <v>255</v>
      </c>
      <c r="B165" s="19" t="s">
        <v>1</v>
      </c>
      <c r="C165" s="20">
        <v>18886</v>
      </c>
      <c r="D165" s="55">
        <v>10940392590.620001</v>
      </c>
      <c r="E165" s="55">
        <v>10806070056.110001</v>
      </c>
      <c r="F165" s="20">
        <v>10691967058.43</v>
      </c>
      <c r="G165" s="20">
        <v>24321969</v>
      </c>
      <c r="H165" s="20">
        <v>84016727.370000005</v>
      </c>
      <c r="I165" s="20">
        <v>0</v>
      </c>
      <c r="J165" s="20">
        <v>5764301.3099999996</v>
      </c>
      <c r="K165" s="55">
        <v>10907337894.9</v>
      </c>
      <c r="L165" s="20">
        <v>8291182259.6099997</v>
      </c>
      <c r="M165" s="20">
        <v>2549097901.7399998</v>
      </c>
      <c r="N165" s="20">
        <v>67057733.549999997</v>
      </c>
      <c r="O165" s="55">
        <v>10801689789.77</v>
      </c>
      <c r="P165" s="20">
        <v>10800615401.540001</v>
      </c>
      <c r="Q165" s="20">
        <v>8108134924.8199997</v>
      </c>
      <c r="R165" s="20">
        <v>2248513.59</v>
      </c>
      <c r="S165" s="20">
        <v>1185512400.02</v>
      </c>
      <c r="T165" s="20">
        <v>527817017.47000003</v>
      </c>
      <c r="U165" s="20">
        <v>0</v>
      </c>
      <c r="V165" s="20">
        <v>976902545.63999999</v>
      </c>
      <c r="W165" s="20">
        <v>0</v>
      </c>
      <c r="X165" s="20">
        <v>0</v>
      </c>
      <c r="Y165" s="20">
        <v>0</v>
      </c>
      <c r="Z165" s="20">
        <v>0</v>
      </c>
      <c r="AA165" s="20">
        <v>8291182259.6099997</v>
      </c>
      <c r="AB165" s="20">
        <v>918249.66</v>
      </c>
      <c r="AC165" s="20">
        <v>2591000</v>
      </c>
      <c r="AD165" s="20">
        <v>0</v>
      </c>
      <c r="AE165" s="20">
        <v>0</v>
      </c>
      <c r="AF165" s="20">
        <v>0</v>
      </c>
      <c r="AG165" s="20">
        <v>0</v>
      </c>
      <c r="AH165" s="20">
        <v>0</v>
      </c>
      <c r="AI165" s="20">
        <v>918249.66</v>
      </c>
      <c r="AJ165" s="20">
        <v>2591000</v>
      </c>
      <c r="AK165" s="20">
        <v>179800</v>
      </c>
      <c r="AL165" s="20">
        <v>180000</v>
      </c>
      <c r="AM165" s="20">
        <v>1</v>
      </c>
      <c r="AN165" s="20">
        <v>179800</v>
      </c>
      <c r="AO165" s="20">
        <v>738449.66</v>
      </c>
      <c r="AP165" s="20">
        <v>2411000</v>
      </c>
      <c r="AQ165" s="20">
        <v>0</v>
      </c>
      <c r="AR165" s="20">
        <v>0</v>
      </c>
      <c r="AS165" s="20">
        <v>0</v>
      </c>
      <c r="AT165" s="20">
        <v>0</v>
      </c>
      <c r="AU165" s="20">
        <v>92</v>
      </c>
      <c r="AV165" s="20">
        <v>8026.63</v>
      </c>
      <c r="AW165" s="20">
        <v>768212211.38</v>
      </c>
      <c r="AX165" s="20">
        <v>256104575.56</v>
      </c>
      <c r="AY165" s="20">
        <v>346662592.64999998</v>
      </c>
      <c r="AZ165" s="20">
        <v>165445043.16999999</v>
      </c>
      <c r="BA165" s="20">
        <v>491125806.19</v>
      </c>
      <c r="BB165" s="20">
        <v>338412411.19</v>
      </c>
      <c r="BC165" s="20">
        <v>93</v>
      </c>
      <c r="BD165" s="20">
        <v>18858439.030000001</v>
      </c>
      <c r="BE165" s="20">
        <v>0</v>
      </c>
      <c r="BF165" s="20">
        <v>36</v>
      </c>
    </row>
    <row r="166" spans="1:58" s="69" customFormat="1" ht="13">
      <c r="A166" s="66">
        <v>255</v>
      </c>
      <c r="B166" s="67" t="s">
        <v>366</v>
      </c>
      <c r="C166" s="68"/>
      <c r="D166" s="68">
        <f t="shared" ref="D166:BD166" si="0">D165/10000</f>
        <v>1094039.2590620001</v>
      </c>
      <c r="E166" s="68">
        <f t="shared" si="0"/>
        <v>1080607.0056110001</v>
      </c>
      <c r="F166" s="68">
        <f t="shared" si="0"/>
        <v>1069196.705843</v>
      </c>
      <c r="G166" s="68">
        <f t="shared" si="0"/>
        <v>2432.1968999999999</v>
      </c>
      <c r="H166" s="68">
        <f t="shared" si="0"/>
        <v>8401.6727370000008</v>
      </c>
      <c r="I166" s="68">
        <f t="shared" si="0"/>
        <v>0</v>
      </c>
      <c r="J166" s="68">
        <f>J165/10000</f>
        <v>576.43013099999996</v>
      </c>
      <c r="K166" s="68">
        <f>K165/10000</f>
        <v>1090733.7894899999</v>
      </c>
      <c r="L166" s="68">
        <f t="shared" si="0"/>
        <v>829118.22596099996</v>
      </c>
      <c r="M166" s="68">
        <f>M165/10000</f>
        <v>254909.79017399997</v>
      </c>
      <c r="N166" s="68">
        <f t="shared" si="0"/>
        <v>6705.7733549999994</v>
      </c>
      <c r="O166" s="68">
        <f t="shared" si="0"/>
        <v>1080168.9789770001</v>
      </c>
      <c r="P166" s="68">
        <f t="shared" si="0"/>
        <v>1080061.540154</v>
      </c>
      <c r="Q166" s="68">
        <f t="shared" si="0"/>
        <v>810813.49248199991</v>
      </c>
      <c r="R166" s="68">
        <f t="shared" si="0"/>
        <v>224.85135899999997</v>
      </c>
      <c r="S166" s="68">
        <f>S165/10000</f>
        <v>118551.24000199999</v>
      </c>
      <c r="T166" s="68">
        <f>T165/10000</f>
        <v>52781.701747000006</v>
      </c>
      <c r="U166" s="68">
        <f t="shared" si="0"/>
        <v>0</v>
      </c>
      <c r="V166" s="68">
        <f t="shared" si="0"/>
        <v>97690.254564000003</v>
      </c>
      <c r="W166" s="68">
        <f t="shared" si="0"/>
        <v>0</v>
      </c>
      <c r="X166" s="68">
        <f>X165/10000</f>
        <v>0</v>
      </c>
      <c r="Y166" s="68">
        <f t="shared" si="0"/>
        <v>0</v>
      </c>
      <c r="Z166" s="68">
        <f t="shared" si="0"/>
        <v>0</v>
      </c>
      <c r="AA166" s="68">
        <f t="shared" si="0"/>
        <v>829118.22596099996</v>
      </c>
      <c r="AB166" s="68">
        <f t="shared" si="0"/>
        <v>91.824966000000003</v>
      </c>
      <c r="AC166" s="68">
        <f t="shared" si="0"/>
        <v>259.10000000000002</v>
      </c>
      <c r="AD166" s="68">
        <f t="shared" si="0"/>
        <v>0</v>
      </c>
      <c r="AE166" s="68">
        <f t="shared" si="0"/>
        <v>0</v>
      </c>
      <c r="AF166" s="68">
        <f t="shared" si="0"/>
        <v>0</v>
      </c>
      <c r="AG166" s="68">
        <f t="shared" si="0"/>
        <v>0</v>
      </c>
      <c r="AH166" s="68">
        <f t="shared" si="0"/>
        <v>0</v>
      </c>
      <c r="AI166" s="68">
        <f t="shared" si="0"/>
        <v>91.824966000000003</v>
      </c>
      <c r="AJ166" s="68">
        <f>AJ165/10000</f>
        <v>259.10000000000002</v>
      </c>
      <c r="AK166" s="68">
        <f>AK165/10000</f>
        <v>17.98</v>
      </c>
      <c r="AL166" s="68">
        <f t="shared" si="0"/>
        <v>18</v>
      </c>
      <c r="AM166" s="68">
        <f t="shared" si="0"/>
        <v>1E-4</v>
      </c>
      <c r="AN166" s="68">
        <f>AN165/10000</f>
        <v>17.98</v>
      </c>
      <c r="AO166" s="68">
        <f t="shared" si="0"/>
        <v>73.844965999999999</v>
      </c>
      <c r="AP166" s="68">
        <f t="shared" si="0"/>
        <v>241.1</v>
      </c>
      <c r="AQ166" s="68">
        <f t="shared" si="0"/>
        <v>0</v>
      </c>
      <c r="AR166" s="68">
        <f t="shared" si="0"/>
        <v>0</v>
      </c>
      <c r="AS166" s="68">
        <f t="shared" si="0"/>
        <v>0</v>
      </c>
      <c r="AT166" s="68">
        <f t="shared" si="0"/>
        <v>0</v>
      </c>
      <c r="AU166" s="68"/>
      <c r="AV166" s="68">
        <f t="shared" si="0"/>
        <v>0.80266300000000002</v>
      </c>
      <c r="AW166" s="68">
        <f t="shared" si="0"/>
        <v>76821.221137999994</v>
      </c>
      <c r="AX166" s="68">
        <f t="shared" si="0"/>
        <v>25610.457556000001</v>
      </c>
      <c r="AY166" s="68">
        <f t="shared" si="0"/>
        <v>34666.259265000001</v>
      </c>
      <c r="AZ166" s="68">
        <f t="shared" si="0"/>
        <v>16544.504316999999</v>
      </c>
      <c r="BA166" s="68">
        <f t="shared" si="0"/>
        <v>49112.580619</v>
      </c>
      <c r="BB166" s="68">
        <f t="shared" si="0"/>
        <v>33841.241118999998</v>
      </c>
      <c r="BC166" s="68">
        <f t="shared" si="0"/>
        <v>9.2999999999999992E-3</v>
      </c>
      <c r="BD166" s="68">
        <f t="shared" si="0"/>
        <v>1885.8439030000002</v>
      </c>
      <c r="BE166" s="68"/>
      <c r="BF166" s="68"/>
    </row>
    <row r="167" spans="1:58" s="46" customFormat="1" ht="13">
      <c r="A167" s="52"/>
      <c r="B167" s="76" t="s">
        <v>402</v>
      </c>
      <c r="D167" s="46">
        <f>SUM(D2:D164)/10000</f>
        <v>1094039.2590620003</v>
      </c>
      <c r="E167" s="46">
        <f t="shared" ref="E167:BF167" si="1">SUM(E2:E164)/10000</f>
        <v>1080607.0056109994</v>
      </c>
      <c r="F167" s="46">
        <f t="shared" si="1"/>
        <v>1069196.705843</v>
      </c>
      <c r="G167" s="46">
        <f t="shared" si="1"/>
        <v>2432.1968999999999</v>
      </c>
      <c r="H167" s="46">
        <f t="shared" si="1"/>
        <v>8401.6727369999953</v>
      </c>
      <c r="I167" s="46">
        <f t="shared" si="1"/>
        <v>0</v>
      </c>
      <c r="J167" s="46">
        <f t="shared" si="1"/>
        <v>576.43013099999996</v>
      </c>
      <c r="K167" s="46">
        <f t="shared" si="1"/>
        <v>1090733.7894899999</v>
      </c>
      <c r="L167" s="46">
        <f t="shared" si="1"/>
        <v>829118.22596100043</v>
      </c>
      <c r="M167" s="46">
        <f t="shared" si="1"/>
        <v>254909.79017399997</v>
      </c>
      <c r="N167" s="46">
        <f t="shared" si="1"/>
        <v>6705.7733549999994</v>
      </c>
      <c r="O167" s="46">
        <f t="shared" si="1"/>
        <v>1080168.9789770006</v>
      </c>
      <c r="P167" s="46">
        <f t="shared" si="1"/>
        <v>1080061.5401540003</v>
      </c>
      <c r="Q167" s="46">
        <f t="shared" si="1"/>
        <v>810813.49248199991</v>
      </c>
      <c r="R167" s="46">
        <f t="shared" si="1"/>
        <v>224.85135899999997</v>
      </c>
      <c r="S167" s="46">
        <f t="shared" si="1"/>
        <v>118551.24000200012</v>
      </c>
      <c r="T167" s="46">
        <f t="shared" si="1"/>
        <v>52781.701746999992</v>
      </c>
      <c r="U167" s="46">
        <f t="shared" si="1"/>
        <v>0</v>
      </c>
      <c r="V167" s="46">
        <f t="shared" si="1"/>
        <v>97690.254564000017</v>
      </c>
      <c r="W167" s="46">
        <f t="shared" si="1"/>
        <v>0</v>
      </c>
      <c r="X167" s="46">
        <f t="shared" si="1"/>
        <v>0</v>
      </c>
      <c r="Y167" s="46">
        <f t="shared" si="1"/>
        <v>0</v>
      </c>
      <c r="Z167" s="46">
        <f t="shared" si="1"/>
        <v>0</v>
      </c>
      <c r="AA167" s="46">
        <f t="shared" si="1"/>
        <v>829118.22596100043</v>
      </c>
      <c r="AB167" s="46">
        <f t="shared" si="1"/>
        <v>91.824966000000003</v>
      </c>
      <c r="AC167" s="46">
        <f t="shared" si="1"/>
        <v>259.10000000000002</v>
      </c>
      <c r="AD167" s="46">
        <f t="shared" si="1"/>
        <v>0</v>
      </c>
      <c r="AE167" s="46">
        <f t="shared" si="1"/>
        <v>0</v>
      </c>
      <c r="AF167" s="46">
        <f t="shared" si="1"/>
        <v>0</v>
      </c>
      <c r="AG167" s="46">
        <f t="shared" si="1"/>
        <v>0</v>
      </c>
      <c r="AH167" s="46">
        <f t="shared" si="1"/>
        <v>0</v>
      </c>
      <c r="AI167" s="46">
        <f t="shared" si="1"/>
        <v>91.824966000000003</v>
      </c>
      <c r="AJ167" s="46">
        <f t="shared" si="1"/>
        <v>259.10000000000002</v>
      </c>
      <c r="AK167" s="46">
        <f t="shared" si="1"/>
        <v>17.98</v>
      </c>
      <c r="AL167" s="46">
        <f t="shared" si="1"/>
        <v>18</v>
      </c>
      <c r="AM167" s="46">
        <f t="shared" si="1"/>
        <v>1E-4</v>
      </c>
      <c r="AN167" s="46">
        <f t="shared" si="1"/>
        <v>17.98</v>
      </c>
      <c r="AO167" s="46">
        <f t="shared" si="1"/>
        <v>73.844966000000014</v>
      </c>
      <c r="AP167" s="46">
        <f t="shared" si="1"/>
        <v>241.1</v>
      </c>
      <c r="AQ167" s="46">
        <f t="shared" si="1"/>
        <v>0</v>
      </c>
      <c r="AR167" s="46">
        <f t="shared" si="1"/>
        <v>0</v>
      </c>
      <c r="AS167" s="46">
        <f t="shared" si="1"/>
        <v>0</v>
      </c>
      <c r="AT167" s="46">
        <f t="shared" si="1"/>
        <v>0</v>
      </c>
      <c r="AU167" s="46">
        <f t="shared" si="1"/>
        <v>9.1999999999999998E-3</v>
      </c>
      <c r="AV167" s="46">
        <f t="shared" si="1"/>
        <v>54.985421999999986</v>
      </c>
      <c r="AW167" s="46">
        <f t="shared" si="1"/>
        <v>76821.221138000008</v>
      </c>
      <c r="AX167" s="46">
        <f t="shared" si="1"/>
        <v>25610.457556000001</v>
      </c>
      <c r="AY167" s="46">
        <f t="shared" si="1"/>
        <v>34666.259265000001</v>
      </c>
      <c r="AZ167" s="46">
        <f t="shared" si="1"/>
        <v>16544.504316999988</v>
      </c>
      <c r="BA167" s="46">
        <f t="shared" si="1"/>
        <v>49112.580619</v>
      </c>
      <c r="BB167" s="46">
        <f t="shared" si="1"/>
        <v>33841.241119000006</v>
      </c>
      <c r="BC167" s="46">
        <f t="shared" si="1"/>
        <v>9.2999999999999992E-3</v>
      </c>
      <c r="BD167" s="46">
        <f t="shared" si="1"/>
        <v>1885.8439029999997</v>
      </c>
      <c r="BE167" s="46">
        <f t="shared" si="1"/>
        <v>0</v>
      </c>
      <c r="BF167" s="46">
        <f t="shared" si="1"/>
        <v>3.5999999999999999E-3</v>
      </c>
    </row>
    <row r="168" spans="1:58" s="46" customFormat="1" ht="12.5">
      <c r="A168" s="52"/>
      <c r="D168" s="75">
        <f>D166-D167</f>
        <v>0</v>
      </c>
      <c r="E168" s="75">
        <f t="shared" ref="E168:BF168" si="2">E166-E167</f>
        <v>0</v>
      </c>
      <c r="F168" s="75">
        <f t="shared" si="2"/>
        <v>0</v>
      </c>
      <c r="G168" s="75">
        <f t="shared" si="2"/>
        <v>0</v>
      </c>
      <c r="H168" s="75">
        <f t="shared" si="2"/>
        <v>0</v>
      </c>
      <c r="I168" s="75">
        <f t="shared" si="2"/>
        <v>0</v>
      </c>
      <c r="J168" s="75">
        <f t="shared" si="2"/>
        <v>0</v>
      </c>
      <c r="K168" s="75">
        <f t="shared" si="2"/>
        <v>0</v>
      </c>
      <c r="L168" s="75">
        <f t="shared" si="2"/>
        <v>0</v>
      </c>
      <c r="M168" s="75">
        <f t="shared" si="2"/>
        <v>0</v>
      </c>
      <c r="N168" s="75">
        <f t="shared" si="2"/>
        <v>0</v>
      </c>
      <c r="O168" s="75">
        <f t="shared" si="2"/>
        <v>0</v>
      </c>
      <c r="P168" s="75">
        <f t="shared" si="2"/>
        <v>0</v>
      </c>
      <c r="Q168" s="75">
        <f t="shared" si="2"/>
        <v>0</v>
      </c>
      <c r="R168" s="75">
        <f t="shared" si="2"/>
        <v>0</v>
      </c>
      <c r="S168" s="75">
        <f t="shared" si="2"/>
        <v>-1.3096723705530167E-10</v>
      </c>
      <c r="T168" s="75">
        <f t="shared" si="2"/>
        <v>0</v>
      </c>
      <c r="U168" s="75">
        <f t="shared" si="2"/>
        <v>0</v>
      </c>
      <c r="V168" s="75">
        <f t="shared" si="2"/>
        <v>0</v>
      </c>
      <c r="W168" s="75">
        <f t="shared" si="2"/>
        <v>0</v>
      </c>
      <c r="X168" s="75">
        <f t="shared" si="2"/>
        <v>0</v>
      </c>
      <c r="Y168" s="75">
        <f t="shared" si="2"/>
        <v>0</v>
      </c>
      <c r="Z168" s="75">
        <f t="shared" si="2"/>
        <v>0</v>
      </c>
      <c r="AA168" s="75">
        <f t="shared" si="2"/>
        <v>0</v>
      </c>
      <c r="AB168" s="75">
        <f t="shared" si="2"/>
        <v>0</v>
      </c>
      <c r="AC168" s="75">
        <f t="shared" si="2"/>
        <v>0</v>
      </c>
      <c r="AD168" s="75">
        <f t="shared" si="2"/>
        <v>0</v>
      </c>
      <c r="AE168" s="75">
        <f t="shared" si="2"/>
        <v>0</v>
      </c>
      <c r="AF168" s="75">
        <f t="shared" si="2"/>
        <v>0</v>
      </c>
      <c r="AG168" s="75">
        <f t="shared" si="2"/>
        <v>0</v>
      </c>
      <c r="AH168" s="75">
        <f t="shared" si="2"/>
        <v>0</v>
      </c>
      <c r="AI168" s="75">
        <f t="shared" si="2"/>
        <v>0</v>
      </c>
      <c r="AJ168" s="75">
        <f t="shared" si="2"/>
        <v>0</v>
      </c>
      <c r="AK168" s="75">
        <f t="shared" si="2"/>
        <v>0</v>
      </c>
      <c r="AL168" s="75">
        <f t="shared" si="2"/>
        <v>0</v>
      </c>
      <c r="AM168" s="75">
        <f t="shared" si="2"/>
        <v>0</v>
      </c>
      <c r="AN168" s="75">
        <f t="shared" si="2"/>
        <v>0</v>
      </c>
      <c r="AO168" s="75">
        <f t="shared" si="2"/>
        <v>0</v>
      </c>
      <c r="AP168" s="75">
        <f t="shared" si="2"/>
        <v>0</v>
      </c>
      <c r="AQ168" s="75">
        <f t="shared" si="2"/>
        <v>0</v>
      </c>
      <c r="AR168" s="75">
        <f t="shared" si="2"/>
        <v>0</v>
      </c>
      <c r="AS168" s="75">
        <f t="shared" si="2"/>
        <v>0</v>
      </c>
      <c r="AT168" s="75">
        <f t="shared" si="2"/>
        <v>0</v>
      </c>
      <c r="AU168" s="75"/>
      <c r="AV168" s="75"/>
      <c r="AW168" s="75">
        <f t="shared" si="2"/>
        <v>0</v>
      </c>
      <c r="AX168" s="75">
        <f t="shared" si="2"/>
        <v>0</v>
      </c>
      <c r="AY168" s="75">
        <f t="shared" si="2"/>
        <v>0</v>
      </c>
      <c r="AZ168" s="75">
        <f t="shared" si="2"/>
        <v>0</v>
      </c>
      <c r="BA168" s="75">
        <f t="shared" si="2"/>
        <v>0</v>
      </c>
      <c r="BB168" s="75">
        <f t="shared" si="2"/>
        <v>0</v>
      </c>
      <c r="BC168" s="75"/>
      <c r="BD168" s="75">
        <f t="shared" si="2"/>
        <v>0</v>
      </c>
      <c r="BE168" s="75"/>
      <c r="BF168" s="75">
        <f t="shared" si="2"/>
        <v>-3.5999999999999999E-3</v>
      </c>
    </row>
  </sheetData>
  <phoneticPr fontId="4" type="noConversion"/>
  <pageMargins left="0.7" right="0.7" top="0.75" bottom="0.75" header="0.3" footer="0.3"/>
  <legacyDrawing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P168"/>
  <sheetViews>
    <sheetView workbookViewId="0">
      <pane xSplit="2" ySplit="1" topLeftCell="C137" activePane="bottomRight" state="frozen"/>
      <selection activeCell="A10" sqref="A10:N10"/>
      <selection pane="topRight" activeCell="A10" sqref="A10:N10"/>
      <selection pane="bottomLeft" activeCell="A10" sqref="A10:N10"/>
      <selection pane="bottomRight" activeCell="A10" sqref="A10:N10"/>
    </sheetView>
  </sheetViews>
  <sheetFormatPr defaultColWidth="8.6640625" defaultRowHeight="13"/>
  <cols>
    <col min="1" max="1" width="7.33203125" style="33" customWidth="1"/>
    <col min="2" max="2" width="19.08203125" style="34" customWidth="1"/>
    <col min="3" max="3" width="11.9140625" style="34" customWidth="1"/>
    <col min="4" max="4" width="14" style="34" customWidth="1"/>
    <col min="5" max="5" width="11.4140625" style="36" customWidth="1"/>
    <col min="6" max="6" width="9.9140625" style="36" customWidth="1"/>
    <col min="7" max="7" width="8.58203125" style="36" customWidth="1"/>
    <col min="8" max="8" width="11.6640625" style="36" bestFit="1" customWidth="1"/>
    <col min="9" max="10" width="10.58203125" style="36" bestFit="1" customWidth="1"/>
    <col min="11" max="11" width="7.75" style="36" customWidth="1"/>
    <col min="12" max="12" width="8.08203125" style="36" customWidth="1"/>
    <col min="13" max="16" width="11.6640625" style="36" bestFit="1" customWidth="1"/>
    <col min="17" max="18" width="11.6640625" style="36" customWidth="1"/>
    <col min="19" max="20" width="8.75" style="36" bestFit="1" customWidth="1"/>
    <col min="21" max="21" width="10.75" style="36" customWidth="1"/>
    <col min="22" max="22" width="10.6640625" style="36" customWidth="1"/>
    <col min="23" max="24" width="8.75" style="36" customWidth="1"/>
    <col min="25" max="26" width="12.75" style="36" bestFit="1" customWidth="1"/>
    <col min="27" max="28" width="8.75" style="36" bestFit="1" customWidth="1"/>
    <col min="29" max="30" width="8.75" style="36" customWidth="1"/>
    <col min="31" max="34" width="11.6640625" style="36" bestFit="1" customWidth="1"/>
    <col min="35" max="38" width="8.75" style="36" bestFit="1" customWidth="1"/>
    <col min="39" max="42" width="11.6640625" style="36" bestFit="1" customWidth="1"/>
    <col min="43" max="16384" width="8.6640625" style="36"/>
  </cols>
  <sheetData>
    <row r="1" spans="1:42" s="32" customFormat="1" ht="61.75" customHeight="1">
      <c r="A1" s="32" t="s">
        <v>296</v>
      </c>
      <c r="B1" s="32" t="s">
        <v>332</v>
      </c>
      <c r="C1" s="58" t="s">
        <v>333</v>
      </c>
      <c r="D1" s="58" t="s">
        <v>334</v>
      </c>
      <c r="E1" s="32" t="s">
        <v>335</v>
      </c>
      <c r="F1" s="32" t="s">
        <v>336</v>
      </c>
      <c r="G1" s="32" t="s">
        <v>337</v>
      </c>
      <c r="H1" s="32" t="s">
        <v>338</v>
      </c>
      <c r="I1" s="32" t="s">
        <v>339</v>
      </c>
      <c r="J1" s="32" t="s">
        <v>340</v>
      </c>
      <c r="K1" s="32" t="s">
        <v>341</v>
      </c>
      <c r="L1" s="32" t="s">
        <v>342</v>
      </c>
      <c r="M1" s="32" t="s">
        <v>343</v>
      </c>
      <c r="N1" s="32" t="s">
        <v>344</v>
      </c>
      <c r="O1" s="32" t="s">
        <v>345</v>
      </c>
      <c r="P1" s="32" t="s">
        <v>346</v>
      </c>
      <c r="Q1" s="81" t="s">
        <v>458</v>
      </c>
      <c r="R1" s="81" t="s">
        <v>459</v>
      </c>
      <c r="S1" s="82" t="s">
        <v>460</v>
      </c>
      <c r="T1" s="82" t="s">
        <v>461</v>
      </c>
      <c r="U1" s="81" t="s">
        <v>462</v>
      </c>
      <c r="V1" s="81" t="s">
        <v>463</v>
      </c>
      <c r="W1" s="58" t="s">
        <v>347</v>
      </c>
      <c r="X1" s="58" t="s">
        <v>348</v>
      </c>
      <c r="Y1" s="32" t="s">
        <v>349</v>
      </c>
      <c r="Z1" s="32" t="s">
        <v>350</v>
      </c>
      <c r="AA1" s="32" t="s">
        <v>351</v>
      </c>
      <c r="AB1" s="32" t="s">
        <v>352</v>
      </c>
      <c r="AC1" s="81" t="s">
        <v>464</v>
      </c>
      <c r="AD1" s="81" t="s">
        <v>465</v>
      </c>
      <c r="AE1" s="58" t="s">
        <v>353</v>
      </c>
      <c r="AF1" s="58" t="s">
        <v>354</v>
      </c>
      <c r="AG1" s="32" t="s">
        <v>355</v>
      </c>
      <c r="AH1" s="32" t="s">
        <v>356</v>
      </c>
      <c r="AI1" s="58" t="s">
        <v>357</v>
      </c>
      <c r="AJ1" s="58" t="s">
        <v>358</v>
      </c>
      <c r="AK1" s="32" t="s">
        <v>359</v>
      </c>
      <c r="AL1" s="32" t="s">
        <v>360</v>
      </c>
      <c r="AM1" s="58" t="s">
        <v>361</v>
      </c>
      <c r="AN1" s="58" t="s">
        <v>362</v>
      </c>
      <c r="AO1" s="32" t="s">
        <v>363</v>
      </c>
      <c r="AP1" s="32" t="s">
        <v>364</v>
      </c>
    </row>
    <row r="2" spans="1:42">
      <c r="A2" s="33">
        <v>255001</v>
      </c>
      <c r="B2" s="34" t="s">
        <v>277</v>
      </c>
      <c r="C2" s="35">
        <v>317125301.51999998</v>
      </c>
      <c r="D2" s="35">
        <v>428011315.24000001</v>
      </c>
      <c r="E2" s="35">
        <v>317125301.51999998</v>
      </c>
      <c r="F2" s="35">
        <v>428011315.24000001</v>
      </c>
      <c r="G2" s="35">
        <v>0</v>
      </c>
      <c r="H2" s="35">
        <v>0</v>
      </c>
      <c r="I2" s="35">
        <v>0</v>
      </c>
      <c r="J2" s="35">
        <v>0</v>
      </c>
      <c r="K2" s="35">
        <v>0</v>
      </c>
      <c r="L2" s="35">
        <v>0</v>
      </c>
      <c r="M2" s="35">
        <v>0</v>
      </c>
      <c r="N2" s="35">
        <v>0</v>
      </c>
      <c r="O2" s="35">
        <v>0</v>
      </c>
      <c r="P2" s="35">
        <v>0</v>
      </c>
      <c r="Q2" s="35">
        <v>0</v>
      </c>
      <c r="R2" s="35">
        <v>0</v>
      </c>
      <c r="S2" s="35">
        <v>0</v>
      </c>
      <c r="T2" s="35">
        <v>0</v>
      </c>
      <c r="U2" s="35">
        <v>0</v>
      </c>
      <c r="V2" s="35">
        <v>0</v>
      </c>
      <c r="W2" s="35">
        <v>0</v>
      </c>
      <c r="X2" s="35">
        <v>0</v>
      </c>
      <c r="Y2" s="35">
        <v>0</v>
      </c>
      <c r="Z2" s="35">
        <v>0</v>
      </c>
      <c r="AA2" s="35">
        <v>0</v>
      </c>
      <c r="AB2" s="35">
        <v>0</v>
      </c>
      <c r="AC2" s="35">
        <v>0</v>
      </c>
      <c r="AD2" s="35">
        <v>0</v>
      </c>
      <c r="AE2" s="35">
        <v>0</v>
      </c>
      <c r="AF2" s="35">
        <v>0</v>
      </c>
      <c r="AG2" s="35">
        <v>0</v>
      </c>
      <c r="AH2" s="35">
        <v>0</v>
      </c>
      <c r="AI2" s="35">
        <v>0</v>
      </c>
      <c r="AJ2" s="35">
        <v>0</v>
      </c>
      <c r="AK2" s="35">
        <v>0</v>
      </c>
      <c r="AL2" s="35">
        <v>0</v>
      </c>
      <c r="AM2" s="35">
        <v>0</v>
      </c>
      <c r="AN2" s="35">
        <v>0</v>
      </c>
      <c r="AO2" s="35">
        <v>0</v>
      </c>
      <c r="AP2" s="35">
        <v>0</v>
      </c>
    </row>
    <row r="3" spans="1:42">
      <c r="A3" s="33">
        <v>255002</v>
      </c>
      <c r="B3" s="34" t="s">
        <v>2</v>
      </c>
      <c r="C3" s="35">
        <v>55516321.240000002</v>
      </c>
      <c r="D3" s="35">
        <v>52622623.960000001</v>
      </c>
      <c r="E3" s="35">
        <v>54429998.920000002</v>
      </c>
      <c r="F3" s="35">
        <v>51417923.960000001</v>
      </c>
      <c r="G3" s="35">
        <v>0</v>
      </c>
      <c r="H3" s="35">
        <v>0</v>
      </c>
      <c r="I3" s="35">
        <v>0</v>
      </c>
      <c r="J3" s="35">
        <v>0</v>
      </c>
      <c r="K3" s="35">
        <v>0</v>
      </c>
      <c r="L3" s="35">
        <v>0</v>
      </c>
      <c r="M3" s="35">
        <v>17400</v>
      </c>
      <c r="N3" s="35">
        <v>135200</v>
      </c>
      <c r="O3" s="35">
        <v>1068922.32</v>
      </c>
      <c r="P3" s="35">
        <v>1069500</v>
      </c>
      <c r="Q3" s="35">
        <v>0</v>
      </c>
      <c r="R3" s="35">
        <v>0</v>
      </c>
      <c r="S3" s="35">
        <v>0</v>
      </c>
      <c r="T3" s="35">
        <v>0</v>
      </c>
      <c r="U3" s="35">
        <v>0</v>
      </c>
      <c r="V3" s="35">
        <v>0</v>
      </c>
      <c r="W3" s="35">
        <v>12893264.139999999</v>
      </c>
      <c r="X3" s="35">
        <v>11964584.24</v>
      </c>
      <c r="Y3" s="35">
        <v>12393374.139999999</v>
      </c>
      <c r="Z3" s="35">
        <v>11964584.24</v>
      </c>
      <c r="AA3" s="35">
        <v>499890</v>
      </c>
      <c r="AB3" s="35">
        <v>0</v>
      </c>
      <c r="AC3" s="35">
        <v>0</v>
      </c>
      <c r="AD3" s="35">
        <v>0</v>
      </c>
      <c r="AE3" s="35">
        <v>5373473.9199999999</v>
      </c>
      <c r="AF3" s="35">
        <v>4943473.92</v>
      </c>
      <c r="AG3" s="35">
        <v>5373473.9199999999</v>
      </c>
      <c r="AH3" s="35">
        <v>4943473.92</v>
      </c>
      <c r="AI3" s="35">
        <v>0</v>
      </c>
      <c r="AJ3" s="35">
        <v>0</v>
      </c>
      <c r="AK3" s="35">
        <v>0</v>
      </c>
      <c r="AL3" s="35">
        <v>0</v>
      </c>
      <c r="AM3" s="35">
        <v>9155174.9199999999</v>
      </c>
      <c r="AN3" s="35">
        <v>9004225.9199999999</v>
      </c>
      <c r="AO3" s="35">
        <v>9155174.9199999999</v>
      </c>
      <c r="AP3" s="35">
        <v>9004225.9199999999</v>
      </c>
    </row>
    <row r="4" spans="1:42">
      <c r="A4" s="33">
        <v>255003</v>
      </c>
      <c r="B4" s="34" t="s">
        <v>3</v>
      </c>
      <c r="C4" s="35">
        <v>188033114.19</v>
      </c>
      <c r="D4" s="35">
        <v>153606518.93000001</v>
      </c>
      <c r="E4" s="35">
        <v>185773128.03999999</v>
      </c>
      <c r="F4" s="35">
        <v>150990318.93000001</v>
      </c>
      <c r="G4" s="35">
        <v>0</v>
      </c>
      <c r="H4" s="35">
        <v>0</v>
      </c>
      <c r="I4" s="35">
        <v>0</v>
      </c>
      <c r="J4" s="35">
        <v>0</v>
      </c>
      <c r="K4" s="35">
        <v>94400</v>
      </c>
      <c r="L4" s="35">
        <v>95200</v>
      </c>
      <c r="M4" s="35">
        <v>21230</v>
      </c>
      <c r="N4" s="35">
        <v>376000</v>
      </c>
      <c r="O4" s="35">
        <v>2144356.15</v>
      </c>
      <c r="P4" s="35">
        <v>2145000</v>
      </c>
      <c r="Q4" s="35">
        <v>0</v>
      </c>
      <c r="R4" s="35">
        <v>0</v>
      </c>
      <c r="S4" s="35">
        <v>0</v>
      </c>
      <c r="T4" s="35">
        <v>0</v>
      </c>
      <c r="U4" s="35">
        <v>0</v>
      </c>
      <c r="V4" s="35">
        <v>0</v>
      </c>
      <c r="W4" s="35">
        <v>35825651.039999999</v>
      </c>
      <c r="X4" s="35">
        <v>31424250.119999997</v>
      </c>
      <c r="Y4" s="35">
        <v>34454693.039999999</v>
      </c>
      <c r="Z4" s="35">
        <v>31424250.119999997</v>
      </c>
      <c r="AA4" s="35">
        <v>1370958</v>
      </c>
      <c r="AB4" s="35">
        <v>0</v>
      </c>
      <c r="AC4" s="35">
        <v>0</v>
      </c>
      <c r="AD4" s="35">
        <v>0</v>
      </c>
      <c r="AE4" s="35">
        <v>16859394.030000001</v>
      </c>
      <c r="AF4" s="35">
        <v>14016568.560000001</v>
      </c>
      <c r="AG4" s="35">
        <v>16859394.030000001</v>
      </c>
      <c r="AH4" s="35">
        <v>14016568.560000001</v>
      </c>
      <c r="AI4" s="35">
        <v>0</v>
      </c>
      <c r="AJ4" s="35">
        <v>0</v>
      </c>
      <c r="AK4" s="35">
        <v>0</v>
      </c>
      <c r="AL4" s="35">
        <v>0</v>
      </c>
      <c r="AM4" s="35">
        <v>30999178</v>
      </c>
      <c r="AN4" s="35">
        <v>28787176.560000002</v>
      </c>
      <c r="AO4" s="35">
        <v>30999178</v>
      </c>
      <c r="AP4" s="35">
        <v>28787176.560000002</v>
      </c>
    </row>
    <row r="5" spans="1:42">
      <c r="A5" s="33">
        <v>255004</v>
      </c>
      <c r="B5" s="34" t="s">
        <v>4</v>
      </c>
      <c r="C5" s="35">
        <v>45727171.93</v>
      </c>
      <c r="D5" s="35">
        <v>42559442.829999998</v>
      </c>
      <c r="E5" s="35">
        <v>45542171.93</v>
      </c>
      <c r="F5" s="35">
        <v>42374442.829999998</v>
      </c>
      <c r="G5" s="35">
        <v>0</v>
      </c>
      <c r="H5" s="35">
        <v>0</v>
      </c>
      <c r="I5" s="35">
        <v>0</v>
      </c>
      <c r="J5" s="35">
        <v>0</v>
      </c>
      <c r="K5" s="35">
        <v>71400</v>
      </c>
      <c r="L5" s="35">
        <v>71400</v>
      </c>
      <c r="M5" s="35">
        <v>113600</v>
      </c>
      <c r="N5" s="35">
        <v>113600</v>
      </c>
      <c r="O5" s="35">
        <v>0</v>
      </c>
      <c r="P5" s="35">
        <v>0</v>
      </c>
      <c r="Q5" s="35">
        <v>0</v>
      </c>
      <c r="R5" s="35">
        <v>0</v>
      </c>
      <c r="S5" s="35">
        <v>0</v>
      </c>
      <c r="T5" s="35">
        <v>0</v>
      </c>
      <c r="U5" s="35">
        <v>0</v>
      </c>
      <c r="V5" s="35">
        <v>0</v>
      </c>
      <c r="W5" s="35">
        <v>11260073.540000001</v>
      </c>
      <c r="X5" s="35">
        <v>9840033.9600000009</v>
      </c>
      <c r="Y5" s="35">
        <v>10352513.540000001</v>
      </c>
      <c r="Z5" s="35">
        <v>9840033.9600000009</v>
      </c>
      <c r="AA5" s="35">
        <v>907560</v>
      </c>
      <c r="AB5" s="35">
        <v>0</v>
      </c>
      <c r="AC5" s="35">
        <v>0</v>
      </c>
      <c r="AD5" s="35">
        <v>0</v>
      </c>
      <c r="AE5" s="35">
        <v>4297987.7</v>
      </c>
      <c r="AF5" s="35">
        <v>4234895.28</v>
      </c>
      <c r="AG5" s="35">
        <v>4297987.7</v>
      </c>
      <c r="AH5" s="35">
        <v>4234895.28</v>
      </c>
      <c r="AI5" s="35">
        <v>0</v>
      </c>
      <c r="AJ5" s="35">
        <v>0</v>
      </c>
      <c r="AK5" s="35">
        <v>0</v>
      </c>
      <c r="AL5" s="35">
        <v>0</v>
      </c>
      <c r="AM5" s="35">
        <v>8617609</v>
      </c>
      <c r="AN5" s="35">
        <v>8687699.2800000012</v>
      </c>
      <c r="AO5" s="35">
        <v>8617609</v>
      </c>
      <c r="AP5" s="35">
        <v>8687699.2800000012</v>
      </c>
    </row>
    <row r="6" spans="1:42">
      <c r="A6" s="33">
        <v>255005</v>
      </c>
      <c r="B6" s="34" t="s">
        <v>5</v>
      </c>
      <c r="C6" s="35">
        <v>218326405.31999999</v>
      </c>
      <c r="D6" s="35">
        <v>189868326.57000002</v>
      </c>
      <c r="E6" s="35">
        <v>217886405.31999999</v>
      </c>
      <c r="F6" s="35">
        <v>189428326.57000002</v>
      </c>
      <c r="G6" s="35">
        <v>0</v>
      </c>
      <c r="H6" s="35">
        <v>0</v>
      </c>
      <c r="I6" s="35">
        <v>0</v>
      </c>
      <c r="J6" s="35">
        <v>0</v>
      </c>
      <c r="K6" s="35">
        <v>0</v>
      </c>
      <c r="L6" s="35">
        <v>0</v>
      </c>
      <c r="M6" s="35">
        <v>440000</v>
      </c>
      <c r="N6" s="35">
        <v>440000</v>
      </c>
      <c r="O6" s="35">
        <v>0</v>
      </c>
      <c r="P6" s="35">
        <v>0</v>
      </c>
      <c r="Q6" s="35">
        <v>0</v>
      </c>
      <c r="R6" s="35">
        <v>0</v>
      </c>
      <c r="S6" s="35">
        <v>0</v>
      </c>
      <c r="T6" s="35">
        <v>0</v>
      </c>
      <c r="U6" s="35">
        <v>0</v>
      </c>
      <c r="V6" s="35">
        <v>0</v>
      </c>
      <c r="W6" s="35">
        <v>41104315.359999999</v>
      </c>
      <c r="X6" s="35">
        <v>38371089.480000004</v>
      </c>
      <c r="Y6" s="35">
        <v>38961827.359999999</v>
      </c>
      <c r="Z6" s="35">
        <v>38371089.480000004</v>
      </c>
      <c r="AA6" s="35">
        <v>2108948</v>
      </c>
      <c r="AB6" s="35">
        <v>0</v>
      </c>
      <c r="AC6" s="35">
        <v>33540</v>
      </c>
      <c r="AD6" s="35">
        <v>0</v>
      </c>
      <c r="AE6" s="35">
        <v>18621409.280000001</v>
      </c>
      <c r="AF6" s="35">
        <v>17007848.640000001</v>
      </c>
      <c r="AG6" s="35">
        <v>18621409.280000001</v>
      </c>
      <c r="AH6" s="35">
        <v>17007848.640000001</v>
      </c>
      <c r="AI6" s="35">
        <v>0</v>
      </c>
      <c r="AJ6" s="35">
        <v>0</v>
      </c>
      <c r="AK6" s="35">
        <v>0</v>
      </c>
      <c r="AL6" s="35">
        <v>0</v>
      </c>
      <c r="AM6" s="35">
        <v>34944794</v>
      </c>
      <c r="AN6" s="35">
        <v>33550784.640000001</v>
      </c>
      <c r="AO6" s="35">
        <v>34944794</v>
      </c>
      <c r="AP6" s="35">
        <v>33550784.640000001</v>
      </c>
    </row>
    <row r="7" spans="1:42">
      <c r="A7" s="33">
        <v>255006</v>
      </c>
      <c r="B7" s="34" t="s">
        <v>6</v>
      </c>
      <c r="C7" s="35">
        <v>72660488.169999987</v>
      </c>
      <c r="D7" s="35">
        <v>63993842.960000001</v>
      </c>
      <c r="E7" s="35">
        <v>71719347.789999992</v>
      </c>
      <c r="F7" s="35">
        <v>63032742.960000001</v>
      </c>
      <c r="G7" s="35">
        <v>0</v>
      </c>
      <c r="H7" s="35">
        <v>0</v>
      </c>
      <c r="I7" s="35">
        <v>0</v>
      </c>
      <c r="J7" s="35">
        <v>0</v>
      </c>
      <c r="K7" s="35">
        <v>23800</v>
      </c>
      <c r="L7" s="35">
        <v>23800</v>
      </c>
      <c r="M7" s="35">
        <v>144997.6</v>
      </c>
      <c r="N7" s="35">
        <v>164800</v>
      </c>
      <c r="O7" s="35">
        <v>772342.78</v>
      </c>
      <c r="P7" s="35">
        <v>772500</v>
      </c>
      <c r="Q7" s="35">
        <v>0</v>
      </c>
      <c r="R7" s="35">
        <v>0</v>
      </c>
      <c r="S7" s="35">
        <v>0</v>
      </c>
      <c r="T7" s="35">
        <v>0</v>
      </c>
      <c r="U7" s="35">
        <v>0</v>
      </c>
      <c r="V7" s="35">
        <v>0</v>
      </c>
      <c r="W7" s="35">
        <v>16146084.560000002</v>
      </c>
      <c r="X7" s="35">
        <v>14611685.16</v>
      </c>
      <c r="Y7" s="35">
        <v>15627770.560000002</v>
      </c>
      <c r="Z7" s="35">
        <v>14611685.16</v>
      </c>
      <c r="AA7" s="35">
        <v>518314</v>
      </c>
      <c r="AB7" s="35">
        <v>0</v>
      </c>
      <c r="AC7" s="35">
        <v>0</v>
      </c>
      <c r="AD7" s="35">
        <v>0</v>
      </c>
      <c r="AE7" s="35">
        <v>7040401.2800000003</v>
      </c>
      <c r="AF7" s="35">
        <v>6240401.2800000003</v>
      </c>
      <c r="AG7" s="35">
        <v>7040401.2800000003</v>
      </c>
      <c r="AH7" s="35">
        <v>6240401.2800000003</v>
      </c>
      <c r="AI7" s="35">
        <v>0</v>
      </c>
      <c r="AJ7" s="35">
        <v>0</v>
      </c>
      <c r="AK7" s="35">
        <v>0</v>
      </c>
      <c r="AL7" s="35">
        <v>0</v>
      </c>
      <c r="AM7" s="35">
        <v>12604031</v>
      </c>
      <c r="AN7" s="35">
        <v>12315977.280000001</v>
      </c>
      <c r="AO7" s="35">
        <v>12604031</v>
      </c>
      <c r="AP7" s="35">
        <v>12315977.280000001</v>
      </c>
    </row>
    <row r="8" spans="1:42">
      <c r="A8" s="33">
        <v>255007</v>
      </c>
      <c r="B8" s="34" t="s">
        <v>7</v>
      </c>
      <c r="C8" s="35">
        <v>44920351.879999995</v>
      </c>
      <c r="D8" s="35">
        <v>40484045.280000001</v>
      </c>
      <c r="E8" s="35">
        <v>44740543.079999998</v>
      </c>
      <c r="F8" s="35">
        <v>40298245.280000001</v>
      </c>
      <c r="G8" s="35">
        <v>0</v>
      </c>
      <c r="H8" s="35">
        <v>0</v>
      </c>
      <c r="I8" s="35">
        <v>0</v>
      </c>
      <c r="J8" s="35">
        <v>0</v>
      </c>
      <c r="K8" s="35">
        <v>71400</v>
      </c>
      <c r="L8" s="35">
        <v>71400</v>
      </c>
      <c r="M8" s="35">
        <v>108408.8</v>
      </c>
      <c r="N8" s="35">
        <v>114400</v>
      </c>
      <c r="O8" s="35">
        <v>0</v>
      </c>
      <c r="P8" s="35">
        <v>0</v>
      </c>
      <c r="Q8" s="35">
        <v>0</v>
      </c>
      <c r="R8" s="35">
        <v>0</v>
      </c>
      <c r="S8" s="35">
        <v>0</v>
      </c>
      <c r="T8" s="35">
        <v>0</v>
      </c>
      <c r="U8" s="35">
        <v>0</v>
      </c>
      <c r="V8" s="35">
        <v>0</v>
      </c>
      <c r="W8" s="35">
        <v>9828327.4399999995</v>
      </c>
      <c r="X8" s="35">
        <v>9654662.3999999985</v>
      </c>
      <c r="Y8" s="35">
        <v>9510883.4399999995</v>
      </c>
      <c r="Z8" s="35">
        <v>9654662.3999999985</v>
      </c>
      <c r="AA8" s="35">
        <v>317444</v>
      </c>
      <c r="AB8" s="35">
        <v>0</v>
      </c>
      <c r="AC8" s="35">
        <v>0</v>
      </c>
      <c r="AD8" s="35">
        <v>0</v>
      </c>
      <c r="AE8" s="35">
        <v>4016499.08</v>
      </c>
      <c r="AF8" s="35">
        <v>4034529.6</v>
      </c>
      <c r="AG8" s="35">
        <v>4016499.08</v>
      </c>
      <c r="AH8" s="35">
        <v>4034529.6</v>
      </c>
      <c r="AI8" s="35">
        <v>0</v>
      </c>
      <c r="AJ8" s="35">
        <v>0</v>
      </c>
      <c r="AK8" s="35">
        <v>0</v>
      </c>
      <c r="AL8" s="35">
        <v>0</v>
      </c>
      <c r="AM8" s="35">
        <v>8658404</v>
      </c>
      <c r="AN8" s="35">
        <v>8666781.5999999996</v>
      </c>
      <c r="AO8" s="35">
        <v>8658404</v>
      </c>
      <c r="AP8" s="35">
        <v>8666781.5999999996</v>
      </c>
    </row>
    <row r="9" spans="1:42">
      <c r="A9" s="33">
        <v>255009</v>
      </c>
      <c r="B9" s="34" t="s">
        <v>8</v>
      </c>
      <c r="C9" s="35">
        <v>171651815.60999998</v>
      </c>
      <c r="D9" s="35">
        <v>158379774.06</v>
      </c>
      <c r="E9" s="35">
        <v>171137515.60999998</v>
      </c>
      <c r="F9" s="35">
        <v>157865474.06</v>
      </c>
      <c r="G9" s="35">
        <v>0</v>
      </c>
      <c r="H9" s="35">
        <v>0</v>
      </c>
      <c r="I9" s="35">
        <v>0</v>
      </c>
      <c r="J9" s="35">
        <v>0</v>
      </c>
      <c r="K9" s="35">
        <v>11900</v>
      </c>
      <c r="L9" s="35">
        <v>11900</v>
      </c>
      <c r="M9" s="35">
        <v>322400</v>
      </c>
      <c r="N9" s="35">
        <v>322400</v>
      </c>
      <c r="O9" s="35">
        <v>180000</v>
      </c>
      <c r="P9" s="35">
        <v>180000</v>
      </c>
      <c r="Q9" s="35">
        <v>0</v>
      </c>
      <c r="R9" s="35">
        <v>0</v>
      </c>
      <c r="S9" s="35">
        <v>0</v>
      </c>
      <c r="T9" s="35">
        <v>0</v>
      </c>
      <c r="U9" s="35">
        <v>0</v>
      </c>
      <c r="V9" s="35">
        <v>0</v>
      </c>
      <c r="W9" s="35">
        <v>29446533</v>
      </c>
      <c r="X9" s="35">
        <v>26834970.599999998</v>
      </c>
      <c r="Y9" s="35">
        <v>28725589</v>
      </c>
      <c r="Z9" s="35">
        <v>26834970.599999998</v>
      </c>
      <c r="AA9" s="35">
        <v>720944</v>
      </c>
      <c r="AB9" s="35">
        <v>0</v>
      </c>
      <c r="AC9" s="35">
        <v>0</v>
      </c>
      <c r="AD9" s="35">
        <v>0</v>
      </c>
      <c r="AE9" s="35">
        <v>12708815.140000001</v>
      </c>
      <c r="AF9" s="35">
        <v>12126009.6</v>
      </c>
      <c r="AG9" s="35">
        <v>12708815.140000001</v>
      </c>
      <c r="AH9" s="35">
        <v>12126009.6</v>
      </c>
      <c r="AI9" s="35">
        <v>0</v>
      </c>
      <c r="AJ9" s="35">
        <v>0</v>
      </c>
      <c r="AK9" s="35">
        <v>0</v>
      </c>
      <c r="AL9" s="35">
        <v>0</v>
      </c>
      <c r="AM9" s="35">
        <v>25254384</v>
      </c>
      <c r="AN9" s="35">
        <v>24478593.600000001</v>
      </c>
      <c r="AO9" s="35">
        <v>25254384</v>
      </c>
      <c r="AP9" s="35">
        <v>24478593.600000001</v>
      </c>
    </row>
    <row r="10" spans="1:42">
      <c r="A10" s="33">
        <v>255010</v>
      </c>
      <c r="B10" s="34" t="s">
        <v>9</v>
      </c>
      <c r="C10" s="35">
        <v>66214579.149999999</v>
      </c>
      <c r="D10" s="35">
        <v>55924660.350000001</v>
      </c>
      <c r="E10" s="35">
        <v>66117304.899999999</v>
      </c>
      <c r="F10" s="35">
        <v>55786560.350000001</v>
      </c>
      <c r="G10" s="35">
        <v>0</v>
      </c>
      <c r="H10" s="35">
        <v>0</v>
      </c>
      <c r="I10" s="35">
        <v>0</v>
      </c>
      <c r="J10" s="35">
        <v>0</v>
      </c>
      <c r="K10" s="35">
        <v>35700</v>
      </c>
      <c r="L10" s="35">
        <v>35700</v>
      </c>
      <c r="M10" s="35">
        <v>61574.25</v>
      </c>
      <c r="N10" s="35">
        <v>102400</v>
      </c>
      <c r="O10" s="35">
        <v>0</v>
      </c>
      <c r="P10" s="35">
        <v>0</v>
      </c>
      <c r="Q10" s="35">
        <v>0</v>
      </c>
      <c r="R10" s="35">
        <v>0</v>
      </c>
      <c r="S10" s="35">
        <v>0</v>
      </c>
      <c r="T10" s="35">
        <v>0</v>
      </c>
      <c r="U10" s="35">
        <v>0</v>
      </c>
      <c r="V10" s="35">
        <v>0</v>
      </c>
      <c r="W10" s="35">
        <v>8627368.6199999992</v>
      </c>
      <c r="X10" s="35">
        <v>8413418.4800000004</v>
      </c>
      <c r="Y10" s="35">
        <v>8444642.6199999992</v>
      </c>
      <c r="Z10" s="35">
        <v>8413418.4800000004</v>
      </c>
      <c r="AA10" s="35">
        <v>182726</v>
      </c>
      <c r="AB10" s="35">
        <v>0</v>
      </c>
      <c r="AC10" s="35">
        <v>0</v>
      </c>
      <c r="AD10" s="35">
        <v>0</v>
      </c>
      <c r="AE10" s="35">
        <v>3893724.59</v>
      </c>
      <c r="AF10" s="35">
        <v>3703391.04</v>
      </c>
      <c r="AG10" s="35">
        <v>3893724.59</v>
      </c>
      <c r="AH10" s="35">
        <v>3703391.04</v>
      </c>
      <c r="AI10" s="35">
        <v>0</v>
      </c>
      <c r="AJ10" s="35">
        <v>0</v>
      </c>
      <c r="AK10" s="35">
        <v>0</v>
      </c>
      <c r="AL10" s="35">
        <v>0</v>
      </c>
      <c r="AM10" s="35">
        <v>7583383</v>
      </c>
      <c r="AN10" s="35">
        <v>7687919.04</v>
      </c>
      <c r="AO10" s="35">
        <v>7583383</v>
      </c>
      <c r="AP10" s="35">
        <v>7687919.04</v>
      </c>
    </row>
    <row r="11" spans="1:42">
      <c r="A11" s="33">
        <v>255012</v>
      </c>
      <c r="B11" s="34" t="s">
        <v>10</v>
      </c>
      <c r="C11" s="35">
        <v>46679015.079999998</v>
      </c>
      <c r="D11" s="35">
        <v>43392752.719999999</v>
      </c>
      <c r="E11" s="35">
        <v>46542339.460000001</v>
      </c>
      <c r="F11" s="35">
        <v>43240252.719999999</v>
      </c>
      <c r="G11" s="35">
        <v>0</v>
      </c>
      <c r="H11" s="35">
        <v>0</v>
      </c>
      <c r="I11" s="35">
        <v>0</v>
      </c>
      <c r="J11" s="35">
        <v>0</v>
      </c>
      <c r="K11" s="35">
        <v>35700</v>
      </c>
      <c r="L11" s="35">
        <v>35700</v>
      </c>
      <c r="M11" s="35">
        <v>100975.62</v>
      </c>
      <c r="N11" s="35">
        <v>116800</v>
      </c>
      <c r="O11" s="35">
        <v>0</v>
      </c>
      <c r="P11" s="35">
        <v>0</v>
      </c>
      <c r="Q11" s="35">
        <v>0</v>
      </c>
      <c r="R11" s="35">
        <v>0</v>
      </c>
      <c r="S11" s="35">
        <v>0</v>
      </c>
      <c r="T11" s="35">
        <v>0</v>
      </c>
      <c r="U11" s="35">
        <v>0</v>
      </c>
      <c r="V11" s="35">
        <v>0</v>
      </c>
      <c r="W11" s="35">
        <v>9235755.75</v>
      </c>
      <c r="X11" s="35">
        <v>9255131.8399999999</v>
      </c>
      <c r="Y11" s="35">
        <v>8869055.75</v>
      </c>
      <c r="Z11" s="35">
        <v>9255131.8399999999</v>
      </c>
      <c r="AA11" s="35">
        <v>366700</v>
      </c>
      <c r="AB11" s="35">
        <v>0</v>
      </c>
      <c r="AC11" s="35">
        <v>0</v>
      </c>
      <c r="AD11" s="35">
        <v>0</v>
      </c>
      <c r="AE11" s="35">
        <v>4195943.87</v>
      </c>
      <c r="AF11" s="35">
        <v>4160861.5200000005</v>
      </c>
      <c r="AG11" s="35">
        <v>4195943.87</v>
      </c>
      <c r="AH11" s="35">
        <v>4160861.5200000005</v>
      </c>
      <c r="AI11" s="35">
        <v>0</v>
      </c>
      <c r="AJ11" s="35">
        <v>0</v>
      </c>
      <c r="AK11" s="35">
        <v>0</v>
      </c>
      <c r="AL11" s="35">
        <v>0</v>
      </c>
      <c r="AM11" s="35">
        <v>8106791</v>
      </c>
      <c r="AN11" s="35">
        <v>7761233.5200000014</v>
      </c>
      <c r="AO11" s="35">
        <v>8106791</v>
      </c>
      <c r="AP11" s="35">
        <v>7761233.5200000014</v>
      </c>
    </row>
    <row r="12" spans="1:42">
      <c r="A12" s="33">
        <v>255013</v>
      </c>
      <c r="B12" s="34" t="s">
        <v>11</v>
      </c>
      <c r="C12" s="35">
        <v>33011954.120000001</v>
      </c>
      <c r="D12" s="35">
        <v>30902661.970000003</v>
      </c>
      <c r="E12" s="35">
        <v>32951928.390000001</v>
      </c>
      <c r="F12" s="35">
        <v>30792461.970000003</v>
      </c>
      <c r="G12" s="35">
        <v>0</v>
      </c>
      <c r="H12" s="35">
        <v>0</v>
      </c>
      <c r="I12" s="35">
        <v>0</v>
      </c>
      <c r="J12" s="35">
        <v>0</v>
      </c>
      <c r="K12" s="35">
        <v>23600</v>
      </c>
      <c r="L12" s="35">
        <v>23800</v>
      </c>
      <c r="M12" s="35">
        <v>36425.730000000003</v>
      </c>
      <c r="N12" s="35">
        <v>86400</v>
      </c>
      <c r="O12" s="35">
        <v>0</v>
      </c>
      <c r="P12" s="35">
        <v>0</v>
      </c>
      <c r="Q12" s="35">
        <v>0</v>
      </c>
      <c r="R12" s="35">
        <v>0</v>
      </c>
      <c r="S12" s="35">
        <v>0</v>
      </c>
      <c r="T12" s="35">
        <v>0</v>
      </c>
      <c r="U12" s="35">
        <v>0</v>
      </c>
      <c r="V12" s="35">
        <v>0</v>
      </c>
      <c r="W12" s="35">
        <v>8101271.1299999999</v>
      </c>
      <c r="X12" s="35">
        <v>7861159.1200000001</v>
      </c>
      <c r="Y12" s="35">
        <v>7567901.1299999999</v>
      </c>
      <c r="Z12" s="35">
        <v>7861159.1200000001</v>
      </c>
      <c r="AA12" s="35">
        <v>533370</v>
      </c>
      <c r="AB12" s="35">
        <v>0</v>
      </c>
      <c r="AC12" s="35">
        <v>0</v>
      </c>
      <c r="AD12" s="35">
        <v>0</v>
      </c>
      <c r="AE12" s="35">
        <v>3302523.53</v>
      </c>
      <c r="AF12" s="35">
        <v>3222197.7600000002</v>
      </c>
      <c r="AG12" s="35">
        <v>3302523.53</v>
      </c>
      <c r="AH12" s="35">
        <v>3222197.7600000002</v>
      </c>
      <c r="AI12" s="35">
        <v>0</v>
      </c>
      <c r="AJ12" s="35">
        <v>0</v>
      </c>
      <c r="AK12" s="35">
        <v>0</v>
      </c>
      <c r="AL12" s="35">
        <v>0</v>
      </c>
      <c r="AM12" s="35">
        <v>6164339</v>
      </c>
      <c r="AN12" s="35">
        <v>6193613.7599999998</v>
      </c>
      <c r="AO12" s="35">
        <v>6164339</v>
      </c>
      <c r="AP12" s="35">
        <v>6193613.7599999998</v>
      </c>
    </row>
    <row r="13" spans="1:42">
      <c r="A13" s="33">
        <v>255015</v>
      </c>
      <c r="B13" s="34" t="s">
        <v>12</v>
      </c>
      <c r="C13" s="35">
        <v>50281346.140000001</v>
      </c>
      <c r="D13" s="35">
        <v>45786294.040000007</v>
      </c>
      <c r="E13" s="35">
        <v>50156546.140000001</v>
      </c>
      <c r="F13" s="35">
        <v>45661494.040000007</v>
      </c>
      <c r="G13" s="35">
        <v>0</v>
      </c>
      <c r="H13" s="35">
        <v>0</v>
      </c>
      <c r="I13" s="35">
        <v>0</v>
      </c>
      <c r="J13" s="35">
        <v>0</v>
      </c>
      <c r="K13" s="35">
        <v>0</v>
      </c>
      <c r="L13" s="35">
        <v>0</v>
      </c>
      <c r="M13" s="35">
        <v>124800</v>
      </c>
      <c r="N13" s="35">
        <v>124800</v>
      </c>
      <c r="O13" s="35">
        <v>0</v>
      </c>
      <c r="P13" s="35">
        <v>0</v>
      </c>
      <c r="Q13" s="35">
        <v>0</v>
      </c>
      <c r="R13" s="35">
        <v>0</v>
      </c>
      <c r="S13" s="35">
        <v>0</v>
      </c>
      <c r="T13" s="35">
        <v>0</v>
      </c>
      <c r="U13" s="35">
        <v>0</v>
      </c>
      <c r="V13" s="35">
        <v>0</v>
      </c>
      <c r="W13" s="35">
        <v>11738905.16</v>
      </c>
      <c r="X13" s="35">
        <v>11654399.279999999</v>
      </c>
      <c r="Y13" s="35">
        <v>11442621.16</v>
      </c>
      <c r="Z13" s="35">
        <v>11654399.279999999</v>
      </c>
      <c r="AA13" s="35">
        <v>290644</v>
      </c>
      <c r="AB13" s="35">
        <v>0</v>
      </c>
      <c r="AC13" s="35">
        <v>5640</v>
      </c>
      <c r="AD13" s="35">
        <v>0</v>
      </c>
      <c r="AE13" s="35">
        <v>5274275.8099999996</v>
      </c>
      <c r="AF13" s="35">
        <v>4900075.2</v>
      </c>
      <c r="AG13" s="35">
        <v>5274275.8099999996</v>
      </c>
      <c r="AH13" s="35">
        <v>4900075.2</v>
      </c>
      <c r="AI13" s="35">
        <v>0</v>
      </c>
      <c r="AJ13" s="35">
        <v>0</v>
      </c>
      <c r="AK13" s="35">
        <v>0</v>
      </c>
      <c r="AL13" s="35">
        <v>0</v>
      </c>
      <c r="AM13" s="35">
        <v>9707080</v>
      </c>
      <c r="AN13" s="35">
        <v>9022171.1999999993</v>
      </c>
      <c r="AO13" s="35">
        <v>9707080</v>
      </c>
      <c r="AP13" s="35">
        <v>9022171.1999999993</v>
      </c>
    </row>
    <row r="14" spans="1:42">
      <c r="A14" s="33">
        <v>255016</v>
      </c>
      <c r="B14" s="34" t="s">
        <v>13</v>
      </c>
      <c r="C14" s="35">
        <v>56664784.560000002</v>
      </c>
      <c r="D14" s="35">
        <v>50068702.840000004</v>
      </c>
      <c r="E14" s="35">
        <v>56214252.560000002</v>
      </c>
      <c r="F14" s="35">
        <v>49477202.840000004</v>
      </c>
      <c r="G14" s="35">
        <v>0</v>
      </c>
      <c r="H14" s="35">
        <v>0</v>
      </c>
      <c r="I14" s="35">
        <v>0</v>
      </c>
      <c r="J14" s="35">
        <v>0</v>
      </c>
      <c r="K14" s="35">
        <v>0</v>
      </c>
      <c r="L14" s="35">
        <v>11900</v>
      </c>
      <c r="M14" s="35">
        <v>532</v>
      </c>
      <c r="N14" s="35">
        <v>129600.00000000001</v>
      </c>
      <c r="O14" s="35">
        <v>450000</v>
      </c>
      <c r="P14" s="35">
        <v>450000</v>
      </c>
      <c r="Q14" s="35">
        <v>0</v>
      </c>
      <c r="R14" s="35">
        <v>0</v>
      </c>
      <c r="S14" s="35">
        <v>0</v>
      </c>
      <c r="T14" s="35">
        <v>0</v>
      </c>
      <c r="U14" s="35">
        <v>0</v>
      </c>
      <c r="V14" s="35">
        <v>0</v>
      </c>
      <c r="W14" s="35">
        <v>14007124.079999998</v>
      </c>
      <c r="X14" s="35">
        <v>12762665.16</v>
      </c>
      <c r="Y14" s="35">
        <v>13545334.079999998</v>
      </c>
      <c r="Z14" s="35">
        <v>12762665.16</v>
      </c>
      <c r="AA14" s="35">
        <v>461790</v>
      </c>
      <c r="AB14" s="35">
        <v>0</v>
      </c>
      <c r="AC14" s="35">
        <v>0</v>
      </c>
      <c r="AD14" s="35">
        <v>0</v>
      </c>
      <c r="AE14" s="35">
        <v>5270856.74</v>
      </c>
      <c r="AF14" s="35">
        <v>5035044.4800000004</v>
      </c>
      <c r="AG14" s="35">
        <v>5270856.74</v>
      </c>
      <c r="AH14" s="35">
        <v>5035044.4800000004</v>
      </c>
      <c r="AI14" s="35">
        <v>0</v>
      </c>
      <c r="AJ14" s="35">
        <v>0</v>
      </c>
      <c r="AK14" s="35">
        <v>0</v>
      </c>
      <c r="AL14" s="35">
        <v>0</v>
      </c>
      <c r="AM14" s="35">
        <v>8846204</v>
      </c>
      <c r="AN14" s="35">
        <v>8775408.4800000004</v>
      </c>
      <c r="AO14" s="35">
        <v>8846204</v>
      </c>
      <c r="AP14" s="35">
        <v>8775408.4800000004</v>
      </c>
    </row>
    <row r="15" spans="1:42">
      <c r="A15" s="33">
        <v>255017</v>
      </c>
      <c r="B15" s="34" t="s">
        <v>14</v>
      </c>
      <c r="C15" s="35">
        <v>116337944.70999999</v>
      </c>
      <c r="D15" s="35">
        <v>92271715.160000011</v>
      </c>
      <c r="E15" s="35">
        <v>116278071.11</v>
      </c>
      <c r="F15" s="35">
        <v>92023815.160000011</v>
      </c>
      <c r="G15" s="35">
        <v>0</v>
      </c>
      <c r="H15" s="35">
        <v>0</v>
      </c>
      <c r="I15" s="35">
        <v>0</v>
      </c>
      <c r="J15" s="35">
        <v>0</v>
      </c>
      <c r="K15" s="35">
        <v>11900</v>
      </c>
      <c r="L15" s="35">
        <v>11900</v>
      </c>
      <c r="M15" s="35">
        <v>47973.599999999999</v>
      </c>
      <c r="N15" s="35">
        <v>236000</v>
      </c>
      <c r="O15" s="35">
        <v>0</v>
      </c>
      <c r="P15" s="35">
        <v>0</v>
      </c>
      <c r="Q15" s="35">
        <v>0</v>
      </c>
      <c r="R15" s="35">
        <v>0</v>
      </c>
      <c r="S15" s="35">
        <v>0</v>
      </c>
      <c r="T15" s="35">
        <v>0</v>
      </c>
      <c r="U15" s="35">
        <v>0</v>
      </c>
      <c r="V15" s="35">
        <v>0</v>
      </c>
      <c r="W15" s="35">
        <v>24579127.120000001</v>
      </c>
      <c r="X15" s="35">
        <v>22041638.300000004</v>
      </c>
      <c r="Y15" s="35">
        <v>23304491.120000001</v>
      </c>
      <c r="Z15" s="35">
        <v>22041638.300000004</v>
      </c>
      <c r="AA15" s="35">
        <v>1271156</v>
      </c>
      <c r="AB15" s="35">
        <v>0</v>
      </c>
      <c r="AC15" s="35">
        <v>3480</v>
      </c>
      <c r="AD15" s="35">
        <v>0</v>
      </c>
      <c r="AE15" s="35">
        <v>9411970.0600000005</v>
      </c>
      <c r="AF15" s="35">
        <v>9024774</v>
      </c>
      <c r="AG15" s="35">
        <v>9411970.0600000005</v>
      </c>
      <c r="AH15" s="35">
        <v>9024774</v>
      </c>
      <c r="AI15" s="35">
        <v>0</v>
      </c>
      <c r="AJ15" s="35">
        <v>0</v>
      </c>
      <c r="AK15" s="35">
        <v>0</v>
      </c>
      <c r="AL15" s="35">
        <v>0</v>
      </c>
      <c r="AM15" s="35">
        <v>18412310</v>
      </c>
      <c r="AN15" s="35">
        <v>17844145.079999998</v>
      </c>
      <c r="AO15" s="35">
        <v>18412310</v>
      </c>
      <c r="AP15" s="35">
        <v>17844145.079999998</v>
      </c>
    </row>
    <row r="16" spans="1:42">
      <c r="A16" s="33">
        <v>255018</v>
      </c>
      <c r="B16" s="34" t="s">
        <v>15</v>
      </c>
      <c r="C16" s="35">
        <v>34603583.740000002</v>
      </c>
      <c r="D16" s="35">
        <v>33442086.489999998</v>
      </c>
      <c r="E16" s="35">
        <v>34035007.270000003</v>
      </c>
      <c r="F16" s="35">
        <v>32451586.489999998</v>
      </c>
      <c r="G16" s="35">
        <v>0</v>
      </c>
      <c r="H16" s="35">
        <v>0</v>
      </c>
      <c r="I16" s="35">
        <v>0</v>
      </c>
      <c r="J16" s="35">
        <v>0</v>
      </c>
      <c r="K16" s="35">
        <v>35700</v>
      </c>
      <c r="L16" s="35">
        <v>35700</v>
      </c>
      <c r="M16" s="35">
        <v>82876.47</v>
      </c>
      <c r="N16" s="35">
        <v>84800</v>
      </c>
      <c r="O16" s="35">
        <v>450000</v>
      </c>
      <c r="P16" s="35">
        <v>870000</v>
      </c>
      <c r="Q16" s="35">
        <v>0</v>
      </c>
      <c r="R16" s="35">
        <v>0</v>
      </c>
      <c r="S16" s="35">
        <v>0</v>
      </c>
      <c r="T16" s="35">
        <v>0</v>
      </c>
      <c r="U16" s="35">
        <v>0</v>
      </c>
      <c r="V16" s="35">
        <v>0</v>
      </c>
      <c r="W16" s="35">
        <v>7838888.1499999994</v>
      </c>
      <c r="X16" s="35">
        <v>7371960.8399999999</v>
      </c>
      <c r="Y16" s="35">
        <v>7136737.3499999996</v>
      </c>
      <c r="Z16" s="35">
        <v>7371960.8399999999</v>
      </c>
      <c r="AA16" s="35">
        <v>702150.8</v>
      </c>
      <c r="AB16" s="35">
        <v>0</v>
      </c>
      <c r="AC16" s="35">
        <v>0</v>
      </c>
      <c r="AD16" s="35">
        <v>0</v>
      </c>
      <c r="AE16" s="35">
        <v>2870124.61</v>
      </c>
      <c r="AF16" s="35">
        <v>3204087.1199999996</v>
      </c>
      <c r="AG16" s="35">
        <v>2870124.61</v>
      </c>
      <c r="AH16" s="35">
        <v>3204087.1199999996</v>
      </c>
      <c r="AI16" s="35">
        <v>0</v>
      </c>
      <c r="AJ16" s="35">
        <v>0</v>
      </c>
      <c r="AK16" s="35">
        <v>0</v>
      </c>
      <c r="AL16" s="35">
        <v>0</v>
      </c>
      <c r="AM16" s="35">
        <v>6359607</v>
      </c>
      <c r="AN16" s="35">
        <v>6477171.1199999992</v>
      </c>
      <c r="AO16" s="35">
        <v>6359607</v>
      </c>
      <c r="AP16" s="35">
        <v>6477171.1199999992</v>
      </c>
    </row>
    <row r="17" spans="1:42">
      <c r="A17" s="33">
        <v>255019</v>
      </c>
      <c r="B17" s="34" t="s">
        <v>16</v>
      </c>
      <c r="C17" s="35">
        <v>83815368.040000007</v>
      </c>
      <c r="D17" s="35">
        <v>76041203.920000002</v>
      </c>
      <c r="E17" s="35">
        <v>83684168.040000007</v>
      </c>
      <c r="F17" s="35">
        <v>75910003.920000002</v>
      </c>
      <c r="G17" s="35">
        <v>0</v>
      </c>
      <c r="H17" s="35">
        <v>0</v>
      </c>
      <c r="I17" s="35">
        <v>0</v>
      </c>
      <c r="J17" s="35">
        <v>0</v>
      </c>
      <c r="K17" s="35">
        <v>0</v>
      </c>
      <c r="L17" s="35">
        <v>0</v>
      </c>
      <c r="M17" s="35">
        <v>131200</v>
      </c>
      <c r="N17" s="35">
        <v>131200</v>
      </c>
      <c r="O17" s="35">
        <v>0</v>
      </c>
      <c r="P17" s="35">
        <v>0</v>
      </c>
      <c r="Q17" s="35">
        <v>0</v>
      </c>
      <c r="R17" s="35">
        <v>0</v>
      </c>
      <c r="S17" s="35">
        <v>0</v>
      </c>
      <c r="T17" s="35">
        <v>0</v>
      </c>
      <c r="U17" s="35">
        <v>0</v>
      </c>
      <c r="V17" s="35">
        <v>0</v>
      </c>
      <c r="W17" s="35">
        <v>7930727.3700000001</v>
      </c>
      <c r="X17" s="35">
        <v>9298423.2800000012</v>
      </c>
      <c r="Y17" s="35">
        <v>7716863.3700000001</v>
      </c>
      <c r="Z17" s="35">
        <v>9298423.2800000012</v>
      </c>
      <c r="AA17" s="35">
        <v>213864</v>
      </c>
      <c r="AB17" s="35">
        <v>0</v>
      </c>
      <c r="AC17" s="35">
        <v>0</v>
      </c>
      <c r="AD17" s="35">
        <v>0</v>
      </c>
      <c r="AE17" s="35">
        <v>3183644.88</v>
      </c>
      <c r="AF17" s="35">
        <v>4244859.84</v>
      </c>
      <c r="AG17" s="35">
        <v>3183644.88</v>
      </c>
      <c r="AH17" s="35">
        <v>4244859.84</v>
      </c>
      <c r="AI17" s="35">
        <v>0</v>
      </c>
      <c r="AJ17" s="35">
        <v>0</v>
      </c>
      <c r="AK17" s="35">
        <v>0</v>
      </c>
      <c r="AL17" s="35">
        <v>0</v>
      </c>
      <c r="AM17" s="35">
        <v>8700034.8399999999</v>
      </c>
      <c r="AN17" s="35">
        <v>8018199.8399999999</v>
      </c>
      <c r="AO17" s="35">
        <v>8700034.8399999999</v>
      </c>
      <c r="AP17" s="35">
        <v>8018199.8399999999</v>
      </c>
    </row>
    <row r="18" spans="1:42">
      <c r="A18" s="33">
        <v>255020</v>
      </c>
      <c r="B18" s="34" t="s">
        <v>17</v>
      </c>
      <c r="C18" s="35">
        <v>43570981.530000001</v>
      </c>
      <c r="D18" s="35">
        <v>41506101.57</v>
      </c>
      <c r="E18" s="35">
        <v>42507627.740000002</v>
      </c>
      <c r="F18" s="35">
        <v>40404701.57</v>
      </c>
      <c r="G18" s="35">
        <v>0</v>
      </c>
      <c r="H18" s="35">
        <v>0</v>
      </c>
      <c r="I18" s="35">
        <v>0</v>
      </c>
      <c r="J18" s="35">
        <v>0</v>
      </c>
      <c r="K18" s="35">
        <v>0</v>
      </c>
      <c r="L18" s="35">
        <v>0</v>
      </c>
      <c r="M18" s="35">
        <v>68400</v>
      </c>
      <c r="N18" s="35">
        <v>106400</v>
      </c>
      <c r="O18" s="35">
        <v>994953.79</v>
      </c>
      <c r="P18" s="35">
        <v>995000</v>
      </c>
      <c r="Q18" s="35">
        <v>0</v>
      </c>
      <c r="R18" s="35">
        <v>0</v>
      </c>
      <c r="S18" s="35">
        <v>0</v>
      </c>
      <c r="T18" s="35">
        <v>0</v>
      </c>
      <c r="U18" s="35">
        <v>0</v>
      </c>
      <c r="V18" s="35">
        <v>0</v>
      </c>
      <c r="W18" s="35">
        <v>9552810.7999999989</v>
      </c>
      <c r="X18" s="35">
        <v>8997173.0199999996</v>
      </c>
      <c r="Y18" s="35">
        <v>9004000.7999999989</v>
      </c>
      <c r="Z18" s="35">
        <v>8997173.0199999996</v>
      </c>
      <c r="AA18" s="35">
        <v>548810</v>
      </c>
      <c r="AB18" s="35">
        <v>0</v>
      </c>
      <c r="AC18" s="35">
        <v>0</v>
      </c>
      <c r="AD18" s="35">
        <v>0</v>
      </c>
      <c r="AE18" s="35">
        <v>3828976.98</v>
      </c>
      <c r="AF18" s="35">
        <v>4049160.96</v>
      </c>
      <c r="AG18" s="35">
        <v>3828976.98</v>
      </c>
      <c r="AH18" s="35">
        <v>4049160.96</v>
      </c>
      <c r="AI18" s="35">
        <v>0</v>
      </c>
      <c r="AJ18" s="35">
        <v>0</v>
      </c>
      <c r="AK18" s="35">
        <v>0</v>
      </c>
      <c r="AL18" s="35">
        <v>0</v>
      </c>
      <c r="AM18" s="35">
        <v>7618797</v>
      </c>
      <c r="AN18" s="35">
        <v>7278816.959999999</v>
      </c>
      <c r="AO18" s="35">
        <v>7618797</v>
      </c>
      <c r="AP18" s="35">
        <v>7278816.959999999</v>
      </c>
    </row>
    <row r="19" spans="1:42">
      <c r="A19" s="33">
        <v>255021</v>
      </c>
      <c r="B19" s="34" t="s">
        <v>18</v>
      </c>
      <c r="C19" s="35">
        <v>44616739.840000004</v>
      </c>
      <c r="D19" s="35">
        <v>41624039.490000002</v>
      </c>
      <c r="E19" s="35">
        <v>44477739.840000004</v>
      </c>
      <c r="F19" s="35">
        <v>41485039.490000002</v>
      </c>
      <c r="G19" s="35">
        <v>0</v>
      </c>
      <c r="H19" s="35">
        <v>0</v>
      </c>
      <c r="I19" s="35">
        <v>0</v>
      </c>
      <c r="J19" s="35">
        <v>0</v>
      </c>
      <c r="K19" s="35">
        <v>23800</v>
      </c>
      <c r="L19" s="35">
        <v>23800</v>
      </c>
      <c r="M19" s="35">
        <v>115200</v>
      </c>
      <c r="N19" s="35">
        <v>115200</v>
      </c>
      <c r="O19" s="35">
        <v>0</v>
      </c>
      <c r="P19" s="35">
        <v>0</v>
      </c>
      <c r="Q19" s="35">
        <v>0</v>
      </c>
      <c r="R19" s="35">
        <v>0</v>
      </c>
      <c r="S19" s="35">
        <v>0</v>
      </c>
      <c r="T19" s="35">
        <v>0</v>
      </c>
      <c r="U19" s="35">
        <v>0</v>
      </c>
      <c r="V19" s="35">
        <v>0</v>
      </c>
      <c r="W19" s="35">
        <v>15992920.560000002</v>
      </c>
      <c r="X19" s="35">
        <v>12300458.989999998</v>
      </c>
      <c r="Y19" s="35">
        <v>13422788.160000002</v>
      </c>
      <c r="Z19" s="35">
        <v>12300458.989999998</v>
      </c>
      <c r="AA19" s="35">
        <v>2570132.4</v>
      </c>
      <c r="AB19" s="35">
        <v>0</v>
      </c>
      <c r="AC19" s="35">
        <v>0</v>
      </c>
      <c r="AD19" s="35">
        <v>0</v>
      </c>
      <c r="AE19" s="35">
        <v>4219581.5299999993</v>
      </c>
      <c r="AF19" s="35">
        <v>4279892.59</v>
      </c>
      <c r="AG19" s="35">
        <v>4219581.5299999993</v>
      </c>
      <c r="AH19" s="35">
        <v>4279892.59</v>
      </c>
      <c r="AI19" s="35">
        <v>0</v>
      </c>
      <c r="AJ19" s="35">
        <v>0</v>
      </c>
      <c r="AK19" s="35">
        <v>0</v>
      </c>
      <c r="AL19" s="35">
        <v>0</v>
      </c>
      <c r="AM19" s="35">
        <v>8583322</v>
      </c>
      <c r="AN19" s="35">
        <v>8989388.5899999999</v>
      </c>
      <c r="AO19" s="35">
        <v>8583322</v>
      </c>
      <c r="AP19" s="35">
        <v>8989388.5899999999</v>
      </c>
    </row>
    <row r="20" spans="1:42">
      <c r="A20" s="33">
        <v>255022</v>
      </c>
      <c r="B20" s="34" t="s">
        <v>278</v>
      </c>
      <c r="C20" s="35">
        <v>27913484.600000001</v>
      </c>
      <c r="D20" s="35">
        <v>26069743.539999999</v>
      </c>
      <c r="E20" s="35">
        <v>27835084.600000001</v>
      </c>
      <c r="F20" s="35">
        <v>25991343.539999999</v>
      </c>
      <c r="G20" s="35">
        <v>0</v>
      </c>
      <c r="H20" s="35">
        <v>0</v>
      </c>
      <c r="I20" s="35">
        <v>0</v>
      </c>
      <c r="J20" s="35">
        <v>0</v>
      </c>
      <c r="K20" s="35">
        <v>0</v>
      </c>
      <c r="L20" s="35">
        <v>0</v>
      </c>
      <c r="M20" s="35">
        <v>78400</v>
      </c>
      <c r="N20" s="35">
        <v>78400</v>
      </c>
      <c r="O20" s="35">
        <v>0</v>
      </c>
      <c r="P20" s="35">
        <v>0</v>
      </c>
      <c r="Q20" s="35">
        <v>0</v>
      </c>
      <c r="R20" s="35">
        <v>0</v>
      </c>
      <c r="S20" s="35">
        <v>0</v>
      </c>
      <c r="T20" s="35">
        <v>0</v>
      </c>
      <c r="U20" s="35">
        <v>0</v>
      </c>
      <c r="V20" s="35">
        <v>0</v>
      </c>
      <c r="W20" s="35">
        <v>6476830.3600000003</v>
      </c>
      <c r="X20" s="35">
        <v>6346615.3200000003</v>
      </c>
      <c r="Y20" s="35">
        <v>6289820.3600000003</v>
      </c>
      <c r="Z20" s="35">
        <v>6346615.3200000003</v>
      </c>
      <c r="AA20" s="35">
        <v>186530</v>
      </c>
      <c r="AB20" s="35">
        <v>0</v>
      </c>
      <c r="AC20" s="35">
        <v>480</v>
      </c>
      <c r="AD20" s="35">
        <v>0</v>
      </c>
      <c r="AE20" s="35">
        <v>2709587.92</v>
      </c>
      <c r="AF20" s="35">
        <v>2644208.16</v>
      </c>
      <c r="AG20" s="35">
        <v>2709587.92</v>
      </c>
      <c r="AH20" s="35">
        <v>2644208.16</v>
      </c>
      <c r="AI20" s="35">
        <v>0</v>
      </c>
      <c r="AJ20" s="35">
        <v>0</v>
      </c>
      <c r="AK20" s="35">
        <v>0</v>
      </c>
      <c r="AL20" s="35">
        <v>0</v>
      </c>
      <c r="AM20" s="35">
        <v>5620360.04</v>
      </c>
      <c r="AN20" s="35">
        <v>5408065.9199999999</v>
      </c>
      <c r="AO20" s="35">
        <v>5620360.04</v>
      </c>
      <c r="AP20" s="35">
        <v>5408065.9199999999</v>
      </c>
    </row>
    <row r="21" spans="1:42">
      <c r="A21" s="33">
        <v>255025</v>
      </c>
      <c r="B21" s="34" t="s">
        <v>20</v>
      </c>
      <c r="C21" s="35">
        <v>38938957.950000003</v>
      </c>
      <c r="D21" s="35">
        <v>36396283.090000004</v>
      </c>
      <c r="E21" s="35">
        <v>38807257.950000003</v>
      </c>
      <c r="F21" s="35">
        <v>36264583.090000004</v>
      </c>
      <c r="G21" s="35">
        <v>0</v>
      </c>
      <c r="H21" s="35">
        <v>0</v>
      </c>
      <c r="I21" s="35">
        <v>0</v>
      </c>
      <c r="J21" s="35">
        <v>0</v>
      </c>
      <c r="K21" s="35">
        <v>35700</v>
      </c>
      <c r="L21" s="35">
        <v>35700</v>
      </c>
      <c r="M21" s="35">
        <v>96000</v>
      </c>
      <c r="N21" s="35">
        <v>96000</v>
      </c>
      <c r="O21" s="35">
        <v>0</v>
      </c>
      <c r="P21" s="35">
        <v>0</v>
      </c>
      <c r="Q21" s="35">
        <v>0</v>
      </c>
      <c r="R21" s="35">
        <v>0</v>
      </c>
      <c r="S21" s="35">
        <v>0</v>
      </c>
      <c r="T21" s="35">
        <v>0</v>
      </c>
      <c r="U21" s="35">
        <v>0</v>
      </c>
      <c r="V21" s="35">
        <v>0</v>
      </c>
      <c r="W21" s="35">
        <v>7917754.8800000008</v>
      </c>
      <c r="X21" s="35">
        <v>7933507.0800000001</v>
      </c>
      <c r="Y21" s="35">
        <v>7917754.8800000008</v>
      </c>
      <c r="Z21" s="35">
        <v>7933507.0800000001</v>
      </c>
      <c r="AA21" s="35">
        <v>0</v>
      </c>
      <c r="AB21" s="35">
        <v>0</v>
      </c>
      <c r="AC21" s="35">
        <v>0</v>
      </c>
      <c r="AD21" s="35">
        <v>0</v>
      </c>
      <c r="AE21" s="35">
        <v>3670445.84</v>
      </c>
      <c r="AF21" s="35">
        <v>3578445.84</v>
      </c>
      <c r="AG21" s="35">
        <v>3670445.84</v>
      </c>
      <c r="AH21" s="35">
        <v>3578445.84</v>
      </c>
      <c r="AI21" s="35">
        <v>0</v>
      </c>
      <c r="AJ21" s="35">
        <v>0</v>
      </c>
      <c r="AK21" s="35">
        <v>0</v>
      </c>
      <c r="AL21" s="35">
        <v>0</v>
      </c>
      <c r="AM21" s="35">
        <v>7256982.8399999999</v>
      </c>
      <c r="AN21" s="35">
        <v>7719837.8399999999</v>
      </c>
      <c r="AO21" s="35">
        <v>7256982.8399999999</v>
      </c>
      <c r="AP21" s="35">
        <v>7719837.8399999999</v>
      </c>
    </row>
    <row r="22" spans="1:42">
      <c r="A22" s="33">
        <v>255026</v>
      </c>
      <c r="B22" s="34" t="s">
        <v>21</v>
      </c>
      <c r="C22" s="35">
        <v>67691951.579999998</v>
      </c>
      <c r="D22" s="35">
        <v>66242353.880000003</v>
      </c>
      <c r="E22" s="35">
        <v>67486703.280000001</v>
      </c>
      <c r="F22" s="35">
        <v>66036253.880000003</v>
      </c>
      <c r="G22" s="35">
        <v>0</v>
      </c>
      <c r="H22" s="35">
        <v>0</v>
      </c>
      <c r="I22" s="35">
        <v>0</v>
      </c>
      <c r="J22" s="35">
        <v>0</v>
      </c>
      <c r="K22" s="35">
        <v>35700</v>
      </c>
      <c r="L22" s="35">
        <v>35700</v>
      </c>
      <c r="M22" s="35">
        <v>169548.3</v>
      </c>
      <c r="N22" s="35">
        <v>170400</v>
      </c>
      <c r="O22" s="35">
        <v>0</v>
      </c>
      <c r="P22" s="35">
        <v>0</v>
      </c>
      <c r="Q22" s="35">
        <v>0</v>
      </c>
      <c r="R22" s="35">
        <v>0</v>
      </c>
      <c r="S22" s="35">
        <v>0</v>
      </c>
      <c r="T22" s="35">
        <v>0</v>
      </c>
      <c r="U22" s="35">
        <v>0</v>
      </c>
      <c r="V22" s="35">
        <v>0</v>
      </c>
      <c r="W22" s="35">
        <v>14862953.43</v>
      </c>
      <c r="X22" s="35">
        <v>15109088.43</v>
      </c>
      <c r="Y22" s="35">
        <v>14269093.43</v>
      </c>
      <c r="Z22" s="35">
        <v>15109088.43</v>
      </c>
      <c r="AA22" s="35">
        <v>593860</v>
      </c>
      <c r="AB22" s="35">
        <v>0</v>
      </c>
      <c r="AC22" s="35">
        <v>0</v>
      </c>
      <c r="AD22" s="35">
        <v>0</v>
      </c>
      <c r="AE22" s="35">
        <v>6526681.7599999998</v>
      </c>
      <c r="AF22" s="35">
        <v>6687099.8399999999</v>
      </c>
      <c r="AG22" s="35">
        <v>6526681.7599999998</v>
      </c>
      <c r="AH22" s="35">
        <v>6687099.8399999999</v>
      </c>
      <c r="AI22" s="35">
        <v>0</v>
      </c>
      <c r="AJ22" s="35">
        <v>0</v>
      </c>
      <c r="AK22" s="35">
        <v>0</v>
      </c>
      <c r="AL22" s="35">
        <v>0</v>
      </c>
      <c r="AM22" s="35">
        <v>12644622</v>
      </c>
      <c r="AN22" s="35">
        <v>11544639.84</v>
      </c>
      <c r="AO22" s="35">
        <v>12644622</v>
      </c>
      <c r="AP22" s="35">
        <v>11544639.84</v>
      </c>
    </row>
    <row r="23" spans="1:42">
      <c r="A23" s="33">
        <v>255027</v>
      </c>
      <c r="B23" s="34" t="s">
        <v>22</v>
      </c>
      <c r="C23" s="35">
        <v>96060918.229999989</v>
      </c>
      <c r="D23" s="35">
        <v>87231623.090000004</v>
      </c>
      <c r="E23" s="35">
        <v>95743418.229999989</v>
      </c>
      <c r="F23" s="35">
        <v>86914123.090000004</v>
      </c>
      <c r="G23" s="35">
        <v>0</v>
      </c>
      <c r="H23" s="35">
        <v>0</v>
      </c>
      <c r="I23" s="35">
        <v>0</v>
      </c>
      <c r="J23" s="35">
        <v>0</v>
      </c>
      <c r="K23" s="35">
        <v>107100</v>
      </c>
      <c r="L23" s="35">
        <v>107100.00000000001</v>
      </c>
      <c r="M23" s="35">
        <v>210400</v>
      </c>
      <c r="N23" s="35">
        <v>210400</v>
      </c>
      <c r="O23" s="35">
        <v>0</v>
      </c>
      <c r="P23" s="35">
        <v>0</v>
      </c>
      <c r="Q23" s="35">
        <v>0</v>
      </c>
      <c r="R23" s="35">
        <v>0</v>
      </c>
      <c r="S23" s="35">
        <v>0</v>
      </c>
      <c r="T23" s="35">
        <v>0</v>
      </c>
      <c r="U23" s="35">
        <v>0</v>
      </c>
      <c r="V23" s="35">
        <v>0</v>
      </c>
      <c r="W23" s="35">
        <v>21322566.200000003</v>
      </c>
      <c r="X23" s="35">
        <v>19415726.34</v>
      </c>
      <c r="Y23" s="35">
        <v>19951702.600000001</v>
      </c>
      <c r="Z23" s="35">
        <v>19415726.34</v>
      </c>
      <c r="AA23" s="35">
        <v>1369903.6</v>
      </c>
      <c r="AB23" s="35">
        <v>0</v>
      </c>
      <c r="AC23" s="35">
        <v>960</v>
      </c>
      <c r="AD23" s="35">
        <v>0</v>
      </c>
      <c r="AE23" s="35">
        <v>8411201.5199999996</v>
      </c>
      <c r="AF23" s="35">
        <v>8508701.5199999996</v>
      </c>
      <c r="AG23" s="35">
        <v>8411201.5199999996</v>
      </c>
      <c r="AH23" s="35">
        <v>8508701.5199999996</v>
      </c>
      <c r="AI23" s="35">
        <v>0</v>
      </c>
      <c r="AJ23" s="35">
        <v>0</v>
      </c>
      <c r="AK23" s="35">
        <v>0</v>
      </c>
      <c r="AL23" s="35">
        <v>0</v>
      </c>
      <c r="AM23" s="35">
        <v>16926606.52</v>
      </c>
      <c r="AN23" s="35">
        <v>16688958.479999999</v>
      </c>
      <c r="AO23" s="35">
        <v>16926606.52</v>
      </c>
      <c r="AP23" s="35">
        <v>16688958.479999999</v>
      </c>
    </row>
    <row r="24" spans="1:42">
      <c r="A24" s="33">
        <v>255028</v>
      </c>
      <c r="B24" s="34" t="s">
        <v>23</v>
      </c>
      <c r="C24" s="35">
        <v>25521028.52</v>
      </c>
      <c r="D24" s="35">
        <v>15480431.109999999</v>
      </c>
      <c r="E24" s="35">
        <v>25453528.52</v>
      </c>
      <c r="F24" s="35">
        <v>15412931.109999999</v>
      </c>
      <c r="G24" s="35">
        <v>0</v>
      </c>
      <c r="H24" s="35">
        <v>0</v>
      </c>
      <c r="I24" s="35">
        <v>0</v>
      </c>
      <c r="J24" s="35">
        <v>0</v>
      </c>
      <c r="K24" s="35">
        <v>59500</v>
      </c>
      <c r="L24" s="35">
        <v>59500</v>
      </c>
      <c r="M24" s="35">
        <v>8000</v>
      </c>
      <c r="N24" s="35">
        <v>8000</v>
      </c>
      <c r="O24" s="35">
        <v>0</v>
      </c>
      <c r="P24" s="35">
        <v>0</v>
      </c>
      <c r="Q24" s="35">
        <v>0</v>
      </c>
      <c r="R24" s="35">
        <v>0</v>
      </c>
      <c r="S24" s="35">
        <v>0</v>
      </c>
      <c r="T24" s="35">
        <v>0</v>
      </c>
      <c r="U24" s="35">
        <v>0</v>
      </c>
      <c r="V24" s="35">
        <v>0</v>
      </c>
      <c r="W24" s="35">
        <v>1937564.03</v>
      </c>
      <c r="X24" s="35">
        <v>1102099.99</v>
      </c>
      <c r="Y24" s="35">
        <v>1574104.03</v>
      </c>
      <c r="Z24" s="35">
        <v>1102099.99</v>
      </c>
      <c r="AA24" s="35">
        <v>363460</v>
      </c>
      <c r="AB24" s="35">
        <v>0</v>
      </c>
      <c r="AC24" s="35">
        <v>0</v>
      </c>
      <c r="AD24" s="35">
        <v>0</v>
      </c>
      <c r="AE24" s="35">
        <v>228988.05</v>
      </c>
      <c r="AF24" s="35">
        <v>305317.39</v>
      </c>
      <c r="AG24" s="35">
        <v>228988.05</v>
      </c>
      <c r="AH24" s="35">
        <v>305317.39</v>
      </c>
      <c r="AI24" s="35">
        <v>0</v>
      </c>
      <c r="AJ24" s="35">
        <v>0</v>
      </c>
      <c r="AK24" s="35">
        <v>0</v>
      </c>
      <c r="AL24" s="35">
        <v>0</v>
      </c>
      <c r="AM24" s="35">
        <v>632377.39</v>
      </c>
      <c r="AN24" s="35">
        <v>637177.39</v>
      </c>
      <c r="AO24" s="35">
        <v>632377.39</v>
      </c>
      <c r="AP24" s="35">
        <v>637177.39</v>
      </c>
    </row>
    <row r="25" spans="1:42">
      <c r="A25" s="33">
        <v>255029</v>
      </c>
      <c r="B25" s="34" t="s">
        <v>24</v>
      </c>
      <c r="C25" s="35">
        <v>125133398.31</v>
      </c>
      <c r="D25" s="35">
        <v>84212240.670000002</v>
      </c>
      <c r="E25" s="35">
        <v>123718847.81</v>
      </c>
      <c r="F25" s="35">
        <v>82731340.670000002</v>
      </c>
      <c r="G25" s="35">
        <v>0</v>
      </c>
      <c r="H25" s="35">
        <v>0</v>
      </c>
      <c r="I25" s="35">
        <v>0</v>
      </c>
      <c r="J25" s="35">
        <v>0</v>
      </c>
      <c r="K25" s="35">
        <v>35700</v>
      </c>
      <c r="L25" s="35">
        <v>35700</v>
      </c>
      <c r="M25" s="35">
        <v>28850.5</v>
      </c>
      <c r="N25" s="35">
        <v>95200</v>
      </c>
      <c r="O25" s="35">
        <v>1350000</v>
      </c>
      <c r="P25" s="35">
        <v>1350000</v>
      </c>
      <c r="Q25" s="35">
        <v>0</v>
      </c>
      <c r="R25" s="35">
        <v>0</v>
      </c>
      <c r="S25" s="35">
        <v>0</v>
      </c>
      <c r="T25" s="35">
        <v>0</v>
      </c>
      <c r="U25" s="35">
        <v>0</v>
      </c>
      <c r="V25" s="35">
        <v>0</v>
      </c>
      <c r="W25" s="35">
        <v>10961477.24</v>
      </c>
      <c r="X25" s="35">
        <v>7926552.0800000001</v>
      </c>
      <c r="Y25" s="35">
        <v>10817777.24</v>
      </c>
      <c r="Z25" s="35">
        <v>7926552.0800000001</v>
      </c>
      <c r="AA25" s="35">
        <v>143700</v>
      </c>
      <c r="AB25" s="35">
        <v>0</v>
      </c>
      <c r="AC25" s="35">
        <v>0</v>
      </c>
      <c r="AD25" s="35">
        <v>0</v>
      </c>
      <c r="AE25" s="35">
        <v>4836495.13</v>
      </c>
      <c r="AF25" s="35">
        <v>3424688.64</v>
      </c>
      <c r="AG25" s="35">
        <v>4836495.13</v>
      </c>
      <c r="AH25" s="35">
        <v>3424688.64</v>
      </c>
      <c r="AI25" s="35">
        <v>0</v>
      </c>
      <c r="AJ25" s="35">
        <v>0</v>
      </c>
      <c r="AK25" s="35">
        <v>0</v>
      </c>
      <c r="AL25" s="35">
        <v>0</v>
      </c>
      <c r="AM25" s="35">
        <v>7875091</v>
      </c>
      <c r="AN25" s="35">
        <v>6394160.6400000006</v>
      </c>
      <c r="AO25" s="35">
        <v>7875091</v>
      </c>
      <c r="AP25" s="35">
        <v>6394160.6400000006</v>
      </c>
    </row>
    <row r="26" spans="1:42">
      <c r="A26" s="33">
        <v>255030</v>
      </c>
      <c r="B26" s="34" t="s">
        <v>25</v>
      </c>
      <c r="C26" s="35">
        <v>42368376.57</v>
      </c>
      <c r="D26" s="35">
        <v>39710615.640000001</v>
      </c>
      <c r="E26" s="35">
        <v>0</v>
      </c>
      <c r="F26" s="35">
        <v>0</v>
      </c>
      <c r="G26" s="35">
        <v>42271623</v>
      </c>
      <c r="H26" s="35">
        <v>39612215.640000001</v>
      </c>
      <c r="I26" s="35">
        <v>0</v>
      </c>
      <c r="J26" s="35">
        <v>0</v>
      </c>
      <c r="K26" s="35">
        <v>0</v>
      </c>
      <c r="L26" s="35">
        <v>0</v>
      </c>
      <c r="M26" s="35">
        <v>96753.57</v>
      </c>
      <c r="N26" s="35">
        <v>98400</v>
      </c>
      <c r="O26" s="35">
        <v>0</v>
      </c>
      <c r="P26" s="35">
        <v>0</v>
      </c>
      <c r="Q26" s="35">
        <v>0</v>
      </c>
      <c r="R26" s="35">
        <v>0</v>
      </c>
      <c r="S26" s="35">
        <v>0</v>
      </c>
      <c r="T26" s="35">
        <v>0</v>
      </c>
      <c r="U26" s="35">
        <v>0</v>
      </c>
      <c r="V26" s="35">
        <v>0</v>
      </c>
      <c r="W26" s="35">
        <v>15558886.290000001</v>
      </c>
      <c r="X26" s="35">
        <v>14966663.25</v>
      </c>
      <c r="Y26" s="35">
        <v>15221510.290000001</v>
      </c>
      <c r="Z26" s="35">
        <v>14966663.25</v>
      </c>
      <c r="AA26" s="35">
        <v>337376</v>
      </c>
      <c r="AB26" s="35">
        <v>0</v>
      </c>
      <c r="AC26" s="35">
        <v>0</v>
      </c>
      <c r="AD26" s="35">
        <v>0</v>
      </c>
      <c r="AE26" s="35">
        <v>3937364.43</v>
      </c>
      <c r="AF26" s="35">
        <v>4580234.4000000004</v>
      </c>
      <c r="AG26" s="35">
        <v>3937364.43</v>
      </c>
      <c r="AH26" s="35">
        <v>4580234.4000000004</v>
      </c>
      <c r="AI26" s="35">
        <v>0</v>
      </c>
      <c r="AJ26" s="35">
        <v>0</v>
      </c>
      <c r="AK26" s="35">
        <v>0</v>
      </c>
      <c r="AL26" s="35">
        <v>0</v>
      </c>
      <c r="AM26" s="35">
        <v>6543218</v>
      </c>
      <c r="AN26" s="35">
        <v>6846746.4000000004</v>
      </c>
      <c r="AO26" s="35">
        <v>6543218</v>
      </c>
      <c r="AP26" s="35">
        <v>6846746.4000000004</v>
      </c>
    </row>
    <row r="27" spans="1:42">
      <c r="A27" s="33">
        <v>255031</v>
      </c>
      <c r="B27" s="34" t="s">
        <v>26</v>
      </c>
      <c r="C27" s="35">
        <v>97885114.030000001</v>
      </c>
      <c r="D27" s="35">
        <v>80699548.469999999</v>
      </c>
      <c r="E27" s="35">
        <v>13800</v>
      </c>
      <c r="F27" s="35">
        <v>0</v>
      </c>
      <c r="G27" s="35">
        <v>97662245.650000006</v>
      </c>
      <c r="H27" s="35">
        <v>80469948.469999999</v>
      </c>
      <c r="I27" s="35">
        <v>0</v>
      </c>
      <c r="J27" s="35">
        <v>0</v>
      </c>
      <c r="K27" s="35">
        <v>0</v>
      </c>
      <c r="L27" s="35">
        <v>0</v>
      </c>
      <c r="M27" s="35">
        <v>209068.38</v>
      </c>
      <c r="N27" s="35">
        <v>229600</v>
      </c>
      <c r="O27" s="35">
        <v>0</v>
      </c>
      <c r="P27" s="35">
        <v>0</v>
      </c>
      <c r="Q27" s="35">
        <v>0</v>
      </c>
      <c r="R27" s="35">
        <v>0</v>
      </c>
      <c r="S27" s="35">
        <v>0</v>
      </c>
      <c r="T27" s="35">
        <v>0</v>
      </c>
      <c r="U27" s="35">
        <v>0</v>
      </c>
      <c r="V27" s="35">
        <v>0</v>
      </c>
      <c r="W27" s="35">
        <v>26641022.499999996</v>
      </c>
      <c r="X27" s="35">
        <v>24235098.240000002</v>
      </c>
      <c r="Y27" s="35">
        <v>24334364.099999998</v>
      </c>
      <c r="Z27" s="35">
        <v>24235098.240000002</v>
      </c>
      <c r="AA27" s="35">
        <v>2306658.4</v>
      </c>
      <c r="AB27" s="35">
        <v>0</v>
      </c>
      <c r="AC27" s="35">
        <v>0</v>
      </c>
      <c r="AD27" s="35">
        <v>0</v>
      </c>
      <c r="AE27" s="35">
        <v>8393257.1400000006</v>
      </c>
      <c r="AF27" s="35">
        <v>8771009.5199999996</v>
      </c>
      <c r="AG27" s="35">
        <v>8393257.1400000006</v>
      </c>
      <c r="AH27" s="35">
        <v>8771009.5199999996</v>
      </c>
      <c r="AI27" s="35">
        <v>0</v>
      </c>
      <c r="AJ27" s="35">
        <v>0</v>
      </c>
      <c r="AK27" s="35">
        <v>0</v>
      </c>
      <c r="AL27" s="35">
        <v>0</v>
      </c>
      <c r="AM27" s="35">
        <v>16209067</v>
      </c>
      <c r="AN27" s="35">
        <v>16354589.759999998</v>
      </c>
      <c r="AO27" s="35">
        <v>16209067</v>
      </c>
      <c r="AP27" s="35">
        <v>16354589.759999998</v>
      </c>
    </row>
    <row r="28" spans="1:42">
      <c r="A28" s="33">
        <v>255033</v>
      </c>
      <c r="B28" s="34" t="s">
        <v>27</v>
      </c>
      <c r="C28" s="35">
        <v>111945001.92</v>
      </c>
      <c r="D28" s="35">
        <v>104293596.38</v>
      </c>
      <c r="E28" s="35">
        <v>111034059.78</v>
      </c>
      <c r="F28" s="35">
        <v>103380096.38</v>
      </c>
      <c r="G28" s="35">
        <v>0</v>
      </c>
      <c r="H28" s="35">
        <v>0</v>
      </c>
      <c r="I28" s="35">
        <v>0</v>
      </c>
      <c r="J28" s="35">
        <v>0</v>
      </c>
      <c r="K28" s="35">
        <v>11900</v>
      </c>
      <c r="L28" s="35">
        <v>11900</v>
      </c>
      <c r="M28" s="35">
        <v>259042.14</v>
      </c>
      <c r="N28" s="35">
        <v>261600</v>
      </c>
      <c r="O28" s="35">
        <v>640000</v>
      </c>
      <c r="P28" s="35">
        <v>640000</v>
      </c>
      <c r="Q28" s="35">
        <v>0</v>
      </c>
      <c r="R28" s="35">
        <v>0</v>
      </c>
      <c r="S28" s="35">
        <v>0</v>
      </c>
      <c r="T28" s="35">
        <v>0</v>
      </c>
      <c r="U28" s="35">
        <v>0</v>
      </c>
      <c r="V28" s="35">
        <v>0</v>
      </c>
      <c r="W28" s="35">
        <v>28481100.870000001</v>
      </c>
      <c r="X28" s="35">
        <v>26310589.220000003</v>
      </c>
      <c r="Y28" s="35">
        <v>27237710.07</v>
      </c>
      <c r="Z28" s="35">
        <v>26310589.220000003</v>
      </c>
      <c r="AA28" s="35">
        <v>1241830.8</v>
      </c>
      <c r="AB28" s="35">
        <v>0</v>
      </c>
      <c r="AC28" s="35">
        <v>1560</v>
      </c>
      <c r="AD28" s="35">
        <v>0</v>
      </c>
      <c r="AE28" s="35">
        <v>10669111.34</v>
      </c>
      <c r="AF28" s="35">
        <v>10449219.359999999</v>
      </c>
      <c r="AG28" s="35">
        <v>10669111.34</v>
      </c>
      <c r="AH28" s="35">
        <v>10449219.359999999</v>
      </c>
      <c r="AI28" s="35">
        <v>0</v>
      </c>
      <c r="AJ28" s="35">
        <v>0</v>
      </c>
      <c r="AK28" s="35">
        <v>0</v>
      </c>
      <c r="AL28" s="35">
        <v>0</v>
      </c>
      <c r="AM28" s="35">
        <v>20169492.359999999</v>
      </c>
      <c r="AN28" s="35">
        <v>19619520.239999998</v>
      </c>
      <c r="AO28" s="35">
        <v>20169492.359999999</v>
      </c>
      <c r="AP28" s="35">
        <v>19619520.239999998</v>
      </c>
    </row>
    <row r="29" spans="1:42">
      <c r="A29" s="33">
        <v>255034</v>
      </c>
      <c r="B29" s="34" t="s">
        <v>28</v>
      </c>
      <c r="C29" s="35">
        <v>49728380.310000002</v>
      </c>
      <c r="D29" s="35">
        <v>45228923.249999993</v>
      </c>
      <c r="E29" s="35">
        <v>49691940.310000002</v>
      </c>
      <c r="F29" s="35">
        <v>45104223.249999993</v>
      </c>
      <c r="G29" s="35">
        <v>0</v>
      </c>
      <c r="H29" s="35">
        <v>0</v>
      </c>
      <c r="I29" s="35">
        <v>0</v>
      </c>
      <c r="J29" s="35">
        <v>0</v>
      </c>
      <c r="K29" s="35">
        <v>11900</v>
      </c>
      <c r="L29" s="35">
        <v>11900</v>
      </c>
      <c r="M29" s="35">
        <v>24540</v>
      </c>
      <c r="N29" s="35">
        <v>112800</v>
      </c>
      <c r="O29" s="35">
        <v>0</v>
      </c>
      <c r="P29" s="35">
        <v>0</v>
      </c>
      <c r="Q29" s="35">
        <v>0</v>
      </c>
      <c r="R29" s="35">
        <v>0</v>
      </c>
      <c r="S29" s="35">
        <v>0</v>
      </c>
      <c r="T29" s="35">
        <v>0</v>
      </c>
      <c r="U29" s="35">
        <v>0</v>
      </c>
      <c r="V29" s="35">
        <v>0</v>
      </c>
      <c r="W29" s="35">
        <v>9081229.1500000004</v>
      </c>
      <c r="X29" s="35">
        <v>8916243.2799999993</v>
      </c>
      <c r="Y29" s="35">
        <v>8752425.1500000004</v>
      </c>
      <c r="Z29" s="35">
        <v>8916243.2799999993</v>
      </c>
      <c r="AA29" s="35">
        <v>328804</v>
      </c>
      <c r="AB29" s="35">
        <v>0</v>
      </c>
      <c r="AC29" s="35">
        <v>0</v>
      </c>
      <c r="AD29" s="35">
        <v>0</v>
      </c>
      <c r="AE29" s="35">
        <v>4392714.72</v>
      </c>
      <c r="AF29" s="35">
        <v>4123233.84</v>
      </c>
      <c r="AG29" s="35">
        <v>4392714.72</v>
      </c>
      <c r="AH29" s="35">
        <v>4123233.84</v>
      </c>
      <c r="AI29" s="35">
        <v>0</v>
      </c>
      <c r="AJ29" s="35">
        <v>0</v>
      </c>
      <c r="AK29" s="35">
        <v>0</v>
      </c>
      <c r="AL29" s="35">
        <v>0</v>
      </c>
      <c r="AM29" s="35">
        <v>8357647</v>
      </c>
      <c r="AN29" s="35">
        <v>8289571.6799999997</v>
      </c>
      <c r="AO29" s="35">
        <v>8357647</v>
      </c>
      <c r="AP29" s="35">
        <v>8289571.6799999997</v>
      </c>
    </row>
    <row r="30" spans="1:42">
      <c r="A30" s="33">
        <v>255035</v>
      </c>
      <c r="B30" s="34" t="s">
        <v>29</v>
      </c>
      <c r="C30" s="35">
        <v>25793926</v>
      </c>
      <c r="D30" s="35">
        <v>21767851.740000002</v>
      </c>
      <c r="E30" s="35">
        <v>25782026</v>
      </c>
      <c r="F30" s="35">
        <v>21699951.740000002</v>
      </c>
      <c r="G30" s="35">
        <v>0</v>
      </c>
      <c r="H30" s="35">
        <v>0</v>
      </c>
      <c r="I30" s="35">
        <v>0</v>
      </c>
      <c r="J30" s="35">
        <v>0</v>
      </c>
      <c r="K30" s="35">
        <v>11900</v>
      </c>
      <c r="L30" s="35">
        <v>11900</v>
      </c>
      <c r="M30" s="35">
        <v>0</v>
      </c>
      <c r="N30" s="35">
        <v>56000</v>
      </c>
      <c r="O30" s="35">
        <v>0</v>
      </c>
      <c r="P30" s="35">
        <v>0</v>
      </c>
      <c r="Q30" s="35">
        <v>0</v>
      </c>
      <c r="R30" s="35">
        <v>0</v>
      </c>
      <c r="S30" s="35">
        <v>0</v>
      </c>
      <c r="T30" s="35">
        <v>0</v>
      </c>
      <c r="U30" s="35">
        <v>0</v>
      </c>
      <c r="V30" s="35">
        <v>0</v>
      </c>
      <c r="W30" s="35">
        <v>4189815.12</v>
      </c>
      <c r="X30" s="35">
        <v>4287419.12</v>
      </c>
      <c r="Y30" s="35">
        <v>4027625.12</v>
      </c>
      <c r="Z30" s="35">
        <v>4287419.12</v>
      </c>
      <c r="AA30" s="35">
        <v>162190</v>
      </c>
      <c r="AB30" s="35">
        <v>0</v>
      </c>
      <c r="AC30" s="35">
        <v>0</v>
      </c>
      <c r="AD30" s="35">
        <v>0</v>
      </c>
      <c r="AE30" s="35">
        <v>2086614.81</v>
      </c>
      <c r="AF30" s="35">
        <v>1959872.16</v>
      </c>
      <c r="AG30" s="35">
        <v>2086614.81</v>
      </c>
      <c r="AH30" s="35">
        <v>1959872.16</v>
      </c>
      <c r="AI30" s="35">
        <v>0</v>
      </c>
      <c r="AJ30" s="35">
        <v>0</v>
      </c>
      <c r="AK30" s="35">
        <v>0</v>
      </c>
      <c r="AL30" s="35">
        <v>0</v>
      </c>
      <c r="AM30" s="35">
        <v>3984736</v>
      </c>
      <c r="AN30" s="35">
        <v>3917612.16</v>
      </c>
      <c r="AO30" s="35">
        <v>3984736</v>
      </c>
      <c r="AP30" s="35">
        <v>3917612.16</v>
      </c>
    </row>
    <row r="31" spans="1:42">
      <c r="A31" s="33">
        <v>255036</v>
      </c>
      <c r="B31" s="34" t="s">
        <v>30</v>
      </c>
      <c r="C31" s="35">
        <v>11824918.01</v>
      </c>
      <c r="D31" s="35">
        <v>11714218.939999999</v>
      </c>
      <c r="E31" s="35">
        <v>11785818.01</v>
      </c>
      <c r="F31" s="35">
        <v>11675118.939999999</v>
      </c>
      <c r="G31" s="35">
        <v>0</v>
      </c>
      <c r="H31" s="35">
        <v>0</v>
      </c>
      <c r="I31" s="35">
        <v>0</v>
      </c>
      <c r="J31" s="35">
        <v>0</v>
      </c>
      <c r="K31" s="35">
        <v>11900</v>
      </c>
      <c r="L31" s="35">
        <v>11900</v>
      </c>
      <c r="M31" s="35">
        <v>27200</v>
      </c>
      <c r="N31" s="35">
        <v>27200.000000000004</v>
      </c>
      <c r="O31" s="35">
        <v>0</v>
      </c>
      <c r="P31" s="35">
        <v>0</v>
      </c>
      <c r="Q31" s="35">
        <v>0</v>
      </c>
      <c r="R31" s="35">
        <v>0</v>
      </c>
      <c r="S31" s="35">
        <v>0</v>
      </c>
      <c r="T31" s="35">
        <v>0</v>
      </c>
      <c r="U31" s="35">
        <v>0</v>
      </c>
      <c r="V31" s="35">
        <v>0</v>
      </c>
      <c r="W31" s="35">
        <v>2537500.3600000003</v>
      </c>
      <c r="X31" s="35">
        <v>2234784.2399999998</v>
      </c>
      <c r="Y31" s="35">
        <v>2537500.3600000003</v>
      </c>
      <c r="Z31" s="35">
        <v>2234784.2399999998</v>
      </c>
      <c r="AA31" s="35">
        <v>0</v>
      </c>
      <c r="AB31" s="35">
        <v>0</v>
      </c>
      <c r="AC31" s="35">
        <v>0</v>
      </c>
      <c r="AD31" s="35">
        <v>0</v>
      </c>
      <c r="AE31" s="35">
        <v>1051532.45</v>
      </c>
      <c r="AF31" s="35">
        <v>1003914.72</v>
      </c>
      <c r="AG31" s="35">
        <v>1051532.45</v>
      </c>
      <c r="AH31" s="35">
        <v>1003914.72</v>
      </c>
      <c r="AI31" s="35">
        <v>0</v>
      </c>
      <c r="AJ31" s="35">
        <v>0</v>
      </c>
      <c r="AK31" s="35">
        <v>0</v>
      </c>
      <c r="AL31" s="35">
        <v>0</v>
      </c>
      <c r="AM31" s="35">
        <v>1828702</v>
      </c>
      <c r="AN31" s="35">
        <v>1840122.72</v>
      </c>
      <c r="AO31" s="35">
        <v>1828702</v>
      </c>
      <c r="AP31" s="35">
        <v>1840122.72</v>
      </c>
    </row>
    <row r="32" spans="1:42">
      <c r="A32" s="33">
        <v>255038</v>
      </c>
      <c r="B32" s="34" t="s">
        <v>31</v>
      </c>
      <c r="C32" s="35">
        <v>27364254.02</v>
      </c>
      <c r="D32" s="35">
        <v>25705310.73</v>
      </c>
      <c r="E32" s="35">
        <v>26972943.059999999</v>
      </c>
      <c r="F32" s="35">
        <v>25189710.73</v>
      </c>
      <c r="G32" s="35">
        <v>0</v>
      </c>
      <c r="H32" s="35">
        <v>0</v>
      </c>
      <c r="I32" s="35">
        <v>0</v>
      </c>
      <c r="J32" s="35">
        <v>0</v>
      </c>
      <c r="K32" s="35">
        <v>0</v>
      </c>
      <c r="L32" s="35">
        <v>0</v>
      </c>
      <c r="M32" s="35">
        <v>0</v>
      </c>
      <c r="N32" s="35">
        <v>65600</v>
      </c>
      <c r="O32" s="35">
        <v>391310.96</v>
      </c>
      <c r="P32" s="35">
        <v>450000</v>
      </c>
      <c r="Q32" s="35">
        <v>0</v>
      </c>
      <c r="R32" s="35">
        <v>0</v>
      </c>
      <c r="S32" s="35">
        <v>0</v>
      </c>
      <c r="T32" s="35">
        <v>0</v>
      </c>
      <c r="U32" s="35">
        <v>0</v>
      </c>
      <c r="V32" s="35">
        <v>0</v>
      </c>
      <c r="W32" s="35">
        <v>5285698.8600000003</v>
      </c>
      <c r="X32" s="35">
        <v>5269970.959999999</v>
      </c>
      <c r="Y32" s="35">
        <v>5119592.8600000003</v>
      </c>
      <c r="Z32" s="35">
        <v>5269970.959999999</v>
      </c>
      <c r="AA32" s="35">
        <v>166106</v>
      </c>
      <c r="AB32" s="35">
        <v>0</v>
      </c>
      <c r="AC32" s="35">
        <v>0</v>
      </c>
      <c r="AD32" s="35">
        <v>0</v>
      </c>
      <c r="AE32" s="35">
        <v>2388081.92</v>
      </c>
      <c r="AF32" s="35">
        <v>2328415.6800000002</v>
      </c>
      <c r="AG32" s="35">
        <v>2388081.92</v>
      </c>
      <c r="AH32" s="35">
        <v>2328415.6800000002</v>
      </c>
      <c r="AI32" s="35">
        <v>0</v>
      </c>
      <c r="AJ32" s="35">
        <v>0</v>
      </c>
      <c r="AK32" s="35">
        <v>0</v>
      </c>
      <c r="AL32" s="35">
        <v>0</v>
      </c>
      <c r="AM32" s="35">
        <v>4476421</v>
      </c>
      <c r="AN32" s="35">
        <v>4524295.68</v>
      </c>
      <c r="AO32" s="35">
        <v>4476421</v>
      </c>
      <c r="AP32" s="35">
        <v>4524295.68</v>
      </c>
    </row>
    <row r="33" spans="1:42">
      <c r="A33" s="33">
        <v>255039</v>
      </c>
      <c r="B33" s="34" t="s">
        <v>32</v>
      </c>
      <c r="C33" s="35">
        <v>19745274.34</v>
      </c>
      <c r="D33" s="35">
        <v>19759270.68</v>
      </c>
      <c r="E33" s="35">
        <v>19744622.239999998</v>
      </c>
      <c r="F33" s="35">
        <v>19697770.68</v>
      </c>
      <c r="G33" s="35">
        <v>0</v>
      </c>
      <c r="H33" s="35">
        <v>0</v>
      </c>
      <c r="I33" s="35">
        <v>0</v>
      </c>
      <c r="J33" s="35">
        <v>0</v>
      </c>
      <c r="K33" s="35">
        <v>652.1</v>
      </c>
      <c r="L33" s="35">
        <v>11900</v>
      </c>
      <c r="M33" s="35">
        <v>0</v>
      </c>
      <c r="N33" s="35">
        <v>49600</v>
      </c>
      <c r="O33" s="35">
        <v>0</v>
      </c>
      <c r="P33" s="35">
        <v>0</v>
      </c>
      <c r="Q33" s="35">
        <v>0</v>
      </c>
      <c r="R33" s="35">
        <v>0</v>
      </c>
      <c r="S33" s="35">
        <v>0</v>
      </c>
      <c r="T33" s="35">
        <v>0</v>
      </c>
      <c r="U33" s="35">
        <v>0</v>
      </c>
      <c r="V33" s="35">
        <v>0</v>
      </c>
      <c r="W33" s="35">
        <v>3341290.0999999996</v>
      </c>
      <c r="X33" s="35">
        <v>3821204.4800000004</v>
      </c>
      <c r="Y33" s="35">
        <v>3174064.0999999996</v>
      </c>
      <c r="Z33" s="35">
        <v>3821204.4800000004</v>
      </c>
      <c r="AA33" s="35">
        <v>167226</v>
      </c>
      <c r="AB33" s="35">
        <v>0</v>
      </c>
      <c r="AC33" s="35">
        <v>0</v>
      </c>
      <c r="AD33" s="35">
        <v>0</v>
      </c>
      <c r="AE33" s="35">
        <v>1776246.94</v>
      </c>
      <c r="AF33" s="35">
        <v>1726245.84</v>
      </c>
      <c r="AG33" s="35">
        <v>1776246.94</v>
      </c>
      <c r="AH33" s="35">
        <v>1726245.84</v>
      </c>
      <c r="AI33" s="35">
        <v>0</v>
      </c>
      <c r="AJ33" s="35">
        <v>0</v>
      </c>
      <c r="AK33" s="35">
        <v>0</v>
      </c>
      <c r="AL33" s="35">
        <v>0</v>
      </c>
      <c r="AM33" s="35">
        <v>3616050</v>
      </c>
      <c r="AN33" s="35">
        <v>3313761.8400000003</v>
      </c>
      <c r="AO33" s="35">
        <v>3616050</v>
      </c>
      <c r="AP33" s="35">
        <v>3313761.8400000003</v>
      </c>
    </row>
    <row r="34" spans="1:42">
      <c r="A34" s="33">
        <v>255040</v>
      </c>
      <c r="B34" s="34" t="s">
        <v>33</v>
      </c>
      <c r="C34" s="35">
        <v>18368221.440000001</v>
      </c>
      <c r="D34" s="35">
        <v>17691275.699999999</v>
      </c>
      <c r="E34" s="35">
        <v>18368221.440000001</v>
      </c>
      <c r="F34" s="35">
        <v>17644075.699999999</v>
      </c>
      <c r="G34" s="35">
        <v>0</v>
      </c>
      <c r="H34" s="35">
        <v>0</v>
      </c>
      <c r="I34" s="35">
        <v>0</v>
      </c>
      <c r="J34" s="35">
        <v>0</v>
      </c>
      <c r="K34" s="35">
        <v>0</v>
      </c>
      <c r="L34" s="35">
        <v>0</v>
      </c>
      <c r="M34" s="35">
        <v>0</v>
      </c>
      <c r="N34" s="35">
        <v>47200</v>
      </c>
      <c r="O34" s="35">
        <v>0</v>
      </c>
      <c r="P34" s="35">
        <v>0</v>
      </c>
      <c r="Q34" s="35">
        <v>0</v>
      </c>
      <c r="R34" s="35">
        <v>0</v>
      </c>
      <c r="S34" s="35">
        <v>0</v>
      </c>
      <c r="T34" s="35">
        <v>0</v>
      </c>
      <c r="U34" s="35">
        <v>0</v>
      </c>
      <c r="V34" s="35">
        <v>0</v>
      </c>
      <c r="W34" s="35">
        <v>3706684.4000000004</v>
      </c>
      <c r="X34" s="35">
        <v>3755674.8000000003</v>
      </c>
      <c r="Y34" s="35">
        <v>3556278.4000000004</v>
      </c>
      <c r="Z34" s="35">
        <v>3755674.8000000003</v>
      </c>
      <c r="AA34" s="35">
        <v>150406</v>
      </c>
      <c r="AB34" s="35">
        <v>0</v>
      </c>
      <c r="AC34" s="35">
        <v>0</v>
      </c>
      <c r="AD34" s="35">
        <v>0</v>
      </c>
      <c r="AE34" s="35">
        <v>1687069.44</v>
      </c>
      <c r="AF34" s="35">
        <v>1678730.4000000001</v>
      </c>
      <c r="AG34" s="35">
        <v>1687069.44</v>
      </c>
      <c r="AH34" s="35">
        <v>1678730.4000000001</v>
      </c>
      <c r="AI34" s="35">
        <v>0</v>
      </c>
      <c r="AJ34" s="35">
        <v>0</v>
      </c>
      <c r="AK34" s="35">
        <v>0</v>
      </c>
      <c r="AL34" s="35">
        <v>0</v>
      </c>
      <c r="AM34" s="35">
        <v>3465726</v>
      </c>
      <c r="AN34" s="35">
        <v>3433334.4000000004</v>
      </c>
      <c r="AO34" s="35">
        <v>3465726</v>
      </c>
      <c r="AP34" s="35">
        <v>3433334.4000000004</v>
      </c>
    </row>
    <row r="35" spans="1:42">
      <c r="A35" s="33">
        <v>255042</v>
      </c>
      <c r="B35" s="34" t="s">
        <v>34</v>
      </c>
      <c r="C35" s="35">
        <v>120861156.04000001</v>
      </c>
      <c r="D35" s="35">
        <v>110108928.55999999</v>
      </c>
      <c r="E35" s="35">
        <v>119518469.14</v>
      </c>
      <c r="F35" s="35">
        <v>108558428.55999999</v>
      </c>
      <c r="G35" s="35">
        <v>0</v>
      </c>
      <c r="H35" s="35">
        <v>0</v>
      </c>
      <c r="I35" s="35">
        <v>0</v>
      </c>
      <c r="J35" s="35">
        <v>0</v>
      </c>
      <c r="K35" s="35">
        <v>83300</v>
      </c>
      <c r="L35" s="35">
        <v>83300</v>
      </c>
      <c r="M35" s="35">
        <v>59386.9</v>
      </c>
      <c r="N35" s="35">
        <v>267200</v>
      </c>
      <c r="O35" s="35">
        <v>1200000</v>
      </c>
      <c r="P35" s="35">
        <v>1200000</v>
      </c>
      <c r="Q35" s="35">
        <v>0</v>
      </c>
      <c r="R35" s="35">
        <v>0</v>
      </c>
      <c r="S35" s="35">
        <v>0</v>
      </c>
      <c r="T35" s="35">
        <v>0</v>
      </c>
      <c r="U35" s="35">
        <v>0</v>
      </c>
      <c r="V35" s="35">
        <v>0</v>
      </c>
      <c r="W35" s="35">
        <v>21639156.640000001</v>
      </c>
      <c r="X35" s="35">
        <v>21344988.719999999</v>
      </c>
      <c r="Y35" s="35">
        <v>20763026.640000001</v>
      </c>
      <c r="Z35" s="35">
        <v>21344988.719999999</v>
      </c>
      <c r="AA35" s="35">
        <v>876130</v>
      </c>
      <c r="AB35" s="35">
        <v>0</v>
      </c>
      <c r="AC35" s="35">
        <v>0</v>
      </c>
      <c r="AD35" s="35">
        <v>0</v>
      </c>
      <c r="AE35" s="35">
        <v>10303030.199999999</v>
      </c>
      <c r="AF35" s="35">
        <v>9933926.1600000001</v>
      </c>
      <c r="AG35" s="35">
        <v>10303030.199999999</v>
      </c>
      <c r="AH35" s="35">
        <v>9933926.1600000001</v>
      </c>
      <c r="AI35" s="35">
        <v>0</v>
      </c>
      <c r="AJ35" s="35">
        <v>0</v>
      </c>
      <c r="AK35" s="35">
        <v>0</v>
      </c>
      <c r="AL35" s="35">
        <v>0</v>
      </c>
      <c r="AM35" s="35">
        <v>18762147</v>
      </c>
      <c r="AN35" s="35">
        <v>20853650.16</v>
      </c>
      <c r="AO35" s="35">
        <v>18762147</v>
      </c>
      <c r="AP35" s="35">
        <v>20853650.16</v>
      </c>
    </row>
    <row r="36" spans="1:42">
      <c r="A36" s="33">
        <v>255043</v>
      </c>
      <c r="B36" s="34" t="s">
        <v>35</v>
      </c>
      <c r="C36" s="35">
        <v>19043311.780000001</v>
      </c>
      <c r="D36" s="35">
        <v>18110344.84</v>
      </c>
      <c r="E36" s="35">
        <v>18999083.600000001</v>
      </c>
      <c r="F36" s="35">
        <v>18056844.84</v>
      </c>
      <c r="G36" s="35">
        <v>0</v>
      </c>
      <c r="H36" s="35">
        <v>0</v>
      </c>
      <c r="I36" s="35">
        <v>0</v>
      </c>
      <c r="J36" s="35">
        <v>0</v>
      </c>
      <c r="K36" s="35">
        <v>11900</v>
      </c>
      <c r="L36" s="35">
        <v>11900</v>
      </c>
      <c r="M36" s="35">
        <v>32328.18</v>
      </c>
      <c r="N36" s="35">
        <v>41600</v>
      </c>
      <c r="O36" s="35">
        <v>0</v>
      </c>
      <c r="P36" s="35">
        <v>0</v>
      </c>
      <c r="Q36" s="35">
        <v>0</v>
      </c>
      <c r="R36" s="35">
        <v>0</v>
      </c>
      <c r="S36" s="35">
        <v>0</v>
      </c>
      <c r="T36" s="35">
        <v>0</v>
      </c>
      <c r="U36" s="35">
        <v>0</v>
      </c>
      <c r="V36" s="35">
        <v>0</v>
      </c>
      <c r="W36" s="35">
        <v>2554536.2399999998</v>
      </c>
      <c r="X36" s="35">
        <v>3122580.16</v>
      </c>
      <c r="Y36" s="35">
        <v>2554536.2399999998</v>
      </c>
      <c r="Z36" s="35">
        <v>3122580.16</v>
      </c>
      <c r="AA36" s="35">
        <v>0</v>
      </c>
      <c r="AB36" s="35">
        <v>0</v>
      </c>
      <c r="AC36" s="35">
        <v>0</v>
      </c>
      <c r="AD36" s="35">
        <v>0</v>
      </c>
      <c r="AE36" s="35">
        <v>1231862.07</v>
      </c>
      <c r="AF36" s="35">
        <v>1461914.88</v>
      </c>
      <c r="AG36" s="35">
        <v>1231862.07</v>
      </c>
      <c r="AH36" s="35">
        <v>1461914.88</v>
      </c>
      <c r="AI36" s="35">
        <v>0</v>
      </c>
      <c r="AJ36" s="35">
        <v>0</v>
      </c>
      <c r="AK36" s="35">
        <v>0</v>
      </c>
      <c r="AL36" s="35">
        <v>0</v>
      </c>
      <c r="AM36" s="35">
        <v>2982051</v>
      </c>
      <c r="AN36" s="35">
        <v>2895434.88</v>
      </c>
      <c r="AO36" s="35">
        <v>2982051</v>
      </c>
      <c r="AP36" s="35">
        <v>2895434.88</v>
      </c>
    </row>
    <row r="37" spans="1:42">
      <c r="A37" s="33">
        <v>255044</v>
      </c>
      <c r="B37" s="34" t="s">
        <v>36</v>
      </c>
      <c r="C37" s="35">
        <v>38702746.219999999</v>
      </c>
      <c r="D37" s="35">
        <v>33963351.530000001</v>
      </c>
      <c r="E37" s="35">
        <v>38667046.219999999</v>
      </c>
      <c r="F37" s="35">
        <v>33842851.530000001</v>
      </c>
      <c r="G37" s="35">
        <v>0</v>
      </c>
      <c r="H37" s="35">
        <v>0</v>
      </c>
      <c r="I37" s="35">
        <v>0</v>
      </c>
      <c r="J37" s="35">
        <v>0</v>
      </c>
      <c r="K37" s="35">
        <v>35700</v>
      </c>
      <c r="L37" s="35">
        <v>35700</v>
      </c>
      <c r="M37" s="35">
        <v>0</v>
      </c>
      <c r="N37" s="35">
        <v>84800</v>
      </c>
      <c r="O37" s="35">
        <v>0</v>
      </c>
      <c r="P37" s="35">
        <v>0</v>
      </c>
      <c r="Q37" s="35">
        <v>0</v>
      </c>
      <c r="R37" s="35">
        <v>0</v>
      </c>
      <c r="S37" s="35">
        <v>0</v>
      </c>
      <c r="T37" s="35">
        <v>0</v>
      </c>
      <c r="U37" s="35">
        <v>0</v>
      </c>
      <c r="V37" s="35">
        <v>0</v>
      </c>
      <c r="W37" s="35">
        <v>9469644.7599999998</v>
      </c>
      <c r="X37" s="35">
        <v>7922032.6600000001</v>
      </c>
      <c r="Y37" s="35">
        <v>8414248.7599999998</v>
      </c>
      <c r="Z37" s="35">
        <v>7922032.6600000001</v>
      </c>
      <c r="AA37" s="35">
        <v>1055396</v>
      </c>
      <c r="AB37" s="35">
        <v>0</v>
      </c>
      <c r="AC37" s="35">
        <v>0</v>
      </c>
      <c r="AD37" s="35">
        <v>0</v>
      </c>
      <c r="AE37" s="35">
        <v>3452929.33</v>
      </c>
      <c r="AF37" s="35">
        <v>3353284.08</v>
      </c>
      <c r="AG37" s="35">
        <v>3452929.33</v>
      </c>
      <c r="AH37" s="35">
        <v>3353284.08</v>
      </c>
      <c r="AI37" s="35">
        <v>0</v>
      </c>
      <c r="AJ37" s="35">
        <v>0</v>
      </c>
      <c r="AK37" s="35">
        <v>0</v>
      </c>
      <c r="AL37" s="35">
        <v>0</v>
      </c>
      <c r="AM37" s="35">
        <v>6107521</v>
      </c>
      <c r="AN37" s="35">
        <v>5941420.0800000001</v>
      </c>
      <c r="AO37" s="35">
        <v>6107521</v>
      </c>
      <c r="AP37" s="35">
        <v>5941420.0800000001</v>
      </c>
    </row>
    <row r="38" spans="1:42">
      <c r="A38" s="33">
        <v>255047</v>
      </c>
      <c r="B38" s="34" t="s">
        <v>37</v>
      </c>
      <c r="C38" s="35">
        <v>58751495.719999999</v>
      </c>
      <c r="D38" s="35">
        <v>50892748.870000005</v>
      </c>
      <c r="E38" s="35">
        <v>58592695.719999999</v>
      </c>
      <c r="F38" s="35">
        <v>50733948.870000005</v>
      </c>
      <c r="G38" s="35">
        <v>0</v>
      </c>
      <c r="H38" s="35">
        <v>0</v>
      </c>
      <c r="I38" s="35">
        <v>0</v>
      </c>
      <c r="J38" s="35">
        <v>0</v>
      </c>
      <c r="K38" s="35">
        <v>47600</v>
      </c>
      <c r="L38" s="35">
        <v>47600</v>
      </c>
      <c r="M38" s="35">
        <v>111200</v>
      </c>
      <c r="N38" s="35">
        <v>111199.99999999999</v>
      </c>
      <c r="O38" s="35">
        <v>0</v>
      </c>
      <c r="P38" s="35">
        <v>0</v>
      </c>
      <c r="Q38" s="35">
        <v>0</v>
      </c>
      <c r="R38" s="35">
        <v>0</v>
      </c>
      <c r="S38" s="35">
        <v>0</v>
      </c>
      <c r="T38" s="35">
        <v>0</v>
      </c>
      <c r="U38" s="35">
        <v>0</v>
      </c>
      <c r="V38" s="35">
        <v>0</v>
      </c>
      <c r="W38" s="35">
        <v>8324661.0800000001</v>
      </c>
      <c r="X38" s="35">
        <v>8166214.5600000005</v>
      </c>
      <c r="Y38" s="35">
        <v>7998609.0800000001</v>
      </c>
      <c r="Z38" s="35">
        <v>8166214.5600000005</v>
      </c>
      <c r="AA38" s="35">
        <v>326052</v>
      </c>
      <c r="AB38" s="35">
        <v>0</v>
      </c>
      <c r="AC38" s="35">
        <v>0</v>
      </c>
      <c r="AD38" s="35">
        <v>0</v>
      </c>
      <c r="AE38" s="35">
        <v>4232398.66</v>
      </c>
      <c r="AF38" s="35">
        <v>3971413.68</v>
      </c>
      <c r="AG38" s="35">
        <v>4232398.66</v>
      </c>
      <c r="AH38" s="35">
        <v>3971413.68</v>
      </c>
      <c r="AI38" s="35">
        <v>0</v>
      </c>
      <c r="AJ38" s="35">
        <v>0</v>
      </c>
      <c r="AK38" s="35">
        <v>0</v>
      </c>
      <c r="AL38" s="35">
        <v>0</v>
      </c>
      <c r="AM38" s="35">
        <v>7441997</v>
      </c>
      <c r="AN38" s="35">
        <v>7296721.6799999997</v>
      </c>
      <c r="AO38" s="35">
        <v>7441997</v>
      </c>
      <c r="AP38" s="35">
        <v>7296721.6799999997</v>
      </c>
    </row>
    <row r="39" spans="1:42">
      <c r="A39" s="33">
        <v>255048</v>
      </c>
      <c r="B39" s="34" t="s">
        <v>38</v>
      </c>
      <c r="C39" s="35">
        <v>94474641.760000005</v>
      </c>
      <c r="D39" s="35">
        <v>87854977.100000009</v>
      </c>
      <c r="E39" s="35">
        <v>94430877.480000004</v>
      </c>
      <c r="F39" s="35">
        <v>87627877.100000009</v>
      </c>
      <c r="G39" s="35">
        <v>0</v>
      </c>
      <c r="H39" s="35">
        <v>0</v>
      </c>
      <c r="I39" s="35">
        <v>0</v>
      </c>
      <c r="J39" s="35">
        <v>0</v>
      </c>
      <c r="K39" s="35">
        <v>11900</v>
      </c>
      <c r="L39" s="35">
        <v>11900</v>
      </c>
      <c r="M39" s="35">
        <v>31864.28</v>
      </c>
      <c r="N39" s="35">
        <v>215200</v>
      </c>
      <c r="O39" s="35">
        <v>0</v>
      </c>
      <c r="P39" s="35">
        <v>0</v>
      </c>
      <c r="Q39" s="35">
        <v>0</v>
      </c>
      <c r="R39" s="35">
        <v>0</v>
      </c>
      <c r="S39" s="35">
        <v>0</v>
      </c>
      <c r="T39" s="35">
        <v>0</v>
      </c>
      <c r="U39" s="35">
        <v>0</v>
      </c>
      <c r="V39" s="35">
        <v>0</v>
      </c>
      <c r="W39" s="35">
        <v>15293204.029999999</v>
      </c>
      <c r="X39" s="35">
        <v>16771846.879999999</v>
      </c>
      <c r="Y39" s="35">
        <v>15117090.029999999</v>
      </c>
      <c r="Z39" s="35">
        <v>16771846.879999999</v>
      </c>
      <c r="AA39" s="35">
        <v>176114</v>
      </c>
      <c r="AB39" s="35">
        <v>0</v>
      </c>
      <c r="AC39" s="35">
        <v>0</v>
      </c>
      <c r="AD39" s="35">
        <v>0</v>
      </c>
      <c r="AE39" s="35">
        <v>7973005.2199999997</v>
      </c>
      <c r="AF39" s="35">
        <v>8264371.4399999995</v>
      </c>
      <c r="AG39" s="35">
        <v>7973005.2199999997</v>
      </c>
      <c r="AH39" s="35">
        <v>8264371.4399999995</v>
      </c>
      <c r="AI39" s="35">
        <v>0</v>
      </c>
      <c r="AJ39" s="35">
        <v>0</v>
      </c>
      <c r="AK39" s="35">
        <v>0</v>
      </c>
      <c r="AL39" s="35">
        <v>0</v>
      </c>
      <c r="AM39" s="35">
        <v>15211489</v>
      </c>
      <c r="AN39" s="35">
        <v>15803407.439999999</v>
      </c>
      <c r="AO39" s="35">
        <v>15211489</v>
      </c>
      <c r="AP39" s="35">
        <v>15803407.439999999</v>
      </c>
    </row>
    <row r="40" spans="1:42">
      <c r="A40" s="33">
        <v>255049</v>
      </c>
      <c r="B40" s="34" t="s">
        <v>39</v>
      </c>
      <c r="C40" s="35">
        <v>31654229.829999998</v>
      </c>
      <c r="D40" s="35">
        <v>26321201.770000003</v>
      </c>
      <c r="E40" s="35">
        <v>31539518.329999998</v>
      </c>
      <c r="F40" s="35">
        <v>26206401.770000003</v>
      </c>
      <c r="G40" s="35">
        <v>0</v>
      </c>
      <c r="H40" s="35">
        <v>0</v>
      </c>
      <c r="I40" s="35">
        <v>0</v>
      </c>
      <c r="J40" s="35">
        <v>0</v>
      </c>
      <c r="K40" s="35">
        <v>47511.5</v>
      </c>
      <c r="L40" s="35">
        <v>47600</v>
      </c>
      <c r="M40" s="35">
        <v>67200</v>
      </c>
      <c r="N40" s="35">
        <v>67200</v>
      </c>
      <c r="O40" s="35">
        <v>0</v>
      </c>
      <c r="P40" s="35">
        <v>0</v>
      </c>
      <c r="Q40" s="35">
        <v>0</v>
      </c>
      <c r="R40" s="35">
        <v>0</v>
      </c>
      <c r="S40" s="35">
        <v>0</v>
      </c>
      <c r="T40" s="35">
        <v>0</v>
      </c>
      <c r="U40" s="35">
        <v>0</v>
      </c>
      <c r="V40" s="35">
        <v>0</v>
      </c>
      <c r="W40" s="35">
        <v>4516124.74</v>
      </c>
      <c r="X40" s="35">
        <v>4860570.88</v>
      </c>
      <c r="Y40" s="35">
        <v>4347018.74</v>
      </c>
      <c r="Z40" s="35">
        <v>4860570.88</v>
      </c>
      <c r="AA40" s="35">
        <v>168506</v>
      </c>
      <c r="AB40" s="35">
        <v>0</v>
      </c>
      <c r="AC40" s="35">
        <v>600</v>
      </c>
      <c r="AD40" s="35">
        <v>0</v>
      </c>
      <c r="AE40" s="35">
        <v>2504294.3999999999</v>
      </c>
      <c r="AF40" s="35">
        <v>2414133.84</v>
      </c>
      <c r="AG40" s="35">
        <v>2504294.3999999999</v>
      </c>
      <c r="AH40" s="35">
        <v>2414133.84</v>
      </c>
      <c r="AI40" s="35">
        <v>0</v>
      </c>
      <c r="AJ40" s="35">
        <v>0</v>
      </c>
      <c r="AK40" s="35">
        <v>0</v>
      </c>
      <c r="AL40" s="35">
        <v>0</v>
      </c>
      <c r="AM40" s="35">
        <v>4882688</v>
      </c>
      <c r="AN40" s="35">
        <v>4512681.84</v>
      </c>
      <c r="AO40" s="35">
        <v>4882688</v>
      </c>
      <c r="AP40" s="35">
        <v>4512681.84</v>
      </c>
    </row>
    <row r="41" spans="1:42">
      <c r="A41" s="33">
        <v>255050</v>
      </c>
      <c r="B41" s="34" t="s">
        <v>40</v>
      </c>
      <c r="C41" s="35">
        <v>39612074.299999997</v>
      </c>
      <c r="D41" s="35">
        <v>37132985.109999999</v>
      </c>
      <c r="E41" s="35">
        <v>39215417.539999999</v>
      </c>
      <c r="F41" s="35">
        <v>36576685.109999999</v>
      </c>
      <c r="G41" s="35">
        <v>0</v>
      </c>
      <c r="H41" s="35">
        <v>0</v>
      </c>
      <c r="I41" s="35">
        <v>0</v>
      </c>
      <c r="J41" s="35">
        <v>0</v>
      </c>
      <c r="K41" s="35">
        <v>10447.16</v>
      </c>
      <c r="L41" s="35">
        <v>11900</v>
      </c>
      <c r="M41" s="35">
        <v>0</v>
      </c>
      <c r="N41" s="35">
        <v>94400</v>
      </c>
      <c r="O41" s="35">
        <v>386209.6</v>
      </c>
      <c r="P41" s="35">
        <v>450000</v>
      </c>
      <c r="Q41" s="35">
        <v>0</v>
      </c>
      <c r="R41" s="35">
        <v>0</v>
      </c>
      <c r="S41" s="35">
        <v>0</v>
      </c>
      <c r="T41" s="35">
        <v>0</v>
      </c>
      <c r="U41" s="35">
        <v>0</v>
      </c>
      <c r="V41" s="35">
        <v>0</v>
      </c>
      <c r="W41" s="35">
        <v>8794938.5399999991</v>
      </c>
      <c r="X41" s="35">
        <v>8057911.3600000003</v>
      </c>
      <c r="Y41" s="35">
        <v>8465606.5399999991</v>
      </c>
      <c r="Z41" s="35">
        <v>8057911.3600000003</v>
      </c>
      <c r="AA41" s="35">
        <v>329332</v>
      </c>
      <c r="AB41" s="35">
        <v>0</v>
      </c>
      <c r="AC41" s="35">
        <v>0</v>
      </c>
      <c r="AD41" s="35">
        <v>0</v>
      </c>
      <c r="AE41" s="35">
        <v>3342536.99</v>
      </c>
      <c r="AF41" s="35">
        <v>3496991.28</v>
      </c>
      <c r="AG41" s="35">
        <v>3342536.99</v>
      </c>
      <c r="AH41" s="35">
        <v>3496991.28</v>
      </c>
      <c r="AI41" s="35">
        <v>0</v>
      </c>
      <c r="AJ41" s="35">
        <v>0</v>
      </c>
      <c r="AK41" s="35">
        <v>0</v>
      </c>
      <c r="AL41" s="35">
        <v>0</v>
      </c>
      <c r="AM41" s="35">
        <v>6404333</v>
      </c>
      <c r="AN41" s="35">
        <v>6099731.2799999993</v>
      </c>
      <c r="AO41" s="35">
        <v>6404333</v>
      </c>
      <c r="AP41" s="35">
        <v>6099731.2799999993</v>
      </c>
    </row>
    <row r="42" spans="1:42">
      <c r="A42" s="33">
        <v>255052</v>
      </c>
      <c r="B42" s="34" t="s">
        <v>41</v>
      </c>
      <c r="C42" s="35">
        <v>24887297.5</v>
      </c>
      <c r="D42" s="35">
        <v>20968429.350000001</v>
      </c>
      <c r="E42" s="35">
        <v>24866667.5</v>
      </c>
      <c r="F42" s="35">
        <v>20913229.350000001</v>
      </c>
      <c r="G42" s="35">
        <v>0</v>
      </c>
      <c r="H42" s="35">
        <v>0</v>
      </c>
      <c r="I42" s="35">
        <v>0</v>
      </c>
      <c r="J42" s="35">
        <v>0</v>
      </c>
      <c r="K42" s="35">
        <v>0</v>
      </c>
      <c r="L42" s="35">
        <v>0</v>
      </c>
      <c r="M42" s="35">
        <v>20630</v>
      </c>
      <c r="N42" s="35">
        <v>55199.999999999993</v>
      </c>
      <c r="O42" s="35">
        <v>0</v>
      </c>
      <c r="P42" s="35">
        <v>0</v>
      </c>
      <c r="Q42" s="35">
        <v>0</v>
      </c>
      <c r="R42" s="35">
        <v>0</v>
      </c>
      <c r="S42" s="35">
        <v>0</v>
      </c>
      <c r="T42" s="35">
        <v>0</v>
      </c>
      <c r="U42" s="35">
        <v>0</v>
      </c>
      <c r="V42" s="35">
        <v>0</v>
      </c>
      <c r="W42" s="35">
        <v>4840673.03</v>
      </c>
      <c r="X42" s="35">
        <v>4636710</v>
      </c>
      <c r="Y42" s="35">
        <v>4363101.03</v>
      </c>
      <c r="Z42" s="35">
        <v>4636710</v>
      </c>
      <c r="AA42" s="35">
        <v>477572</v>
      </c>
      <c r="AB42" s="35">
        <v>0</v>
      </c>
      <c r="AC42" s="35">
        <v>0</v>
      </c>
      <c r="AD42" s="35">
        <v>0</v>
      </c>
      <c r="AE42" s="35">
        <v>1846165.62</v>
      </c>
      <c r="AF42" s="35">
        <v>2078828.4</v>
      </c>
      <c r="AG42" s="35">
        <v>1846165.62</v>
      </c>
      <c r="AH42" s="35">
        <v>2078828.4</v>
      </c>
      <c r="AI42" s="35">
        <v>0</v>
      </c>
      <c r="AJ42" s="35">
        <v>0</v>
      </c>
      <c r="AK42" s="35">
        <v>0</v>
      </c>
      <c r="AL42" s="35">
        <v>0</v>
      </c>
      <c r="AM42" s="35">
        <v>3666196</v>
      </c>
      <c r="AN42" s="35">
        <v>3805952.4</v>
      </c>
      <c r="AO42" s="35">
        <v>3666196</v>
      </c>
      <c r="AP42" s="35">
        <v>3805952.4</v>
      </c>
    </row>
    <row r="43" spans="1:42">
      <c r="A43" s="33">
        <v>255053</v>
      </c>
      <c r="B43" s="34" t="s">
        <v>42</v>
      </c>
      <c r="C43" s="35">
        <v>40050429.170000002</v>
      </c>
      <c r="D43" s="35">
        <v>37183684.039999999</v>
      </c>
      <c r="E43" s="35">
        <v>39991602.170000002</v>
      </c>
      <c r="F43" s="35">
        <v>37044884.039999999</v>
      </c>
      <c r="G43" s="35">
        <v>0</v>
      </c>
      <c r="H43" s="35">
        <v>0</v>
      </c>
      <c r="I43" s="35">
        <v>0</v>
      </c>
      <c r="J43" s="35">
        <v>0</v>
      </c>
      <c r="K43" s="35">
        <v>47600</v>
      </c>
      <c r="L43" s="35">
        <v>47600</v>
      </c>
      <c r="M43" s="35">
        <v>11227</v>
      </c>
      <c r="N43" s="35">
        <v>91199.999999999985</v>
      </c>
      <c r="O43" s="35">
        <v>0</v>
      </c>
      <c r="P43" s="35">
        <v>0</v>
      </c>
      <c r="Q43" s="35">
        <v>0</v>
      </c>
      <c r="R43" s="35">
        <v>0</v>
      </c>
      <c r="S43" s="35">
        <v>0</v>
      </c>
      <c r="T43" s="35">
        <v>0</v>
      </c>
      <c r="U43" s="35">
        <v>0</v>
      </c>
      <c r="V43" s="35">
        <v>0</v>
      </c>
      <c r="W43" s="35">
        <v>8021947.6799999997</v>
      </c>
      <c r="X43" s="35">
        <v>7001249.0399999991</v>
      </c>
      <c r="Y43" s="35">
        <v>7503537.6799999997</v>
      </c>
      <c r="Z43" s="35">
        <v>7001249.0399999991</v>
      </c>
      <c r="AA43" s="35">
        <v>518410</v>
      </c>
      <c r="AB43" s="35">
        <v>0</v>
      </c>
      <c r="AC43" s="35">
        <v>0</v>
      </c>
      <c r="AD43" s="35">
        <v>0</v>
      </c>
      <c r="AE43" s="35">
        <v>3397332.65</v>
      </c>
      <c r="AF43" s="35">
        <v>3248515.92</v>
      </c>
      <c r="AG43" s="35">
        <v>3397332.65</v>
      </c>
      <c r="AH43" s="35">
        <v>3248515.92</v>
      </c>
      <c r="AI43" s="35">
        <v>0</v>
      </c>
      <c r="AJ43" s="35">
        <v>0</v>
      </c>
      <c r="AK43" s="35">
        <v>0</v>
      </c>
      <c r="AL43" s="35">
        <v>0</v>
      </c>
      <c r="AM43" s="35">
        <v>6489638</v>
      </c>
      <c r="AN43" s="35">
        <v>5933383.9199999999</v>
      </c>
      <c r="AO43" s="35">
        <v>6489638</v>
      </c>
      <c r="AP43" s="35">
        <v>5933383.9199999999</v>
      </c>
    </row>
    <row r="44" spans="1:42">
      <c r="A44" s="33">
        <v>255055</v>
      </c>
      <c r="B44" s="34" t="s">
        <v>43</v>
      </c>
      <c r="C44" s="35">
        <v>59067318.329999998</v>
      </c>
      <c r="D44" s="35">
        <v>54369499.800000004</v>
      </c>
      <c r="E44" s="35">
        <v>58311089.780000001</v>
      </c>
      <c r="F44" s="35">
        <v>53613199.800000004</v>
      </c>
      <c r="G44" s="35">
        <v>0</v>
      </c>
      <c r="H44" s="35">
        <v>0</v>
      </c>
      <c r="I44" s="35">
        <v>0</v>
      </c>
      <c r="J44" s="35">
        <v>0</v>
      </c>
      <c r="K44" s="35">
        <v>107100</v>
      </c>
      <c r="L44" s="35">
        <v>107100.00000000001</v>
      </c>
      <c r="M44" s="35">
        <v>139128.54999999999</v>
      </c>
      <c r="N44" s="35">
        <v>139200</v>
      </c>
      <c r="O44" s="35">
        <v>510000</v>
      </c>
      <c r="P44" s="35">
        <v>510000</v>
      </c>
      <c r="Q44" s="35">
        <v>0</v>
      </c>
      <c r="R44" s="35">
        <v>0</v>
      </c>
      <c r="S44" s="35">
        <v>0</v>
      </c>
      <c r="T44" s="35">
        <v>0</v>
      </c>
      <c r="U44" s="35">
        <v>0</v>
      </c>
      <c r="V44" s="35">
        <v>0</v>
      </c>
      <c r="W44" s="35">
        <v>11247632.16</v>
      </c>
      <c r="X44" s="35">
        <v>10700646.719999999</v>
      </c>
      <c r="Y44" s="35">
        <v>10750962.16</v>
      </c>
      <c r="Z44" s="35">
        <v>10700646.719999999</v>
      </c>
      <c r="AA44" s="35">
        <v>496670</v>
      </c>
      <c r="AB44" s="35">
        <v>0</v>
      </c>
      <c r="AC44" s="35">
        <v>0</v>
      </c>
      <c r="AD44" s="35">
        <v>0</v>
      </c>
      <c r="AE44" s="35">
        <v>5141255.8</v>
      </c>
      <c r="AF44" s="35">
        <v>4867853.76</v>
      </c>
      <c r="AG44" s="35">
        <v>5141255.8</v>
      </c>
      <c r="AH44" s="35">
        <v>4867853.76</v>
      </c>
      <c r="AI44" s="35">
        <v>0</v>
      </c>
      <c r="AJ44" s="35">
        <v>0</v>
      </c>
      <c r="AK44" s="35">
        <v>0</v>
      </c>
      <c r="AL44" s="35">
        <v>0</v>
      </c>
      <c r="AM44" s="35">
        <v>9719968</v>
      </c>
      <c r="AN44" s="35">
        <v>9870881.7599999998</v>
      </c>
      <c r="AO44" s="35">
        <v>9719968</v>
      </c>
      <c r="AP44" s="35">
        <v>9870881.7599999998</v>
      </c>
    </row>
    <row r="45" spans="1:42">
      <c r="A45" s="33">
        <v>255056</v>
      </c>
      <c r="B45" s="34" t="s">
        <v>44</v>
      </c>
      <c r="C45" s="35">
        <v>28858003.300000001</v>
      </c>
      <c r="D45" s="35">
        <v>26047406.009999998</v>
      </c>
      <c r="E45" s="35">
        <v>28817563.300000001</v>
      </c>
      <c r="F45" s="35">
        <v>25970706.009999998</v>
      </c>
      <c r="G45" s="35">
        <v>0</v>
      </c>
      <c r="H45" s="35">
        <v>0</v>
      </c>
      <c r="I45" s="35">
        <v>0</v>
      </c>
      <c r="J45" s="35">
        <v>0</v>
      </c>
      <c r="K45" s="35">
        <v>11900</v>
      </c>
      <c r="L45" s="35">
        <v>11900</v>
      </c>
      <c r="M45" s="35">
        <v>28540</v>
      </c>
      <c r="N45" s="35">
        <v>64800.000000000007</v>
      </c>
      <c r="O45" s="35">
        <v>0</v>
      </c>
      <c r="P45" s="35">
        <v>0</v>
      </c>
      <c r="Q45" s="35">
        <v>0</v>
      </c>
      <c r="R45" s="35">
        <v>0</v>
      </c>
      <c r="S45" s="35">
        <v>0</v>
      </c>
      <c r="T45" s="35">
        <v>0</v>
      </c>
      <c r="U45" s="35">
        <v>0</v>
      </c>
      <c r="V45" s="35">
        <v>0</v>
      </c>
      <c r="W45" s="35">
        <v>5369907.4399999995</v>
      </c>
      <c r="X45" s="35">
        <v>5383888.3200000003</v>
      </c>
      <c r="Y45" s="35">
        <v>5041141.4399999995</v>
      </c>
      <c r="Z45" s="35">
        <v>5383888.3200000003</v>
      </c>
      <c r="AA45" s="35">
        <v>328766</v>
      </c>
      <c r="AB45" s="35">
        <v>0</v>
      </c>
      <c r="AC45" s="35">
        <v>0</v>
      </c>
      <c r="AD45" s="35">
        <v>0</v>
      </c>
      <c r="AE45" s="35">
        <v>2402808.2799999998</v>
      </c>
      <c r="AF45" s="35">
        <v>2349729.36</v>
      </c>
      <c r="AG45" s="35">
        <v>2402808.2799999998</v>
      </c>
      <c r="AH45" s="35">
        <v>2349729.36</v>
      </c>
      <c r="AI45" s="35">
        <v>0</v>
      </c>
      <c r="AJ45" s="35">
        <v>0</v>
      </c>
      <c r="AK45" s="35">
        <v>0</v>
      </c>
      <c r="AL45" s="35">
        <v>0</v>
      </c>
      <c r="AM45" s="35">
        <v>4576754</v>
      </c>
      <c r="AN45" s="35">
        <v>4498185.3599999994</v>
      </c>
      <c r="AO45" s="35">
        <v>4576754</v>
      </c>
      <c r="AP45" s="35">
        <v>4498185.3599999994</v>
      </c>
    </row>
    <row r="46" spans="1:42">
      <c r="A46" s="33">
        <v>255058</v>
      </c>
      <c r="B46" s="34" t="s">
        <v>45</v>
      </c>
      <c r="C46" s="35">
        <v>46060742.219999999</v>
      </c>
      <c r="D46" s="35">
        <v>42892867</v>
      </c>
      <c r="E46" s="35">
        <v>45793002.219999999</v>
      </c>
      <c r="F46" s="35">
        <v>42525367</v>
      </c>
      <c r="G46" s="35">
        <v>0</v>
      </c>
      <c r="H46" s="35">
        <v>0</v>
      </c>
      <c r="I46" s="35">
        <v>0</v>
      </c>
      <c r="J46" s="35">
        <v>0</v>
      </c>
      <c r="K46" s="35">
        <v>11900</v>
      </c>
      <c r="L46" s="35">
        <v>11900</v>
      </c>
      <c r="M46" s="35">
        <v>5840</v>
      </c>
      <c r="N46" s="35">
        <v>105600</v>
      </c>
      <c r="O46" s="35">
        <v>250000</v>
      </c>
      <c r="P46" s="35">
        <v>250000</v>
      </c>
      <c r="Q46" s="35">
        <v>0</v>
      </c>
      <c r="R46" s="35">
        <v>0</v>
      </c>
      <c r="S46" s="35">
        <v>0</v>
      </c>
      <c r="T46" s="35">
        <v>0</v>
      </c>
      <c r="U46" s="35">
        <v>0</v>
      </c>
      <c r="V46" s="35">
        <v>0</v>
      </c>
      <c r="W46" s="35">
        <v>8305608.8000000007</v>
      </c>
      <c r="X46" s="35">
        <v>8115511.5999999996</v>
      </c>
      <c r="Y46" s="35">
        <v>8142610.8000000007</v>
      </c>
      <c r="Z46" s="35">
        <v>8115511.5999999996</v>
      </c>
      <c r="AA46" s="35">
        <v>162998</v>
      </c>
      <c r="AB46" s="35">
        <v>0</v>
      </c>
      <c r="AC46" s="35">
        <v>0</v>
      </c>
      <c r="AD46" s="35">
        <v>0</v>
      </c>
      <c r="AE46" s="35">
        <v>4104416</v>
      </c>
      <c r="AF46" s="35">
        <v>3884784</v>
      </c>
      <c r="AG46" s="35">
        <v>4104416</v>
      </c>
      <c r="AH46" s="35">
        <v>3884784</v>
      </c>
      <c r="AI46" s="35">
        <v>0</v>
      </c>
      <c r="AJ46" s="35">
        <v>0</v>
      </c>
      <c r="AK46" s="35">
        <v>0</v>
      </c>
      <c r="AL46" s="35">
        <v>0</v>
      </c>
      <c r="AM46" s="35">
        <v>7924703</v>
      </c>
      <c r="AN46" s="35">
        <v>7839000</v>
      </c>
      <c r="AO46" s="35">
        <v>7924703</v>
      </c>
      <c r="AP46" s="35">
        <v>7839000</v>
      </c>
    </row>
    <row r="47" spans="1:42">
      <c r="A47" s="33">
        <v>255059</v>
      </c>
      <c r="B47" s="34" t="s">
        <v>46</v>
      </c>
      <c r="C47" s="35">
        <v>20665045.93</v>
      </c>
      <c r="D47" s="35">
        <v>19456326.609999999</v>
      </c>
      <c r="E47" s="35">
        <v>20629345.93</v>
      </c>
      <c r="F47" s="35">
        <v>19370226.609999999</v>
      </c>
      <c r="G47" s="35">
        <v>0</v>
      </c>
      <c r="H47" s="35">
        <v>0</v>
      </c>
      <c r="I47" s="35">
        <v>0</v>
      </c>
      <c r="J47" s="35">
        <v>0</v>
      </c>
      <c r="K47" s="35">
        <v>35700</v>
      </c>
      <c r="L47" s="35">
        <v>35700</v>
      </c>
      <c r="M47" s="35">
        <v>0</v>
      </c>
      <c r="N47" s="35">
        <v>50400</v>
      </c>
      <c r="O47" s="35">
        <v>0</v>
      </c>
      <c r="P47" s="35">
        <v>0</v>
      </c>
      <c r="Q47" s="35">
        <v>0</v>
      </c>
      <c r="R47" s="35">
        <v>0</v>
      </c>
      <c r="S47" s="35">
        <v>0</v>
      </c>
      <c r="T47" s="35">
        <v>0</v>
      </c>
      <c r="U47" s="35">
        <v>0</v>
      </c>
      <c r="V47" s="35">
        <v>0</v>
      </c>
      <c r="W47" s="35">
        <v>6630794.8799999999</v>
      </c>
      <c r="X47" s="35">
        <v>5164554.2399999993</v>
      </c>
      <c r="Y47" s="35">
        <v>6141054.8799999999</v>
      </c>
      <c r="Z47" s="35">
        <v>5164554.2399999993</v>
      </c>
      <c r="AA47" s="35">
        <v>489740</v>
      </c>
      <c r="AB47" s="35">
        <v>0</v>
      </c>
      <c r="AC47" s="35">
        <v>0</v>
      </c>
      <c r="AD47" s="35">
        <v>0</v>
      </c>
      <c r="AE47" s="35">
        <v>1740135.35</v>
      </c>
      <c r="AF47" s="35">
        <v>1789848.72</v>
      </c>
      <c r="AG47" s="35">
        <v>1740135.35</v>
      </c>
      <c r="AH47" s="35">
        <v>1789848.72</v>
      </c>
      <c r="AI47" s="35">
        <v>0</v>
      </c>
      <c r="AJ47" s="35">
        <v>0</v>
      </c>
      <c r="AK47" s="35">
        <v>0</v>
      </c>
      <c r="AL47" s="35">
        <v>0</v>
      </c>
      <c r="AM47" s="35">
        <v>3516663</v>
      </c>
      <c r="AN47" s="35">
        <v>3527616.72</v>
      </c>
      <c r="AO47" s="35">
        <v>3516663</v>
      </c>
      <c r="AP47" s="35">
        <v>3527616.72</v>
      </c>
    </row>
    <row r="48" spans="1:42">
      <c r="A48" s="33">
        <v>255060</v>
      </c>
      <c r="B48" s="34" t="s">
        <v>47</v>
      </c>
      <c r="C48" s="35">
        <v>24252708.440000001</v>
      </c>
      <c r="D48" s="35">
        <v>22634935.640000001</v>
      </c>
      <c r="E48" s="35">
        <v>23808753.940000001</v>
      </c>
      <c r="F48" s="35">
        <v>22142435.640000001</v>
      </c>
      <c r="G48" s="35">
        <v>0</v>
      </c>
      <c r="H48" s="35">
        <v>0</v>
      </c>
      <c r="I48" s="35">
        <v>0</v>
      </c>
      <c r="J48" s="35">
        <v>0</v>
      </c>
      <c r="K48" s="35">
        <v>35700</v>
      </c>
      <c r="L48" s="35">
        <v>35700</v>
      </c>
      <c r="M48" s="35">
        <v>8254.5</v>
      </c>
      <c r="N48" s="35">
        <v>56800</v>
      </c>
      <c r="O48" s="35">
        <v>400000</v>
      </c>
      <c r="P48" s="35">
        <v>400000</v>
      </c>
      <c r="Q48" s="35">
        <v>0</v>
      </c>
      <c r="R48" s="35">
        <v>0</v>
      </c>
      <c r="S48" s="35">
        <v>0</v>
      </c>
      <c r="T48" s="35">
        <v>0</v>
      </c>
      <c r="U48" s="35">
        <v>0</v>
      </c>
      <c r="V48" s="35">
        <v>0</v>
      </c>
      <c r="W48" s="35">
        <v>5013060.8800000008</v>
      </c>
      <c r="X48" s="35">
        <v>4730221.9399999995</v>
      </c>
      <c r="Y48" s="35">
        <v>5013060.8800000008</v>
      </c>
      <c r="Z48" s="35">
        <v>4730221.9399999995</v>
      </c>
      <c r="AA48" s="35">
        <v>0</v>
      </c>
      <c r="AB48" s="35">
        <v>0</v>
      </c>
      <c r="AC48" s="35">
        <v>0</v>
      </c>
      <c r="AD48" s="35">
        <v>0</v>
      </c>
      <c r="AE48" s="35">
        <v>2065103.39</v>
      </c>
      <c r="AF48" s="35">
        <v>2137965.12</v>
      </c>
      <c r="AG48" s="35">
        <v>2065103.39</v>
      </c>
      <c r="AH48" s="35">
        <v>2137965.12</v>
      </c>
      <c r="AI48" s="35">
        <v>0</v>
      </c>
      <c r="AJ48" s="35">
        <v>0</v>
      </c>
      <c r="AK48" s="35">
        <v>0</v>
      </c>
      <c r="AL48" s="35">
        <v>0</v>
      </c>
      <c r="AM48" s="35">
        <v>4005394</v>
      </c>
      <c r="AN48" s="35">
        <v>4042557.12</v>
      </c>
      <c r="AO48" s="35">
        <v>4005394</v>
      </c>
      <c r="AP48" s="35">
        <v>4042557.12</v>
      </c>
    </row>
    <row r="49" spans="1:42">
      <c r="A49" s="33">
        <v>255061</v>
      </c>
      <c r="B49" s="34" t="s">
        <v>48</v>
      </c>
      <c r="C49" s="35">
        <v>97454618.190000013</v>
      </c>
      <c r="D49" s="35">
        <v>87400137.460000008</v>
      </c>
      <c r="E49" s="35">
        <v>95689096.290000007</v>
      </c>
      <c r="F49" s="35">
        <v>85634587.460000008</v>
      </c>
      <c r="G49" s="35">
        <v>0</v>
      </c>
      <c r="H49" s="35">
        <v>0</v>
      </c>
      <c r="I49" s="35">
        <v>0</v>
      </c>
      <c r="J49" s="35">
        <v>0</v>
      </c>
      <c r="K49" s="35">
        <v>107100</v>
      </c>
      <c r="L49" s="35">
        <v>107100.00000000001</v>
      </c>
      <c r="M49" s="35">
        <v>211171.9</v>
      </c>
      <c r="N49" s="35">
        <v>211200</v>
      </c>
      <c r="O49" s="35">
        <v>1447250</v>
      </c>
      <c r="P49" s="35">
        <v>1447250</v>
      </c>
      <c r="Q49" s="35">
        <v>0</v>
      </c>
      <c r="R49" s="35">
        <v>0</v>
      </c>
      <c r="S49" s="35">
        <v>0</v>
      </c>
      <c r="T49" s="35">
        <v>0</v>
      </c>
      <c r="U49" s="35">
        <v>0</v>
      </c>
      <c r="V49" s="35">
        <v>0</v>
      </c>
      <c r="W49" s="35">
        <v>13668038.720000001</v>
      </c>
      <c r="X49" s="35">
        <v>15670368.879999999</v>
      </c>
      <c r="Y49" s="35">
        <v>13668038.720000001</v>
      </c>
      <c r="Z49" s="35">
        <v>15670368.879999999</v>
      </c>
      <c r="AA49" s="35">
        <v>0</v>
      </c>
      <c r="AB49" s="35">
        <v>0</v>
      </c>
      <c r="AC49" s="35">
        <v>0</v>
      </c>
      <c r="AD49" s="35">
        <v>0</v>
      </c>
      <c r="AE49" s="35">
        <v>7627730.5199999996</v>
      </c>
      <c r="AF49" s="35">
        <v>7684850.6399999997</v>
      </c>
      <c r="AG49" s="35">
        <v>7627730.5199999996</v>
      </c>
      <c r="AH49" s="35">
        <v>7684850.6399999997</v>
      </c>
      <c r="AI49" s="35">
        <v>0</v>
      </c>
      <c r="AJ49" s="35">
        <v>0</v>
      </c>
      <c r="AK49" s="35">
        <v>0</v>
      </c>
      <c r="AL49" s="35">
        <v>0</v>
      </c>
      <c r="AM49" s="35">
        <v>15580164.75</v>
      </c>
      <c r="AN49" s="35">
        <v>15249620.640000001</v>
      </c>
      <c r="AO49" s="35">
        <v>15580164.75</v>
      </c>
      <c r="AP49" s="35">
        <v>15249620.640000001</v>
      </c>
    </row>
    <row r="50" spans="1:42">
      <c r="A50" s="33">
        <v>255062</v>
      </c>
      <c r="B50" s="34" t="s">
        <v>49</v>
      </c>
      <c r="C50" s="35">
        <v>151858056.90000001</v>
      </c>
      <c r="D50" s="35">
        <v>139235299.75999999</v>
      </c>
      <c r="E50" s="35">
        <v>151564626.36000001</v>
      </c>
      <c r="F50" s="35">
        <v>138799299.75999999</v>
      </c>
      <c r="G50" s="35">
        <v>0</v>
      </c>
      <c r="H50" s="35">
        <v>0</v>
      </c>
      <c r="I50" s="35">
        <v>0</v>
      </c>
      <c r="J50" s="35">
        <v>0</v>
      </c>
      <c r="K50" s="35">
        <v>95200</v>
      </c>
      <c r="L50" s="35">
        <v>95200</v>
      </c>
      <c r="M50" s="35">
        <v>198230.54</v>
      </c>
      <c r="N50" s="35">
        <v>340800</v>
      </c>
      <c r="O50" s="35">
        <v>0</v>
      </c>
      <c r="P50" s="35">
        <v>0</v>
      </c>
      <c r="Q50" s="35">
        <v>0</v>
      </c>
      <c r="R50" s="35">
        <v>0</v>
      </c>
      <c r="S50" s="35">
        <v>0</v>
      </c>
      <c r="T50" s="35">
        <v>0</v>
      </c>
      <c r="U50" s="35">
        <v>0</v>
      </c>
      <c r="V50" s="35">
        <v>0</v>
      </c>
      <c r="W50" s="35">
        <v>29028187.41</v>
      </c>
      <c r="X50" s="35">
        <v>28088834.239999995</v>
      </c>
      <c r="Y50" s="35">
        <v>28187245.41</v>
      </c>
      <c r="Z50" s="35">
        <v>28088834.239999995</v>
      </c>
      <c r="AA50" s="35">
        <v>838842</v>
      </c>
      <c r="AB50" s="35">
        <v>0</v>
      </c>
      <c r="AC50" s="35">
        <v>2100</v>
      </c>
      <c r="AD50" s="35">
        <v>0</v>
      </c>
      <c r="AE50" s="35">
        <v>12321059.9</v>
      </c>
      <c r="AF50" s="35">
        <v>12930617.520000001</v>
      </c>
      <c r="AG50" s="35">
        <v>12321059.9</v>
      </c>
      <c r="AH50" s="35">
        <v>12930617.520000001</v>
      </c>
      <c r="AI50" s="35">
        <v>0</v>
      </c>
      <c r="AJ50" s="35">
        <v>0</v>
      </c>
      <c r="AK50" s="35">
        <v>0</v>
      </c>
      <c r="AL50" s="35">
        <v>0</v>
      </c>
      <c r="AM50" s="35">
        <v>26242686</v>
      </c>
      <c r="AN50" s="35">
        <v>24217829.520000003</v>
      </c>
      <c r="AO50" s="35">
        <v>26242686</v>
      </c>
      <c r="AP50" s="35">
        <v>24217829.520000003</v>
      </c>
    </row>
    <row r="51" spans="1:42">
      <c r="A51" s="33">
        <v>255063</v>
      </c>
      <c r="B51" s="34" t="s">
        <v>50</v>
      </c>
      <c r="C51" s="35">
        <v>22118883</v>
      </c>
      <c r="D51" s="35">
        <v>19423068.510000002</v>
      </c>
      <c r="E51" s="35">
        <v>22080604.100000001</v>
      </c>
      <c r="F51" s="35">
        <v>19375068.510000002</v>
      </c>
      <c r="G51" s="35">
        <v>0</v>
      </c>
      <c r="H51" s="35">
        <v>0</v>
      </c>
      <c r="I51" s="35">
        <v>0</v>
      </c>
      <c r="J51" s="35">
        <v>0</v>
      </c>
      <c r="K51" s="35">
        <v>0</v>
      </c>
      <c r="L51" s="35">
        <v>0</v>
      </c>
      <c r="M51" s="35">
        <v>38278.9</v>
      </c>
      <c r="N51" s="35">
        <v>48000</v>
      </c>
      <c r="O51" s="35">
        <v>0</v>
      </c>
      <c r="P51" s="35">
        <v>0</v>
      </c>
      <c r="Q51" s="35">
        <v>0</v>
      </c>
      <c r="R51" s="35">
        <v>0</v>
      </c>
      <c r="S51" s="35">
        <v>0</v>
      </c>
      <c r="T51" s="35">
        <v>0</v>
      </c>
      <c r="U51" s="35">
        <v>0</v>
      </c>
      <c r="V51" s="35">
        <v>0</v>
      </c>
      <c r="W51" s="35">
        <v>3652629.5</v>
      </c>
      <c r="X51" s="35">
        <v>3762515.68</v>
      </c>
      <c r="Y51" s="35">
        <v>3652629.5</v>
      </c>
      <c r="Z51" s="35">
        <v>3762515.68</v>
      </c>
      <c r="AA51" s="35">
        <v>0</v>
      </c>
      <c r="AB51" s="35">
        <v>0</v>
      </c>
      <c r="AC51" s="35">
        <v>0</v>
      </c>
      <c r="AD51" s="35">
        <v>0</v>
      </c>
      <c r="AE51" s="35">
        <v>1756602.6</v>
      </c>
      <c r="AF51" s="35">
        <v>1797461.04</v>
      </c>
      <c r="AG51" s="35">
        <v>1756602.6</v>
      </c>
      <c r="AH51" s="35">
        <v>1797461.04</v>
      </c>
      <c r="AI51" s="35">
        <v>0</v>
      </c>
      <c r="AJ51" s="35">
        <v>0</v>
      </c>
      <c r="AK51" s="35">
        <v>0</v>
      </c>
      <c r="AL51" s="35">
        <v>0</v>
      </c>
      <c r="AM51" s="35">
        <v>3708019</v>
      </c>
      <c r="AN51" s="35">
        <v>3434801.04</v>
      </c>
      <c r="AO51" s="35">
        <v>3708019</v>
      </c>
      <c r="AP51" s="35">
        <v>3434801.04</v>
      </c>
    </row>
    <row r="52" spans="1:42">
      <c r="A52" s="33">
        <v>255064</v>
      </c>
      <c r="B52" s="34" t="s">
        <v>51</v>
      </c>
      <c r="C52" s="35">
        <v>52477420.149999999</v>
      </c>
      <c r="D52" s="35">
        <v>48275897.010000005</v>
      </c>
      <c r="E52" s="35">
        <v>52146320.149999999</v>
      </c>
      <c r="F52" s="35">
        <v>47944797.010000005</v>
      </c>
      <c r="G52" s="35">
        <v>0</v>
      </c>
      <c r="H52" s="35">
        <v>0</v>
      </c>
      <c r="I52" s="35">
        <v>0</v>
      </c>
      <c r="J52" s="35">
        <v>0</v>
      </c>
      <c r="K52" s="35">
        <v>59500</v>
      </c>
      <c r="L52" s="35">
        <v>59500</v>
      </c>
      <c r="M52" s="35">
        <v>121600</v>
      </c>
      <c r="N52" s="35">
        <v>121600</v>
      </c>
      <c r="O52" s="35">
        <v>150000</v>
      </c>
      <c r="P52" s="35">
        <v>150000</v>
      </c>
      <c r="Q52" s="35">
        <v>0</v>
      </c>
      <c r="R52" s="35">
        <v>0</v>
      </c>
      <c r="S52" s="35">
        <v>0</v>
      </c>
      <c r="T52" s="35">
        <v>0</v>
      </c>
      <c r="U52" s="35">
        <v>0</v>
      </c>
      <c r="V52" s="35">
        <v>0</v>
      </c>
      <c r="W52" s="35">
        <v>8980722.4399999995</v>
      </c>
      <c r="X52" s="35">
        <v>9367953.120000001</v>
      </c>
      <c r="Y52" s="35">
        <v>8648378.4399999995</v>
      </c>
      <c r="Z52" s="35">
        <v>9367953.120000001</v>
      </c>
      <c r="AA52" s="35">
        <v>332344</v>
      </c>
      <c r="AB52" s="35">
        <v>0</v>
      </c>
      <c r="AC52" s="35">
        <v>0</v>
      </c>
      <c r="AD52" s="35">
        <v>0</v>
      </c>
      <c r="AE52" s="35">
        <v>4457758.5599999996</v>
      </c>
      <c r="AF52" s="35">
        <v>4433758.5599999996</v>
      </c>
      <c r="AG52" s="35">
        <v>4457758.5599999996</v>
      </c>
      <c r="AH52" s="35">
        <v>4433758.5599999996</v>
      </c>
      <c r="AI52" s="35">
        <v>0</v>
      </c>
      <c r="AJ52" s="35">
        <v>0</v>
      </c>
      <c r="AK52" s="35">
        <v>0</v>
      </c>
      <c r="AL52" s="35">
        <v>0</v>
      </c>
      <c r="AM52" s="35">
        <v>8798796</v>
      </c>
      <c r="AN52" s="35">
        <v>8767534.5599999987</v>
      </c>
      <c r="AO52" s="35">
        <v>8798796</v>
      </c>
      <c r="AP52" s="35">
        <v>8767534.5599999987</v>
      </c>
    </row>
    <row r="53" spans="1:42">
      <c r="A53" s="33">
        <v>255065</v>
      </c>
      <c r="B53" s="34" t="s">
        <v>52</v>
      </c>
      <c r="C53" s="35">
        <v>55081278.859999999</v>
      </c>
      <c r="D53" s="35">
        <v>52102487.149999999</v>
      </c>
      <c r="E53" s="35">
        <v>55005318.859999999</v>
      </c>
      <c r="F53" s="35">
        <v>51906287.149999999</v>
      </c>
      <c r="G53" s="35">
        <v>0</v>
      </c>
      <c r="H53" s="35">
        <v>0</v>
      </c>
      <c r="I53" s="35">
        <v>0</v>
      </c>
      <c r="J53" s="35">
        <v>0</v>
      </c>
      <c r="K53" s="35">
        <v>71400</v>
      </c>
      <c r="L53" s="35">
        <v>71400</v>
      </c>
      <c r="M53" s="35">
        <v>4560</v>
      </c>
      <c r="N53" s="35">
        <v>124800</v>
      </c>
      <c r="O53" s="35">
        <v>0</v>
      </c>
      <c r="P53" s="35">
        <v>0</v>
      </c>
      <c r="Q53" s="35">
        <v>0</v>
      </c>
      <c r="R53" s="35">
        <v>0</v>
      </c>
      <c r="S53" s="35">
        <v>0</v>
      </c>
      <c r="T53" s="35">
        <v>0</v>
      </c>
      <c r="U53" s="35">
        <v>0</v>
      </c>
      <c r="V53" s="35">
        <v>0</v>
      </c>
      <c r="W53" s="35">
        <v>9240514.9400000013</v>
      </c>
      <c r="X53" s="35">
        <v>10213693.040000001</v>
      </c>
      <c r="Y53" s="35">
        <v>9069620.9400000013</v>
      </c>
      <c r="Z53" s="35">
        <v>10213693.040000001</v>
      </c>
      <c r="AA53" s="35">
        <v>170894</v>
      </c>
      <c r="AB53" s="35">
        <v>0</v>
      </c>
      <c r="AC53" s="35">
        <v>0</v>
      </c>
      <c r="AD53" s="35">
        <v>0</v>
      </c>
      <c r="AE53" s="35">
        <v>4630873.92</v>
      </c>
      <c r="AF53" s="35">
        <v>4866208.32</v>
      </c>
      <c r="AG53" s="35">
        <v>4630873.92</v>
      </c>
      <c r="AH53" s="35">
        <v>4866208.32</v>
      </c>
      <c r="AI53" s="35">
        <v>0</v>
      </c>
      <c r="AJ53" s="35">
        <v>0</v>
      </c>
      <c r="AK53" s="35">
        <v>0</v>
      </c>
      <c r="AL53" s="35">
        <v>0</v>
      </c>
      <c r="AM53" s="35">
        <v>9328144</v>
      </c>
      <c r="AN53" s="35">
        <v>9365428.3200000003</v>
      </c>
      <c r="AO53" s="35">
        <v>9328144</v>
      </c>
      <c r="AP53" s="35">
        <v>9365428.3200000003</v>
      </c>
    </row>
    <row r="54" spans="1:42">
      <c r="A54" s="33">
        <v>255066</v>
      </c>
      <c r="B54" s="34" t="s">
        <v>53</v>
      </c>
      <c r="C54" s="35">
        <v>53406104.559999995</v>
      </c>
      <c r="D54" s="35">
        <v>50050147.640000001</v>
      </c>
      <c r="E54" s="35">
        <v>53201204.559999995</v>
      </c>
      <c r="F54" s="35">
        <v>49845247.640000001</v>
      </c>
      <c r="G54" s="35">
        <v>0</v>
      </c>
      <c r="H54" s="35">
        <v>0</v>
      </c>
      <c r="I54" s="35">
        <v>0</v>
      </c>
      <c r="J54" s="35">
        <v>0</v>
      </c>
      <c r="K54" s="35">
        <v>83300</v>
      </c>
      <c r="L54" s="35">
        <v>83300</v>
      </c>
      <c r="M54" s="35">
        <v>121600</v>
      </c>
      <c r="N54" s="35">
        <v>121600</v>
      </c>
      <c r="O54" s="35">
        <v>0</v>
      </c>
      <c r="P54" s="35">
        <v>0</v>
      </c>
      <c r="Q54" s="35">
        <v>0</v>
      </c>
      <c r="R54" s="35">
        <v>0</v>
      </c>
      <c r="S54" s="35">
        <v>0</v>
      </c>
      <c r="T54" s="35">
        <v>0</v>
      </c>
      <c r="U54" s="35">
        <v>0</v>
      </c>
      <c r="V54" s="35">
        <v>0</v>
      </c>
      <c r="W54" s="35">
        <v>13109875.560000001</v>
      </c>
      <c r="X54" s="35">
        <v>10982424.35</v>
      </c>
      <c r="Y54" s="35">
        <v>11889959.560000001</v>
      </c>
      <c r="Z54" s="35">
        <v>10982424.35</v>
      </c>
      <c r="AA54" s="35">
        <v>1219916</v>
      </c>
      <c r="AB54" s="35">
        <v>0</v>
      </c>
      <c r="AC54" s="35">
        <v>0</v>
      </c>
      <c r="AD54" s="35">
        <v>0</v>
      </c>
      <c r="AE54" s="35">
        <v>4556798.88</v>
      </c>
      <c r="AF54" s="35">
        <v>4652844</v>
      </c>
      <c r="AG54" s="35">
        <v>4556798.88</v>
      </c>
      <c r="AH54" s="35">
        <v>4652844</v>
      </c>
      <c r="AI54" s="35">
        <v>0</v>
      </c>
      <c r="AJ54" s="35">
        <v>0</v>
      </c>
      <c r="AK54" s="35">
        <v>0</v>
      </c>
      <c r="AL54" s="35">
        <v>0</v>
      </c>
      <c r="AM54" s="35">
        <v>9253759</v>
      </c>
      <c r="AN54" s="35">
        <v>8638116</v>
      </c>
      <c r="AO54" s="35">
        <v>9253759</v>
      </c>
      <c r="AP54" s="35">
        <v>8638116</v>
      </c>
    </row>
    <row r="55" spans="1:42">
      <c r="A55" s="33">
        <v>255067</v>
      </c>
      <c r="B55" s="34" t="s">
        <v>54</v>
      </c>
      <c r="C55" s="35">
        <v>75930155.069999993</v>
      </c>
      <c r="D55" s="35">
        <v>68047851.790000007</v>
      </c>
      <c r="E55" s="35">
        <v>75282555.069999993</v>
      </c>
      <c r="F55" s="35">
        <v>67259451.790000007</v>
      </c>
      <c r="G55" s="35">
        <v>0</v>
      </c>
      <c r="H55" s="35">
        <v>0</v>
      </c>
      <c r="I55" s="35">
        <v>0</v>
      </c>
      <c r="J55" s="35">
        <v>0</v>
      </c>
      <c r="K55" s="35">
        <v>47600</v>
      </c>
      <c r="L55" s="35">
        <v>47600</v>
      </c>
      <c r="M55" s="35">
        <v>0</v>
      </c>
      <c r="N55" s="35">
        <v>140800</v>
      </c>
      <c r="O55" s="35">
        <v>600000</v>
      </c>
      <c r="P55" s="35">
        <v>600000</v>
      </c>
      <c r="Q55" s="35">
        <v>0</v>
      </c>
      <c r="R55" s="35">
        <v>0</v>
      </c>
      <c r="S55" s="35">
        <v>0</v>
      </c>
      <c r="T55" s="35">
        <v>0</v>
      </c>
      <c r="U55" s="35">
        <v>0</v>
      </c>
      <c r="V55" s="35">
        <v>0</v>
      </c>
      <c r="W55" s="35">
        <v>12580977.729999999</v>
      </c>
      <c r="X55" s="35">
        <v>12427967.399999999</v>
      </c>
      <c r="Y55" s="35">
        <v>12078104.529999999</v>
      </c>
      <c r="Z55" s="35">
        <v>12427967.399999999</v>
      </c>
      <c r="AA55" s="35">
        <v>502873.2</v>
      </c>
      <c r="AB55" s="35">
        <v>0</v>
      </c>
      <c r="AC55" s="35">
        <v>0</v>
      </c>
      <c r="AD55" s="35">
        <v>0</v>
      </c>
      <c r="AE55" s="35">
        <v>5516947.3099999996</v>
      </c>
      <c r="AF55" s="35">
        <v>5579701.1999999993</v>
      </c>
      <c r="AG55" s="35">
        <v>5516947.3099999996</v>
      </c>
      <c r="AH55" s="35">
        <v>5579701.1999999993</v>
      </c>
      <c r="AI55" s="35">
        <v>0</v>
      </c>
      <c r="AJ55" s="35">
        <v>0</v>
      </c>
      <c r="AK55" s="35">
        <v>0</v>
      </c>
      <c r="AL55" s="35">
        <v>0</v>
      </c>
      <c r="AM55" s="35">
        <v>10563545</v>
      </c>
      <c r="AN55" s="35">
        <v>10450549.199999999</v>
      </c>
      <c r="AO55" s="35">
        <v>10563545</v>
      </c>
      <c r="AP55" s="35">
        <v>10450549.199999999</v>
      </c>
    </row>
    <row r="56" spans="1:42">
      <c r="A56" s="33">
        <v>255068</v>
      </c>
      <c r="B56" s="34" t="s">
        <v>55</v>
      </c>
      <c r="C56" s="35">
        <v>36909103.039999999</v>
      </c>
      <c r="D56" s="35">
        <v>34571853.43</v>
      </c>
      <c r="E56" s="35">
        <v>36584462.75</v>
      </c>
      <c r="F56" s="35">
        <v>34204853.43</v>
      </c>
      <c r="G56" s="35">
        <v>0</v>
      </c>
      <c r="H56" s="35">
        <v>0</v>
      </c>
      <c r="I56" s="35">
        <v>0</v>
      </c>
      <c r="J56" s="35">
        <v>0</v>
      </c>
      <c r="K56" s="35">
        <v>47600</v>
      </c>
      <c r="L56" s="35">
        <v>47600</v>
      </c>
      <c r="M56" s="35">
        <v>32040.29</v>
      </c>
      <c r="N56" s="35">
        <v>74400</v>
      </c>
      <c r="O56" s="35">
        <v>245000</v>
      </c>
      <c r="P56" s="35">
        <v>245000</v>
      </c>
      <c r="Q56" s="35">
        <v>0</v>
      </c>
      <c r="R56" s="35">
        <v>0</v>
      </c>
      <c r="S56" s="35">
        <v>0</v>
      </c>
      <c r="T56" s="35">
        <v>0</v>
      </c>
      <c r="U56" s="35">
        <v>0</v>
      </c>
      <c r="V56" s="35">
        <v>0</v>
      </c>
      <c r="W56" s="35">
        <v>5591081.29</v>
      </c>
      <c r="X56" s="35">
        <v>6006358.6800000006</v>
      </c>
      <c r="Y56" s="35">
        <v>5591081.29</v>
      </c>
      <c r="Z56" s="35">
        <v>6006358.6800000006</v>
      </c>
      <c r="AA56" s="35">
        <v>0</v>
      </c>
      <c r="AB56" s="35">
        <v>0</v>
      </c>
      <c r="AC56" s="35">
        <v>0</v>
      </c>
      <c r="AD56" s="35">
        <v>0</v>
      </c>
      <c r="AE56" s="35">
        <v>2783230.78</v>
      </c>
      <c r="AF56" s="35">
        <v>2773569.8400000003</v>
      </c>
      <c r="AG56" s="35">
        <v>2783230.78</v>
      </c>
      <c r="AH56" s="35">
        <v>2773569.8400000003</v>
      </c>
      <c r="AI56" s="35">
        <v>0</v>
      </c>
      <c r="AJ56" s="35">
        <v>0</v>
      </c>
      <c r="AK56" s="35">
        <v>0</v>
      </c>
      <c r="AL56" s="35">
        <v>0</v>
      </c>
      <c r="AM56" s="35">
        <v>5358502</v>
      </c>
      <c r="AN56" s="35">
        <v>5312241.84</v>
      </c>
      <c r="AO56" s="35">
        <v>5358502</v>
      </c>
      <c r="AP56" s="35">
        <v>5312241.84</v>
      </c>
    </row>
    <row r="57" spans="1:42">
      <c r="A57" s="33">
        <v>255070</v>
      </c>
      <c r="B57" s="34" t="s">
        <v>56</v>
      </c>
      <c r="C57" s="35">
        <v>26895324.190000001</v>
      </c>
      <c r="D57" s="35">
        <v>25672407.020000003</v>
      </c>
      <c r="E57" s="35">
        <v>26521524.190000001</v>
      </c>
      <c r="F57" s="35">
        <v>25236207.020000003</v>
      </c>
      <c r="G57" s="35">
        <v>0</v>
      </c>
      <c r="H57" s="35">
        <v>0</v>
      </c>
      <c r="I57" s="35">
        <v>0</v>
      </c>
      <c r="J57" s="35">
        <v>0</v>
      </c>
      <c r="K57" s="35">
        <v>23800</v>
      </c>
      <c r="L57" s="35">
        <v>23800</v>
      </c>
      <c r="M57" s="35">
        <v>0</v>
      </c>
      <c r="N57" s="35">
        <v>62400</v>
      </c>
      <c r="O57" s="35">
        <v>350000</v>
      </c>
      <c r="P57" s="35">
        <v>350000</v>
      </c>
      <c r="Q57" s="35">
        <v>0</v>
      </c>
      <c r="R57" s="35">
        <v>0</v>
      </c>
      <c r="S57" s="35">
        <v>0</v>
      </c>
      <c r="T57" s="35">
        <v>0</v>
      </c>
      <c r="U57" s="35">
        <v>0</v>
      </c>
      <c r="V57" s="35">
        <v>0</v>
      </c>
      <c r="W57" s="35">
        <v>4326604.68</v>
      </c>
      <c r="X57" s="35">
        <v>5197288.08</v>
      </c>
      <c r="Y57" s="35">
        <v>4029910.68</v>
      </c>
      <c r="Z57" s="35">
        <v>5197288.08</v>
      </c>
      <c r="AA57" s="35">
        <v>296694</v>
      </c>
      <c r="AB57" s="35">
        <v>0</v>
      </c>
      <c r="AC57" s="35">
        <v>0</v>
      </c>
      <c r="AD57" s="35">
        <v>0</v>
      </c>
      <c r="AE57" s="35">
        <v>2593379.06</v>
      </c>
      <c r="AF57" s="35">
        <v>2426881.44</v>
      </c>
      <c r="AG57" s="35">
        <v>2593379.06</v>
      </c>
      <c r="AH57" s="35">
        <v>2426881.44</v>
      </c>
      <c r="AI57" s="35">
        <v>0</v>
      </c>
      <c r="AJ57" s="35">
        <v>0</v>
      </c>
      <c r="AK57" s="35">
        <v>0</v>
      </c>
      <c r="AL57" s="35">
        <v>0</v>
      </c>
      <c r="AM57" s="35">
        <v>4725151</v>
      </c>
      <c r="AN57" s="35">
        <v>4672981.4399999995</v>
      </c>
      <c r="AO57" s="35">
        <v>4725151</v>
      </c>
      <c r="AP57" s="35">
        <v>4672981.4399999995</v>
      </c>
    </row>
    <row r="58" spans="1:42">
      <c r="A58" s="33">
        <v>255072</v>
      </c>
      <c r="B58" s="34" t="s">
        <v>57</v>
      </c>
      <c r="C58" s="35">
        <v>54365145.5</v>
      </c>
      <c r="D58" s="35">
        <v>49567424.990000002</v>
      </c>
      <c r="E58" s="35">
        <v>53395987.420000002</v>
      </c>
      <c r="F58" s="35">
        <v>48597424.990000002</v>
      </c>
      <c r="G58" s="35">
        <v>0</v>
      </c>
      <c r="H58" s="35">
        <v>0</v>
      </c>
      <c r="I58" s="35">
        <v>0</v>
      </c>
      <c r="J58" s="35">
        <v>0</v>
      </c>
      <c r="K58" s="35">
        <v>47600</v>
      </c>
      <c r="L58" s="35">
        <v>47600</v>
      </c>
      <c r="M58" s="35">
        <v>121558.08</v>
      </c>
      <c r="N58" s="35">
        <v>122400</v>
      </c>
      <c r="O58" s="35">
        <v>800000</v>
      </c>
      <c r="P58" s="35">
        <v>800000</v>
      </c>
      <c r="Q58" s="35">
        <v>0</v>
      </c>
      <c r="R58" s="35">
        <v>0</v>
      </c>
      <c r="S58" s="35">
        <v>0</v>
      </c>
      <c r="T58" s="35">
        <v>0</v>
      </c>
      <c r="U58" s="35">
        <v>0</v>
      </c>
      <c r="V58" s="35">
        <v>0</v>
      </c>
      <c r="W58" s="35">
        <v>11089484.140000001</v>
      </c>
      <c r="X58" s="35">
        <v>10902423.270000001</v>
      </c>
      <c r="Y58" s="35">
        <v>10924178.140000001</v>
      </c>
      <c r="Z58" s="35">
        <v>10902423.270000001</v>
      </c>
      <c r="AA58" s="35">
        <v>165306</v>
      </c>
      <c r="AB58" s="35">
        <v>0</v>
      </c>
      <c r="AC58" s="35">
        <v>0</v>
      </c>
      <c r="AD58" s="35">
        <v>0</v>
      </c>
      <c r="AE58" s="35">
        <v>4406667.3599999994</v>
      </c>
      <c r="AF58" s="35">
        <v>4776225.9799999995</v>
      </c>
      <c r="AG58" s="35">
        <v>4406667.3599999994</v>
      </c>
      <c r="AH58" s="35">
        <v>4776225.9799999995</v>
      </c>
      <c r="AI58" s="35">
        <v>0</v>
      </c>
      <c r="AJ58" s="35">
        <v>0</v>
      </c>
      <c r="AK58" s="35">
        <v>0</v>
      </c>
      <c r="AL58" s="35">
        <v>0</v>
      </c>
      <c r="AM58" s="35">
        <v>9048043</v>
      </c>
      <c r="AN58" s="35">
        <v>8437773.9800000004</v>
      </c>
      <c r="AO58" s="35">
        <v>9048043</v>
      </c>
      <c r="AP58" s="35">
        <v>8437773.9800000004</v>
      </c>
    </row>
    <row r="59" spans="1:42">
      <c r="A59" s="33">
        <v>255073</v>
      </c>
      <c r="B59" s="34" t="s">
        <v>58</v>
      </c>
      <c r="C59" s="35">
        <v>22481318.040000003</v>
      </c>
      <c r="D59" s="35">
        <v>19288281.629999999</v>
      </c>
      <c r="E59" s="35">
        <v>22420063.280000001</v>
      </c>
      <c r="F59" s="35">
        <v>19226781.629999999</v>
      </c>
      <c r="G59" s="35">
        <v>0</v>
      </c>
      <c r="H59" s="35">
        <v>0</v>
      </c>
      <c r="I59" s="35">
        <v>0</v>
      </c>
      <c r="J59" s="35">
        <v>0</v>
      </c>
      <c r="K59" s="35">
        <v>11900</v>
      </c>
      <c r="L59" s="35">
        <v>11900</v>
      </c>
      <c r="M59" s="35">
        <v>49354.76</v>
      </c>
      <c r="N59" s="35">
        <v>49600</v>
      </c>
      <c r="O59" s="35">
        <v>0</v>
      </c>
      <c r="P59" s="35">
        <v>0</v>
      </c>
      <c r="Q59" s="35">
        <v>0</v>
      </c>
      <c r="R59" s="35">
        <v>0</v>
      </c>
      <c r="S59" s="35">
        <v>0</v>
      </c>
      <c r="T59" s="35">
        <v>0</v>
      </c>
      <c r="U59" s="35">
        <v>0</v>
      </c>
      <c r="V59" s="35">
        <v>0</v>
      </c>
      <c r="W59" s="35">
        <v>3688595.44</v>
      </c>
      <c r="X59" s="35">
        <v>3674924.4800000004</v>
      </c>
      <c r="Y59" s="35">
        <v>3365205.44</v>
      </c>
      <c r="Z59" s="35">
        <v>3674924.4800000004</v>
      </c>
      <c r="AA59" s="35">
        <v>323390</v>
      </c>
      <c r="AB59" s="35">
        <v>0</v>
      </c>
      <c r="AC59" s="35">
        <v>0</v>
      </c>
      <c r="AD59" s="35">
        <v>0</v>
      </c>
      <c r="AE59" s="35">
        <v>1653376.22</v>
      </c>
      <c r="AF59" s="35">
        <v>1740170.6400000001</v>
      </c>
      <c r="AG59" s="35">
        <v>1653376.22</v>
      </c>
      <c r="AH59" s="35">
        <v>1740170.6400000001</v>
      </c>
      <c r="AI59" s="35">
        <v>0</v>
      </c>
      <c r="AJ59" s="35">
        <v>0</v>
      </c>
      <c r="AK59" s="35">
        <v>0</v>
      </c>
      <c r="AL59" s="35">
        <v>0</v>
      </c>
      <c r="AM59" s="35">
        <v>3410544</v>
      </c>
      <c r="AN59" s="35">
        <v>3332678.64</v>
      </c>
      <c r="AO59" s="35">
        <v>3410544</v>
      </c>
      <c r="AP59" s="35">
        <v>3332678.64</v>
      </c>
    </row>
    <row r="60" spans="1:42">
      <c r="A60" s="33">
        <v>255074</v>
      </c>
      <c r="B60" s="34" t="s">
        <v>59</v>
      </c>
      <c r="C60" s="35">
        <v>42018906.119999997</v>
      </c>
      <c r="D60" s="35">
        <v>38412069.670000002</v>
      </c>
      <c r="E60" s="35">
        <v>40898306.119999997</v>
      </c>
      <c r="F60" s="35">
        <v>37291469.670000002</v>
      </c>
      <c r="G60" s="35">
        <v>0</v>
      </c>
      <c r="H60" s="35">
        <v>0</v>
      </c>
      <c r="I60" s="35">
        <v>0</v>
      </c>
      <c r="J60" s="35">
        <v>0</v>
      </c>
      <c r="K60" s="35">
        <v>23800</v>
      </c>
      <c r="L60" s="35">
        <v>23800</v>
      </c>
      <c r="M60" s="35">
        <v>96800</v>
      </c>
      <c r="N60" s="35">
        <v>96800</v>
      </c>
      <c r="O60" s="35">
        <v>1000000</v>
      </c>
      <c r="P60" s="35">
        <v>1000000</v>
      </c>
      <c r="Q60" s="35">
        <v>0</v>
      </c>
      <c r="R60" s="35">
        <v>0</v>
      </c>
      <c r="S60" s="35">
        <v>0</v>
      </c>
      <c r="T60" s="35">
        <v>0</v>
      </c>
      <c r="U60" s="35">
        <v>0</v>
      </c>
      <c r="V60" s="35">
        <v>0</v>
      </c>
      <c r="W60" s="35">
        <v>6218487.5600000005</v>
      </c>
      <c r="X60" s="35">
        <v>6916156.79</v>
      </c>
      <c r="Y60" s="35">
        <v>6218487.5600000005</v>
      </c>
      <c r="Z60" s="35">
        <v>6916156.79</v>
      </c>
      <c r="AA60" s="35">
        <v>0</v>
      </c>
      <c r="AB60" s="35">
        <v>0</v>
      </c>
      <c r="AC60" s="35">
        <v>0</v>
      </c>
      <c r="AD60" s="35">
        <v>0</v>
      </c>
      <c r="AE60" s="35">
        <v>3428984.83</v>
      </c>
      <c r="AF60" s="35">
        <v>3464536.9</v>
      </c>
      <c r="AG60" s="35">
        <v>3428984.83</v>
      </c>
      <c r="AH60" s="35">
        <v>3464536.9</v>
      </c>
      <c r="AI60" s="35">
        <v>0</v>
      </c>
      <c r="AJ60" s="35">
        <v>0</v>
      </c>
      <c r="AK60" s="35">
        <v>0</v>
      </c>
      <c r="AL60" s="35">
        <v>0</v>
      </c>
      <c r="AM60" s="35">
        <v>6948161</v>
      </c>
      <c r="AN60" s="35">
        <v>6136660.8999999994</v>
      </c>
      <c r="AO60" s="35">
        <v>6948161</v>
      </c>
      <c r="AP60" s="35">
        <v>6136660.8999999994</v>
      </c>
    </row>
    <row r="61" spans="1:42">
      <c r="A61" s="33">
        <v>255075</v>
      </c>
      <c r="B61" s="34" t="s">
        <v>60</v>
      </c>
      <c r="C61" s="35">
        <v>33784527.68</v>
      </c>
      <c r="D61" s="35">
        <v>31768490.550000001</v>
      </c>
      <c r="E61" s="35">
        <v>33672827.68</v>
      </c>
      <c r="F61" s="35">
        <v>31656790.550000001</v>
      </c>
      <c r="G61" s="35">
        <v>0</v>
      </c>
      <c r="H61" s="35">
        <v>0</v>
      </c>
      <c r="I61" s="35">
        <v>0</v>
      </c>
      <c r="J61" s="35">
        <v>0</v>
      </c>
      <c r="K61" s="35">
        <v>35700</v>
      </c>
      <c r="L61" s="35">
        <v>35700</v>
      </c>
      <c r="M61" s="35">
        <v>76000</v>
      </c>
      <c r="N61" s="35">
        <v>76000</v>
      </c>
      <c r="O61" s="35">
        <v>0</v>
      </c>
      <c r="P61" s="35">
        <v>0</v>
      </c>
      <c r="Q61" s="35">
        <v>0</v>
      </c>
      <c r="R61" s="35">
        <v>0</v>
      </c>
      <c r="S61" s="35">
        <v>0</v>
      </c>
      <c r="T61" s="35">
        <v>0</v>
      </c>
      <c r="U61" s="35">
        <v>0</v>
      </c>
      <c r="V61" s="35">
        <v>0</v>
      </c>
      <c r="W61" s="35">
        <v>7596078.0199999996</v>
      </c>
      <c r="X61" s="35">
        <v>7158460.3100000005</v>
      </c>
      <c r="Y61" s="35">
        <v>7283514.0199999996</v>
      </c>
      <c r="Z61" s="35">
        <v>7158460.3100000005</v>
      </c>
      <c r="AA61" s="35">
        <v>312564</v>
      </c>
      <c r="AB61" s="35">
        <v>0</v>
      </c>
      <c r="AC61" s="35">
        <v>0</v>
      </c>
      <c r="AD61" s="35">
        <v>0</v>
      </c>
      <c r="AE61" s="35">
        <v>2927257.53</v>
      </c>
      <c r="AF61" s="35">
        <v>2927031.46</v>
      </c>
      <c r="AG61" s="35">
        <v>2927257.53</v>
      </c>
      <c r="AH61" s="35">
        <v>2927031.46</v>
      </c>
      <c r="AI61" s="35">
        <v>0</v>
      </c>
      <c r="AJ61" s="35">
        <v>0</v>
      </c>
      <c r="AK61" s="35">
        <v>0</v>
      </c>
      <c r="AL61" s="35">
        <v>0</v>
      </c>
      <c r="AM61" s="35">
        <v>5416822</v>
      </c>
      <c r="AN61" s="35">
        <v>5397447.46</v>
      </c>
      <c r="AO61" s="35">
        <v>5416822</v>
      </c>
      <c r="AP61" s="35">
        <v>5397447.46</v>
      </c>
    </row>
    <row r="62" spans="1:42">
      <c r="A62" s="33">
        <v>255076</v>
      </c>
      <c r="B62" s="34" t="s">
        <v>61</v>
      </c>
      <c r="C62" s="35">
        <v>55210559.119999997</v>
      </c>
      <c r="D62" s="35">
        <v>47055304.219999999</v>
      </c>
      <c r="E62" s="35">
        <v>55066559.119999997</v>
      </c>
      <c r="F62" s="35">
        <v>46911304.219999999</v>
      </c>
      <c r="G62" s="35">
        <v>0</v>
      </c>
      <c r="H62" s="35">
        <v>0</v>
      </c>
      <c r="I62" s="35">
        <v>0</v>
      </c>
      <c r="J62" s="35">
        <v>0</v>
      </c>
      <c r="K62" s="35">
        <v>0</v>
      </c>
      <c r="L62" s="35">
        <v>0</v>
      </c>
      <c r="M62" s="35">
        <v>144000</v>
      </c>
      <c r="N62" s="35">
        <v>144000</v>
      </c>
      <c r="O62" s="35">
        <v>0</v>
      </c>
      <c r="P62" s="35">
        <v>0</v>
      </c>
      <c r="Q62" s="35">
        <v>0</v>
      </c>
      <c r="R62" s="35">
        <v>0</v>
      </c>
      <c r="S62" s="35">
        <v>0</v>
      </c>
      <c r="T62" s="35">
        <v>0</v>
      </c>
      <c r="U62" s="35">
        <v>0</v>
      </c>
      <c r="V62" s="35">
        <v>0</v>
      </c>
      <c r="W62" s="35">
        <v>8996905.1999999993</v>
      </c>
      <c r="X62" s="35">
        <v>9834143.8800000008</v>
      </c>
      <c r="Y62" s="35">
        <v>8996905.1999999993</v>
      </c>
      <c r="Z62" s="35">
        <v>9834143.8800000008</v>
      </c>
      <c r="AA62" s="35">
        <v>0</v>
      </c>
      <c r="AB62" s="35">
        <v>0</v>
      </c>
      <c r="AC62" s="35">
        <v>0</v>
      </c>
      <c r="AD62" s="35">
        <v>0</v>
      </c>
      <c r="AE62" s="35">
        <v>4520181.33</v>
      </c>
      <c r="AF62" s="35">
        <v>4681100.6400000006</v>
      </c>
      <c r="AG62" s="35">
        <v>4520181.33</v>
      </c>
      <c r="AH62" s="35">
        <v>4681100.6400000006</v>
      </c>
      <c r="AI62" s="35">
        <v>0</v>
      </c>
      <c r="AJ62" s="35">
        <v>0</v>
      </c>
      <c r="AK62" s="35">
        <v>0</v>
      </c>
      <c r="AL62" s="35">
        <v>0</v>
      </c>
      <c r="AM62" s="35">
        <v>8869840</v>
      </c>
      <c r="AN62" s="35">
        <v>8824328.6400000006</v>
      </c>
      <c r="AO62" s="35">
        <v>8869840</v>
      </c>
      <c r="AP62" s="35">
        <v>8824328.6400000006</v>
      </c>
    </row>
    <row r="63" spans="1:42">
      <c r="A63" s="33">
        <v>255077</v>
      </c>
      <c r="B63" s="34" t="s">
        <v>62</v>
      </c>
      <c r="C63" s="35">
        <v>24200468.75</v>
      </c>
      <c r="D63" s="35">
        <v>21435524.809999999</v>
      </c>
      <c r="E63" s="35">
        <v>23545493.949999999</v>
      </c>
      <c r="F63" s="35">
        <v>20776924.809999999</v>
      </c>
      <c r="G63" s="35">
        <v>0</v>
      </c>
      <c r="H63" s="35">
        <v>0</v>
      </c>
      <c r="I63" s="35">
        <v>0</v>
      </c>
      <c r="J63" s="35">
        <v>0</v>
      </c>
      <c r="K63" s="35">
        <v>0</v>
      </c>
      <c r="L63" s="35">
        <v>0</v>
      </c>
      <c r="M63" s="35">
        <v>57974.8</v>
      </c>
      <c r="N63" s="35">
        <v>61600</v>
      </c>
      <c r="O63" s="35">
        <v>597000</v>
      </c>
      <c r="P63" s="35">
        <v>597000</v>
      </c>
      <c r="Q63" s="35">
        <v>0</v>
      </c>
      <c r="R63" s="35">
        <v>0</v>
      </c>
      <c r="S63" s="35">
        <v>0</v>
      </c>
      <c r="T63" s="35">
        <v>0</v>
      </c>
      <c r="U63" s="35">
        <v>0</v>
      </c>
      <c r="V63" s="35">
        <v>0</v>
      </c>
      <c r="W63" s="35">
        <v>3999533.4899999998</v>
      </c>
      <c r="X63" s="35">
        <v>4566673.3</v>
      </c>
      <c r="Y63" s="35">
        <v>3999533.4899999998</v>
      </c>
      <c r="Z63" s="35">
        <v>4566673.3</v>
      </c>
      <c r="AA63" s="35">
        <v>0</v>
      </c>
      <c r="AB63" s="35">
        <v>0</v>
      </c>
      <c r="AC63" s="35">
        <v>0</v>
      </c>
      <c r="AD63" s="35">
        <v>0</v>
      </c>
      <c r="AE63" s="35">
        <v>2022870.69</v>
      </c>
      <c r="AF63" s="35">
        <v>2077146</v>
      </c>
      <c r="AG63" s="35">
        <v>2022870.69</v>
      </c>
      <c r="AH63" s="35">
        <v>2077146</v>
      </c>
      <c r="AI63" s="35">
        <v>0</v>
      </c>
      <c r="AJ63" s="35">
        <v>0</v>
      </c>
      <c r="AK63" s="35">
        <v>0</v>
      </c>
      <c r="AL63" s="35">
        <v>0</v>
      </c>
      <c r="AM63" s="35">
        <v>3914019</v>
      </c>
      <c r="AN63" s="35">
        <v>3914658</v>
      </c>
      <c r="AO63" s="35">
        <v>3914019</v>
      </c>
      <c r="AP63" s="35">
        <v>3914658</v>
      </c>
    </row>
    <row r="64" spans="1:42">
      <c r="A64" s="33">
        <v>255078</v>
      </c>
      <c r="B64" s="34" t="s">
        <v>63</v>
      </c>
      <c r="C64" s="35">
        <v>48537541.109999999</v>
      </c>
      <c r="D64" s="35">
        <v>42169345.590000004</v>
      </c>
      <c r="E64" s="35">
        <v>47666741.109999999</v>
      </c>
      <c r="F64" s="35">
        <v>41298545.590000004</v>
      </c>
      <c r="G64" s="35">
        <v>0</v>
      </c>
      <c r="H64" s="35">
        <v>0</v>
      </c>
      <c r="I64" s="35">
        <v>0</v>
      </c>
      <c r="J64" s="35">
        <v>0</v>
      </c>
      <c r="K64" s="35">
        <v>0</v>
      </c>
      <c r="L64" s="35">
        <v>0</v>
      </c>
      <c r="M64" s="35">
        <v>120800</v>
      </c>
      <c r="N64" s="35">
        <v>120800</v>
      </c>
      <c r="O64" s="35">
        <v>750000</v>
      </c>
      <c r="P64" s="35">
        <v>750000</v>
      </c>
      <c r="Q64" s="35">
        <v>0</v>
      </c>
      <c r="R64" s="35">
        <v>0</v>
      </c>
      <c r="S64" s="35">
        <v>0</v>
      </c>
      <c r="T64" s="35">
        <v>0</v>
      </c>
      <c r="U64" s="35">
        <v>0</v>
      </c>
      <c r="V64" s="35">
        <v>0</v>
      </c>
      <c r="W64" s="35">
        <v>8243518.6200000001</v>
      </c>
      <c r="X64" s="35">
        <v>8635148.3200000003</v>
      </c>
      <c r="Y64" s="35">
        <v>7803217.4199999999</v>
      </c>
      <c r="Z64" s="35">
        <v>8635148.3200000003</v>
      </c>
      <c r="AA64" s="35">
        <v>440301.2</v>
      </c>
      <c r="AB64" s="35">
        <v>0</v>
      </c>
      <c r="AC64" s="35">
        <v>0</v>
      </c>
      <c r="AD64" s="35">
        <v>0</v>
      </c>
      <c r="AE64" s="35">
        <v>3923072.39</v>
      </c>
      <c r="AF64" s="35">
        <v>3969434.16</v>
      </c>
      <c r="AG64" s="35">
        <v>3923072.39</v>
      </c>
      <c r="AH64" s="35">
        <v>3969434.16</v>
      </c>
      <c r="AI64" s="35">
        <v>0</v>
      </c>
      <c r="AJ64" s="35">
        <v>0</v>
      </c>
      <c r="AK64" s="35">
        <v>0</v>
      </c>
      <c r="AL64" s="35">
        <v>0</v>
      </c>
      <c r="AM64" s="35">
        <v>8118878</v>
      </c>
      <c r="AN64" s="35">
        <v>7343534.1600000001</v>
      </c>
      <c r="AO64" s="35">
        <v>8118878</v>
      </c>
      <c r="AP64" s="35">
        <v>7343534.1600000001</v>
      </c>
    </row>
    <row r="65" spans="1:42">
      <c r="A65" s="33">
        <v>255079</v>
      </c>
      <c r="B65" s="34" t="s">
        <v>64</v>
      </c>
      <c r="C65" s="35">
        <v>30261194.579999998</v>
      </c>
      <c r="D65" s="35">
        <v>24843778.080000002</v>
      </c>
      <c r="E65" s="35">
        <v>30225999.579999998</v>
      </c>
      <c r="F65" s="35">
        <v>24788578.080000002</v>
      </c>
      <c r="G65" s="35">
        <v>0</v>
      </c>
      <c r="H65" s="35">
        <v>0</v>
      </c>
      <c r="I65" s="35">
        <v>0</v>
      </c>
      <c r="J65" s="35">
        <v>0</v>
      </c>
      <c r="K65" s="35">
        <v>0</v>
      </c>
      <c r="L65" s="35">
        <v>0</v>
      </c>
      <c r="M65" s="35">
        <v>35195</v>
      </c>
      <c r="N65" s="35">
        <v>55199.999999999993</v>
      </c>
      <c r="O65" s="35">
        <v>0</v>
      </c>
      <c r="P65" s="35">
        <v>0</v>
      </c>
      <c r="Q65" s="35">
        <v>0</v>
      </c>
      <c r="R65" s="35">
        <v>0</v>
      </c>
      <c r="S65" s="35">
        <v>0</v>
      </c>
      <c r="T65" s="35">
        <v>0</v>
      </c>
      <c r="U65" s="35">
        <v>0</v>
      </c>
      <c r="V65" s="35">
        <v>0</v>
      </c>
      <c r="W65" s="35">
        <v>3119935.52</v>
      </c>
      <c r="X65" s="35">
        <v>3461748.56</v>
      </c>
      <c r="Y65" s="35">
        <v>2956177.52</v>
      </c>
      <c r="Z65" s="35">
        <v>3461748.56</v>
      </c>
      <c r="AA65" s="35">
        <v>163758</v>
      </c>
      <c r="AB65" s="35">
        <v>0</v>
      </c>
      <c r="AC65" s="35">
        <v>0</v>
      </c>
      <c r="AD65" s="35">
        <v>0</v>
      </c>
      <c r="AE65" s="35">
        <v>1687679.56</v>
      </c>
      <c r="AF65" s="35">
        <v>1731494.88</v>
      </c>
      <c r="AG65" s="35">
        <v>1687679.56</v>
      </c>
      <c r="AH65" s="35">
        <v>1731494.88</v>
      </c>
      <c r="AI65" s="35">
        <v>0</v>
      </c>
      <c r="AJ65" s="35">
        <v>0</v>
      </c>
      <c r="AK65" s="35">
        <v>0</v>
      </c>
      <c r="AL65" s="35">
        <v>0</v>
      </c>
      <c r="AM65" s="35">
        <v>3307421</v>
      </c>
      <c r="AN65" s="35">
        <v>3316346.8799999999</v>
      </c>
      <c r="AO65" s="35">
        <v>3307421</v>
      </c>
      <c r="AP65" s="35">
        <v>3316346.8799999999</v>
      </c>
    </row>
    <row r="66" spans="1:42">
      <c r="A66" s="33">
        <v>255080</v>
      </c>
      <c r="B66" s="34" t="s">
        <v>65</v>
      </c>
      <c r="C66" s="35">
        <v>52175213.390000001</v>
      </c>
      <c r="D66" s="35">
        <v>45690848.019999996</v>
      </c>
      <c r="E66" s="35">
        <v>51511751.490000002</v>
      </c>
      <c r="F66" s="35">
        <v>45006848.019999996</v>
      </c>
      <c r="G66" s="35">
        <v>0</v>
      </c>
      <c r="H66" s="35">
        <v>0</v>
      </c>
      <c r="I66" s="35">
        <v>0</v>
      </c>
      <c r="J66" s="35">
        <v>0</v>
      </c>
      <c r="K66" s="35">
        <v>0</v>
      </c>
      <c r="L66" s="35">
        <v>0</v>
      </c>
      <c r="M66" s="35">
        <v>63461.9</v>
      </c>
      <c r="N66" s="35">
        <v>84000</v>
      </c>
      <c r="O66" s="35">
        <v>600000</v>
      </c>
      <c r="P66" s="35">
        <v>600000</v>
      </c>
      <c r="Q66" s="35">
        <v>0</v>
      </c>
      <c r="R66" s="35">
        <v>0</v>
      </c>
      <c r="S66" s="35">
        <v>0</v>
      </c>
      <c r="T66" s="35">
        <v>0</v>
      </c>
      <c r="U66" s="35">
        <v>0</v>
      </c>
      <c r="V66" s="35">
        <v>0</v>
      </c>
      <c r="W66" s="35">
        <v>4305629.46</v>
      </c>
      <c r="X66" s="35">
        <v>4998480.5600000005</v>
      </c>
      <c r="Y66" s="35">
        <v>4305629.46</v>
      </c>
      <c r="Z66" s="35">
        <v>4998480.5600000005</v>
      </c>
      <c r="AA66" s="35">
        <v>0</v>
      </c>
      <c r="AB66" s="35">
        <v>0</v>
      </c>
      <c r="AC66" s="35">
        <v>0</v>
      </c>
      <c r="AD66" s="35">
        <v>0</v>
      </c>
      <c r="AE66" s="35">
        <v>2343786.27</v>
      </c>
      <c r="AF66" s="35">
        <v>2540902.08</v>
      </c>
      <c r="AG66" s="35">
        <v>2343786.27</v>
      </c>
      <c r="AH66" s="35">
        <v>2540902.08</v>
      </c>
      <c r="AI66" s="35">
        <v>0</v>
      </c>
      <c r="AJ66" s="35">
        <v>0</v>
      </c>
      <c r="AK66" s="35">
        <v>0</v>
      </c>
      <c r="AL66" s="35">
        <v>0</v>
      </c>
      <c r="AM66" s="35">
        <v>5020328</v>
      </c>
      <c r="AN66" s="35">
        <v>4938550.08</v>
      </c>
      <c r="AO66" s="35">
        <v>5020328</v>
      </c>
      <c r="AP66" s="35">
        <v>4938550.08</v>
      </c>
    </row>
    <row r="67" spans="1:42">
      <c r="A67" s="33">
        <v>255081</v>
      </c>
      <c r="B67" s="34" t="s">
        <v>66</v>
      </c>
      <c r="C67" s="35">
        <v>22127718.149999999</v>
      </c>
      <c r="D67" s="35">
        <v>18606925.550000001</v>
      </c>
      <c r="E67" s="35">
        <v>21435568.149999999</v>
      </c>
      <c r="F67" s="35">
        <v>17870925.550000001</v>
      </c>
      <c r="G67" s="35">
        <v>0</v>
      </c>
      <c r="H67" s="35">
        <v>0</v>
      </c>
      <c r="I67" s="35">
        <v>0</v>
      </c>
      <c r="J67" s="35">
        <v>0</v>
      </c>
      <c r="K67" s="35">
        <v>0</v>
      </c>
      <c r="L67" s="35">
        <v>0</v>
      </c>
      <c r="M67" s="35">
        <v>12150</v>
      </c>
      <c r="N67" s="35">
        <v>56000</v>
      </c>
      <c r="O67" s="35">
        <v>680000</v>
      </c>
      <c r="P67" s="35">
        <v>680000</v>
      </c>
      <c r="Q67" s="35">
        <v>0</v>
      </c>
      <c r="R67" s="35">
        <v>0</v>
      </c>
      <c r="S67" s="35">
        <v>0</v>
      </c>
      <c r="T67" s="35">
        <v>0</v>
      </c>
      <c r="U67" s="35">
        <v>0</v>
      </c>
      <c r="V67" s="35">
        <v>0</v>
      </c>
      <c r="W67" s="35">
        <v>3408783.0400000005</v>
      </c>
      <c r="X67" s="35">
        <v>3693249.5199999996</v>
      </c>
      <c r="Y67" s="35">
        <v>3408783.0400000005</v>
      </c>
      <c r="Z67" s="35">
        <v>3693249.5199999996</v>
      </c>
      <c r="AA67" s="35">
        <v>0</v>
      </c>
      <c r="AB67" s="35">
        <v>0</v>
      </c>
      <c r="AC67" s="35">
        <v>0</v>
      </c>
      <c r="AD67" s="35">
        <v>0</v>
      </c>
      <c r="AE67" s="35">
        <v>1783157.31</v>
      </c>
      <c r="AF67" s="35">
        <v>1814915.76</v>
      </c>
      <c r="AG67" s="35">
        <v>1783157.31</v>
      </c>
      <c r="AH67" s="35">
        <v>1814915.76</v>
      </c>
      <c r="AI67" s="35">
        <v>0</v>
      </c>
      <c r="AJ67" s="35">
        <v>0</v>
      </c>
      <c r="AK67" s="35">
        <v>0</v>
      </c>
      <c r="AL67" s="35">
        <v>0</v>
      </c>
      <c r="AM67" s="35">
        <v>3679918</v>
      </c>
      <c r="AN67" s="35">
        <v>3456167.76</v>
      </c>
      <c r="AO67" s="35">
        <v>3679918</v>
      </c>
      <c r="AP67" s="35">
        <v>3456167.76</v>
      </c>
    </row>
    <row r="68" spans="1:42">
      <c r="A68" s="33">
        <v>255082</v>
      </c>
      <c r="B68" s="34" t="s">
        <v>67</v>
      </c>
      <c r="C68" s="35">
        <v>17112881.34</v>
      </c>
      <c r="D68" s="35">
        <v>14462415.699999999</v>
      </c>
      <c r="E68" s="35">
        <v>17070481.34</v>
      </c>
      <c r="F68" s="35">
        <v>14420015.699999999</v>
      </c>
      <c r="G68" s="35">
        <v>0</v>
      </c>
      <c r="H68" s="35">
        <v>0</v>
      </c>
      <c r="I68" s="35">
        <v>0</v>
      </c>
      <c r="J68" s="35">
        <v>0</v>
      </c>
      <c r="K68" s="35">
        <v>0</v>
      </c>
      <c r="L68" s="35">
        <v>0</v>
      </c>
      <c r="M68" s="35">
        <v>42400</v>
      </c>
      <c r="N68" s="35">
        <v>42400</v>
      </c>
      <c r="O68" s="35">
        <v>0</v>
      </c>
      <c r="P68" s="35">
        <v>0</v>
      </c>
      <c r="Q68" s="35">
        <v>0</v>
      </c>
      <c r="R68" s="35">
        <v>0</v>
      </c>
      <c r="S68" s="35">
        <v>0</v>
      </c>
      <c r="T68" s="35">
        <v>0</v>
      </c>
      <c r="U68" s="35">
        <v>0</v>
      </c>
      <c r="V68" s="35">
        <v>0</v>
      </c>
      <c r="W68" s="35">
        <v>3599498.2800000003</v>
      </c>
      <c r="X68" s="35">
        <v>3509100.32</v>
      </c>
      <c r="Y68" s="35">
        <v>3599498.2800000003</v>
      </c>
      <c r="Z68" s="35">
        <v>3509100.32</v>
      </c>
      <c r="AA68" s="35">
        <v>0</v>
      </c>
      <c r="AB68" s="35">
        <v>0</v>
      </c>
      <c r="AC68" s="35">
        <v>0</v>
      </c>
      <c r="AD68" s="35">
        <v>0</v>
      </c>
      <c r="AE68" s="35">
        <v>1260048.1499999999</v>
      </c>
      <c r="AF68" s="35">
        <v>1325888.76</v>
      </c>
      <c r="AG68" s="35">
        <v>1260048.1499999999</v>
      </c>
      <c r="AH68" s="35">
        <v>1325888.76</v>
      </c>
      <c r="AI68" s="35">
        <v>0</v>
      </c>
      <c r="AJ68" s="35">
        <v>0</v>
      </c>
      <c r="AK68" s="35">
        <v>0</v>
      </c>
      <c r="AL68" s="35">
        <v>0</v>
      </c>
      <c r="AM68" s="35">
        <v>2953303</v>
      </c>
      <c r="AN68" s="35">
        <v>2730500.76</v>
      </c>
      <c r="AO68" s="35">
        <v>2953303</v>
      </c>
      <c r="AP68" s="35">
        <v>2730500.76</v>
      </c>
    </row>
    <row r="69" spans="1:42">
      <c r="A69" s="33">
        <v>255083</v>
      </c>
      <c r="B69" s="34" t="s">
        <v>68</v>
      </c>
      <c r="C69" s="35">
        <v>23871736.969999999</v>
      </c>
      <c r="D69" s="35">
        <v>20116534.970000003</v>
      </c>
      <c r="E69" s="35">
        <v>23810936.969999999</v>
      </c>
      <c r="F69" s="35">
        <v>20055734.970000003</v>
      </c>
      <c r="G69" s="35">
        <v>0</v>
      </c>
      <c r="H69" s="35">
        <v>0</v>
      </c>
      <c r="I69" s="35">
        <v>0</v>
      </c>
      <c r="J69" s="35">
        <v>0</v>
      </c>
      <c r="K69" s="35">
        <v>0</v>
      </c>
      <c r="L69" s="35">
        <v>0</v>
      </c>
      <c r="M69" s="35">
        <v>60800</v>
      </c>
      <c r="N69" s="35">
        <v>60800</v>
      </c>
      <c r="O69" s="35">
        <v>0</v>
      </c>
      <c r="P69" s="35">
        <v>0</v>
      </c>
      <c r="Q69" s="35">
        <v>0</v>
      </c>
      <c r="R69" s="35">
        <v>0</v>
      </c>
      <c r="S69" s="35">
        <v>0</v>
      </c>
      <c r="T69" s="35">
        <v>0</v>
      </c>
      <c r="U69" s="35">
        <v>0</v>
      </c>
      <c r="V69" s="35">
        <v>0</v>
      </c>
      <c r="W69" s="35">
        <v>2727854.56</v>
      </c>
      <c r="X69" s="35">
        <v>3632014.24</v>
      </c>
      <c r="Y69" s="35">
        <v>2727854.56</v>
      </c>
      <c r="Z69" s="35">
        <v>3632014.24</v>
      </c>
      <c r="AA69" s="35">
        <v>0</v>
      </c>
      <c r="AB69" s="35">
        <v>0</v>
      </c>
      <c r="AC69" s="35">
        <v>0</v>
      </c>
      <c r="AD69" s="35">
        <v>0</v>
      </c>
      <c r="AE69" s="35">
        <v>1543370.1</v>
      </c>
      <c r="AF69" s="35">
        <v>1856343.1199999999</v>
      </c>
      <c r="AG69" s="35">
        <v>1543370.1</v>
      </c>
      <c r="AH69" s="35">
        <v>1856343.1199999999</v>
      </c>
      <c r="AI69" s="35">
        <v>0</v>
      </c>
      <c r="AJ69" s="35">
        <v>0</v>
      </c>
      <c r="AK69" s="35">
        <v>0</v>
      </c>
      <c r="AL69" s="35">
        <v>0</v>
      </c>
      <c r="AM69" s="35">
        <v>3769772</v>
      </c>
      <c r="AN69" s="35">
        <v>3632823.12</v>
      </c>
      <c r="AO69" s="35">
        <v>3769772</v>
      </c>
      <c r="AP69" s="35">
        <v>3632823.12</v>
      </c>
    </row>
    <row r="70" spans="1:42">
      <c r="A70" s="33">
        <v>255085</v>
      </c>
      <c r="B70" s="34" t="s">
        <v>69</v>
      </c>
      <c r="C70" s="35">
        <v>0</v>
      </c>
      <c r="D70" s="35">
        <v>0</v>
      </c>
      <c r="E70" s="35">
        <v>0</v>
      </c>
      <c r="F70" s="35">
        <v>0</v>
      </c>
      <c r="G70" s="35">
        <v>0</v>
      </c>
      <c r="H70" s="35">
        <v>0</v>
      </c>
      <c r="I70" s="35">
        <v>0</v>
      </c>
      <c r="J70" s="35">
        <v>0</v>
      </c>
      <c r="K70" s="35">
        <v>0</v>
      </c>
      <c r="L70" s="35">
        <v>0</v>
      </c>
      <c r="M70" s="35">
        <v>0</v>
      </c>
      <c r="N70" s="35">
        <v>0</v>
      </c>
      <c r="O70" s="35">
        <v>0</v>
      </c>
      <c r="P70" s="35">
        <v>0</v>
      </c>
      <c r="Q70" s="35">
        <v>0</v>
      </c>
      <c r="R70" s="35">
        <v>0</v>
      </c>
      <c r="S70" s="35">
        <v>0</v>
      </c>
      <c r="T70" s="35">
        <v>0</v>
      </c>
      <c r="U70" s="35">
        <v>0</v>
      </c>
      <c r="V70" s="35">
        <v>0</v>
      </c>
      <c r="W70" s="35">
        <v>260505.2</v>
      </c>
      <c r="X70" s="35">
        <v>124560</v>
      </c>
      <c r="Y70" s="35">
        <v>116294</v>
      </c>
      <c r="Z70" s="35">
        <v>124560</v>
      </c>
      <c r="AA70" s="35">
        <v>144211.20000000001</v>
      </c>
      <c r="AB70" s="35">
        <v>0</v>
      </c>
      <c r="AC70" s="35">
        <v>0</v>
      </c>
      <c r="AD70" s="35">
        <v>0</v>
      </c>
      <c r="AE70" s="35">
        <v>0</v>
      </c>
      <c r="AF70" s="35">
        <v>0</v>
      </c>
      <c r="AG70" s="35">
        <v>0</v>
      </c>
      <c r="AH70" s="35">
        <v>0</v>
      </c>
      <c r="AI70" s="35">
        <v>0</v>
      </c>
      <c r="AJ70" s="35">
        <v>0</v>
      </c>
      <c r="AK70" s="35">
        <v>0</v>
      </c>
      <c r="AL70" s="35">
        <v>0</v>
      </c>
      <c r="AM70" s="35">
        <v>11520</v>
      </c>
      <c r="AN70" s="35">
        <v>12480</v>
      </c>
      <c r="AO70" s="35">
        <v>11520</v>
      </c>
      <c r="AP70" s="35">
        <v>12480</v>
      </c>
    </row>
    <row r="71" spans="1:42">
      <c r="A71" s="33">
        <v>255087</v>
      </c>
      <c r="B71" s="34" t="s">
        <v>70</v>
      </c>
      <c r="C71" s="35">
        <v>40711240.690000005</v>
      </c>
      <c r="D71" s="35">
        <v>38595932.280000001</v>
      </c>
      <c r="E71" s="35">
        <v>1598852.7</v>
      </c>
      <c r="F71" s="35">
        <v>1598852.7</v>
      </c>
      <c r="G71" s="35">
        <v>0</v>
      </c>
      <c r="H71" s="35">
        <v>0</v>
      </c>
      <c r="I71" s="35">
        <v>0</v>
      </c>
      <c r="J71" s="35">
        <v>0</v>
      </c>
      <c r="K71" s="35">
        <v>39112387.990000002</v>
      </c>
      <c r="L71" s="35">
        <v>36901079.579999998</v>
      </c>
      <c r="M71" s="35">
        <v>0</v>
      </c>
      <c r="N71" s="35">
        <v>96000</v>
      </c>
      <c r="O71" s="35">
        <v>0</v>
      </c>
      <c r="P71" s="35">
        <v>0</v>
      </c>
      <c r="Q71" s="35">
        <v>0</v>
      </c>
      <c r="R71" s="35">
        <v>0</v>
      </c>
      <c r="S71" s="35">
        <v>0</v>
      </c>
      <c r="T71" s="35">
        <v>0</v>
      </c>
      <c r="U71" s="35">
        <v>0</v>
      </c>
      <c r="V71" s="35">
        <v>0</v>
      </c>
      <c r="W71" s="35">
        <v>6437053.8300000001</v>
      </c>
      <c r="X71" s="35">
        <v>7447085.8400000008</v>
      </c>
      <c r="Y71" s="35">
        <v>6271839.8300000001</v>
      </c>
      <c r="Z71" s="35">
        <v>7447085.8400000008</v>
      </c>
      <c r="AA71" s="35">
        <v>165214</v>
      </c>
      <c r="AB71" s="35">
        <v>0</v>
      </c>
      <c r="AC71" s="35">
        <v>0</v>
      </c>
      <c r="AD71" s="35">
        <v>0</v>
      </c>
      <c r="AE71" s="35">
        <v>3785149.08</v>
      </c>
      <c r="AF71" s="35">
        <v>3473237.52</v>
      </c>
      <c r="AG71" s="35">
        <v>3785149.08</v>
      </c>
      <c r="AH71" s="35">
        <v>3473237.52</v>
      </c>
      <c r="AI71" s="35">
        <v>0</v>
      </c>
      <c r="AJ71" s="35">
        <v>0</v>
      </c>
      <c r="AK71" s="35">
        <v>0</v>
      </c>
      <c r="AL71" s="35">
        <v>0</v>
      </c>
      <c r="AM71" s="35">
        <v>7672666</v>
      </c>
      <c r="AN71" s="35">
        <v>7488257.5199999996</v>
      </c>
      <c r="AO71" s="35">
        <v>7672666</v>
      </c>
      <c r="AP71" s="35">
        <v>7488257.5199999996</v>
      </c>
    </row>
    <row r="72" spans="1:42">
      <c r="A72" s="33">
        <v>255088</v>
      </c>
      <c r="B72" s="34" t="s">
        <v>71</v>
      </c>
      <c r="C72" s="35">
        <v>50610574.140000001</v>
      </c>
      <c r="D72" s="35">
        <v>47896636.399999999</v>
      </c>
      <c r="E72" s="35">
        <v>104944.9</v>
      </c>
      <c r="F72" s="35">
        <v>106763.99999999999</v>
      </c>
      <c r="G72" s="35">
        <v>0</v>
      </c>
      <c r="H72" s="35">
        <v>0</v>
      </c>
      <c r="I72" s="35">
        <v>0</v>
      </c>
      <c r="J72" s="35">
        <v>0</v>
      </c>
      <c r="K72" s="35">
        <v>50440355.280000001</v>
      </c>
      <c r="L72" s="35">
        <v>47688272.399999999</v>
      </c>
      <c r="M72" s="35">
        <v>65273.96</v>
      </c>
      <c r="N72" s="35">
        <v>101600</v>
      </c>
      <c r="O72" s="35">
        <v>0</v>
      </c>
      <c r="P72" s="35">
        <v>0</v>
      </c>
      <c r="Q72" s="35">
        <v>0</v>
      </c>
      <c r="R72" s="35">
        <v>0</v>
      </c>
      <c r="S72" s="35">
        <v>0</v>
      </c>
      <c r="T72" s="35">
        <v>0</v>
      </c>
      <c r="U72" s="35">
        <v>0</v>
      </c>
      <c r="V72" s="35">
        <v>0</v>
      </c>
      <c r="W72" s="35">
        <v>7600068.8400000008</v>
      </c>
      <c r="X72" s="35">
        <v>7986533.7600000007</v>
      </c>
      <c r="Y72" s="35">
        <v>7438850.8400000008</v>
      </c>
      <c r="Z72" s="35">
        <v>7986533.7600000007</v>
      </c>
      <c r="AA72" s="35">
        <v>161218</v>
      </c>
      <c r="AB72" s="35">
        <v>0</v>
      </c>
      <c r="AC72" s="35">
        <v>0</v>
      </c>
      <c r="AD72" s="35">
        <v>0</v>
      </c>
      <c r="AE72" s="35">
        <v>3800941.97</v>
      </c>
      <c r="AF72" s="35">
        <v>3634702.08</v>
      </c>
      <c r="AG72" s="35">
        <v>3800941.97</v>
      </c>
      <c r="AH72" s="35">
        <v>3634702.08</v>
      </c>
      <c r="AI72" s="35">
        <v>0</v>
      </c>
      <c r="AJ72" s="35">
        <v>0</v>
      </c>
      <c r="AK72" s="35">
        <v>0</v>
      </c>
      <c r="AL72" s="35">
        <v>0</v>
      </c>
      <c r="AM72" s="35">
        <v>8237068</v>
      </c>
      <c r="AN72" s="35">
        <v>7471102.0800000001</v>
      </c>
      <c r="AO72" s="35">
        <v>8237068</v>
      </c>
      <c r="AP72" s="35">
        <v>7471102.0800000001</v>
      </c>
    </row>
    <row r="73" spans="1:42">
      <c r="A73" s="33">
        <v>255089</v>
      </c>
      <c r="B73" s="34" t="s">
        <v>72</v>
      </c>
      <c r="C73" s="35">
        <v>11470230.59</v>
      </c>
      <c r="D73" s="35">
        <v>11365261.59</v>
      </c>
      <c r="E73" s="35">
        <v>0</v>
      </c>
      <c r="F73" s="35">
        <v>0</v>
      </c>
      <c r="G73" s="35">
        <v>0</v>
      </c>
      <c r="H73" s="35">
        <v>0</v>
      </c>
      <c r="I73" s="35">
        <v>0</v>
      </c>
      <c r="J73" s="35">
        <v>0</v>
      </c>
      <c r="K73" s="35">
        <v>11443830.59</v>
      </c>
      <c r="L73" s="35">
        <v>11338861.59</v>
      </c>
      <c r="M73" s="35">
        <v>26400</v>
      </c>
      <c r="N73" s="35">
        <v>26400</v>
      </c>
      <c r="O73" s="35">
        <v>0</v>
      </c>
      <c r="P73" s="35">
        <v>0</v>
      </c>
      <c r="Q73" s="35">
        <v>0</v>
      </c>
      <c r="R73" s="35">
        <v>0</v>
      </c>
      <c r="S73" s="35">
        <v>0</v>
      </c>
      <c r="T73" s="35">
        <v>0</v>
      </c>
      <c r="U73" s="35">
        <v>0</v>
      </c>
      <c r="V73" s="35">
        <v>0</v>
      </c>
      <c r="W73" s="35">
        <v>3868410.6100000003</v>
      </c>
      <c r="X73" s="35">
        <v>2573305.2800000003</v>
      </c>
      <c r="Y73" s="35">
        <v>3026662.6100000003</v>
      </c>
      <c r="Z73" s="35">
        <v>2573305.2800000003</v>
      </c>
      <c r="AA73" s="35">
        <v>824978</v>
      </c>
      <c r="AB73" s="35">
        <v>0</v>
      </c>
      <c r="AC73" s="35">
        <v>16770</v>
      </c>
      <c r="AD73" s="35">
        <v>0</v>
      </c>
      <c r="AE73" s="35">
        <v>970807.44</v>
      </c>
      <c r="AF73" s="35">
        <v>970807.44</v>
      </c>
      <c r="AG73" s="35">
        <v>970807.44</v>
      </c>
      <c r="AH73" s="35">
        <v>970807.44</v>
      </c>
      <c r="AI73" s="35">
        <v>0</v>
      </c>
      <c r="AJ73" s="35">
        <v>0</v>
      </c>
      <c r="AK73" s="35">
        <v>0</v>
      </c>
      <c r="AL73" s="35">
        <v>0</v>
      </c>
      <c r="AM73" s="35">
        <v>2023820</v>
      </c>
      <c r="AN73" s="35">
        <v>1901611.44</v>
      </c>
      <c r="AO73" s="35">
        <v>2023820</v>
      </c>
      <c r="AP73" s="35">
        <v>1901611.44</v>
      </c>
    </row>
    <row r="74" spans="1:42">
      <c r="A74" s="33">
        <v>255090</v>
      </c>
      <c r="B74" s="34" t="s">
        <v>73</v>
      </c>
      <c r="C74" s="35">
        <v>17578779.73</v>
      </c>
      <c r="D74" s="35">
        <v>15202611.620000001</v>
      </c>
      <c r="E74" s="35">
        <v>17578779.73</v>
      </c>
      <c r="F74" s="35">
        <v>15169811.620000001</v>
      </c>
      <c r="G74" s="35">
        <v>0</v>
      </c>
      <c r="H74" s="35">
        <v>0</v>
      </c>
      <c r="I74" s="35">
        <v>0</v>
      </c>
      <c r="J74" s="35">
        <v>0</v>
      </c>
      <c r="K74" s="35">
        <v>0</v>
      </c>
      <c r="L74" s="35">
        <v>0</v>
      </c>
      <c r="M74" s="35">
        <v>0</v>
      </c>
      <c r="N74" s="35">
        <v>32800</v>
      </c>
      <c r="O74" s="35">
        <v>0</v>
      </c>
      <c r="P74" s="35">
        <v>0</v>
      </c>
      <c r="Q74" s="35">
        <v>0</v>
      </c>
      <c r="R74" s="35">
        <v>0</v>
      </c>
      <c r="S74" s="35">
        <v>0</v>
      </c>
      <c r="T74" s="35">
        <v>0</v>
      </c>
      <c r="U74" s="35">
        <v>0</v>
      </c>
      <c r="V74" s="35">
        <v>0</v>
      </c>
      <c r="W74" s="35">
        <v>3167640.24</v>
      </c>
      <c r="X74" s="35">
        <v>3181784.1399999997</v>
      </c>
      <c r="Y74" s="35">
        <v>3150870.24</v>
      </c>
      <c r="Z74" s="35">
        <v>3181784.1399999997</v>
      </c>
      <c r="AA74" s="35">
        <v>0</v>
      </c>
      <c r="AB74" s="35">
        <v>0</v>
      </c>
      <c r="AC74" s="35">
        <v>16770</v>
      </c>
      <c r="AD74" s="35">
        <v>0</v>
      </c>
      <c r="AE74" s="35">
        <v>1327890.18</v>
      </c>
      <c r="AF74" s="35">
        <v>1268313.1199999999</v>
      </c>
      <c r="AG74" s="35">
        <v>1327890.18</v>
      </c>
      <c r="AH74" s="35">
        <v>1268313.1199999999</v>
      </c>
      <c r="AI74" s="35">
        <v>0</v>
      </c>
      <c r="AJ74" s="35">
        <v>0</v>
      </c>
      <c r="AK74" s="35">
        <v>0</v>
      </c>
      <c r="AL74" s="35">
        <v>0</v>
      </c>
      <c r="AM74" s="35">
        <v>2290115</v>
      </c>
      <c r="AN74" s="35">
        <v>2267697.12</v>
      </c>
      <c r="AO74" s="35">
        <v>2290115</v>
      </c>
      <c r="AP74" s="35">
        <v>2267697.12</v>
      </c>
    </row>
    <row r="75" spans="1:42">
      <c r="A75" s="33">
        <v>255091</v>
      </c>
      <c r="B75" s="34" t="s">
        <v>74</v>
      </c>
      <c r="C75" s="35">
        <v>14218917.42</v>
      </c>
      <c r="D75" s="35">
        <v>12188915.289999999</v>
      </c>
      <c r="E75" s="35">
        <v>14194917.42</v>
      </c>
      <c r="F75" s="35">
        <v>12164915.289999999</v>
      </c>
      <c r="G75" s="35">
        <v>0</v>
      </c>
      <c r="H75" s="35">
        <v>0</v>
      </c>
      <c r="I75" s="35">
        <v>0</v>
      </c>
      <c r="J75" s="35">
        <v>0</v>
      </c>
      <c r="K75" s="35">
        <v>0</v>
      </c>
      <c r="L75" s="35">
        <v>0</v>
      </c>
      <c r="M75" s="35">
        <v>24000</v>
      </c>
      <c r="N75" s="35">
        <v>24000</v>
      </c>
      <c r="O75" s="35">
        <v>0</v>
      </c>
      <c r="P75" s="35">
        <v>0</v>
      </c>
      <c r="Q75" s="35">
        <v>0</v>
      </c>
      <c r="R75" s="35">
        <v>0</v>
      </c>
      <c r="S75" s="35">
        <v>0</v>
      </c>
      <c r="T75" s="35">
        <v>0</v>
      </c>
      <c r="U75" s="35">
        <v>0</v>
      </c>
      <c r="V75" s="35">
        <v>0</v>
      </c>
      <c r="W75" s="35">
        <v>1676257.98</v>
      </c>
      <c r="X75" s="35">
        <v>1826329.6800000002</v>
      </c>
      <c r="Y75" s="35">
        <v>1676257.98</v>
      </c>
      <c r="Z75" s="35">
        <v>1826329.6800000002</v>
      </c>
      <c r="AA75" s="35">
        <v>0</v>
      </c>
      <c r="AB75" s="35">
        <v>0</v>
      </c>
      <c r="AC75" s="35">
        <v>0</v>
      </c>
      <c r="AD75" s="35">
        <v>0</v>
      </c>
      <c r="AE75" s="35">
        <v>829085.95</v>
      </c>
      <c r="AF75" s="35">
        <v>819828.24</v>
      </c>
      <c r="AG75" s="35">
        <v>829085.95</v>
      </c>
      <c r="AH75" s="35">
        <v>819828.24</v>
      </c>
      <c r="AI75" s="35">
        <v>0</v>
      </c>
      <c r="AJ75" s="35">
        <v>0</v>
      </c>
      <c r="AK75" s="35">
        <v>0</v>
      </c>
      <c r="AL75" s="35">
        <v>0</v>
      </c>
      <c r="AM75" s="35">
        <v>1660240</v>
      </c>
      <c r="AN75" s="35">
        <v>1723440.24</v>
      </c>
      <c r="AO75" s="35">
        <v>1660240</v>
      </c>
      <c r="AP75" s="35">
        <v>1723440.24</v>
      </c>
    </row>
    <row r="76" spans="1:42">
      <c r="A76" s="33">
        <v>255092</v>
      </c>
      <c r="B76" s="34" t="s">
        <v>75</v>
      </c>
      <c r="C76" s="35">
        <v>7140626.5599999996</v>
      </c>
      <c r="D76" s="35">
        <v>6317219.1399999997</v>
      </c>
      <c r="E76" s="35">
        <v>7140626.5599999996</v>
      </c>
      <c r="F76" s="35">
        <v>6302019.1399999997</v>
      </c>
      <c r="G76" s="35">
        <v>0</v>
      </c>
      <c r="H76" s="35">
        <v>0</v>
      </c>
      <c r="I76" s="35">
        <v>0</v>
      </c>
      <c r="J76" s="35">
        <v>0</v>
      </c>
      <c r="K76" s="35">
        <v>0</v>
      </c>
      <c r="L76" s="35">
        <v>0</v>
      </c>
      <c r="M76" s="35">
        <v>0</v>
      </c>
      <c r="N76" s="35">
        <v>15200</v>
      </c>
      <c r="O76" s="35">
        <v>0</v>
      </c>
      <c r="P76" s="35">
        <v>0</v>
      </c>
      <c r="Q76" s="35">
        <v>0</v>
      </c>
      <c r="R76" s="35">
        <v>0</v>
      </c>
      <c r="S76" s="35">
        <v>0</v>
      </c>
      <c r="T76" s="35">
        <v>0</v>
      </c>
      <c r="U76" s="35">
        <v>0</v>
      </c>
      <c r="V76" s="35">
        <v>0</v>
      </c>
      <c r="W76" s="35">
        <v>982460.13000000012</v>
      </c>
      <c r="X76" s="35">
        <v>1101776.1600000001</v>
      </c>
      <c r="Y76" s="35">
        <v>982460.13000000012</v>
      </c>
      <c r="Z76" s="35">
        <v>1101776.1600000001</v>
      </c>
      <c r="AA76" s="35">
        <v>0</v>
      </c>
      <c r="AB76" s="35">
        <v>0</v>
      </c>
      <c r="AC76" s="35">
        <v>0</v>
      </c>
      <c r="AD76" s="35">
        <v>0</v>
      </c>
      <c r="AE76" s="35">
        <v>535890.94999999995</v>
      </c>
      <c r="AF76" s="35">
        <v>487666.07999999996</v>
      </c>
      <c r="AG76" s="35">
        <v>535890.94999999995</v>
      </c>
      <c r="AH76" s="35">
        <v>487666.07999999996</v>
      </c>
      <c r="AI76" s="35">
        <v>0</v>
      </c>
      <c r="AJ76" s="35">
        <v>0</v>
      </c>
      <c r="AK76" s="35">
        <v>0</v>
      </c>
      <c r="AL76" s="35">
        <v>0</v>
      </c>
      <c r="AM76" s="35">
        <v>1045922</v>
      </c>
      <c r="AN76" s="35">
        <v>948742.08</v>
      </c>
      <c r="AO76" s="35">
        <v>1045922</v>
      </c>
      <c r="AP76" s="35">
        <v>948742.08</v>
      </c>
    </row>
    <row r="77" spans="1:42">
      <c r="A77" s="33">
        <v>255093</v>
      </c>
      <c r="B77" s="34" t="s">
        <v>76</v>
      </c>
      <c r="C77" s="35">
        <v>9386828.5899999999</v>
      </c>
      <c r="D77" s="35">
        <v>8601187.6900000013</v>
      </c>
      <c r="E77" s="35">
        <v>9386828.5899999999</v>
      </c>
      <c r="F77" s="35">
        <v>8581187.6900000013</v>
      </c>
      <c r="G77" s="35">
        <v>0</v>
      </c>
      <c r="H77" s="35">
        <v>0</v>
      </c>
      <c r="I77" s="35">
        <v>0</v>
      </c>
      <c r="J77" s="35">
        <v>0</v>
      </c>
      <c r="K77" s="35">
        <v>0</v>
      </c>
      <c r="L77" s="35">
        <v>0</v>
      </c>
      <c r="M77" s="35">
        <v>0</v>
      </c>
      <c r="N77" s="35">
        <v>20000</v>
      </c>
      <c r="O77" s="35">
        <v>0</v>
      </c>
      <c r="P77" s="35">
        <v>0</v>
      </c>
      <c r="Q77" s="35">
        <v>0</v>
      </c>
      <c r="R77" s="35">
        <v>0</v>
      </c>
      <c r="S77" s="35">
        <v>0</v>
      </c>
      <c r="T77" s="35">
        <v>0</v>
      </c>
      <c r="U77" s="35">
        <v>0</v>
      </c>
      <c r="V77" s="35">
        <v>0</v>
      </c>
      <c r="W77" s="35">
        <v>1261684.8800000001</v>
      </c>
      <c r="X77" s="35">
        <v>1414678.56</v>
      </c>
      <c r="Y77" s="35">
        <v>1261684.8800000001</v>
      </c>
      <c r="Z77" s="35">
        <v>1414678.56</v>
      </c>
      <c r="AA77" s="35">
        <v>0</v>
      </c>
      <c r="AB77" s="35">
        <v>0</v>
      </c>
      <c r="AC77" s="35">
        <v>0</v>
      </c>
      <c r="AD77" s="35">
        <v>0</v>
      </c>
      <c r="AE77" s="35">
        <v>719669.17</v>
      </c>
      <c r="AF77" s="35">
        <v>649216.08000000007</v>
      </c>
      <c r="AG77" s="35">
        <v>719669.17</v>
      </c>
      <c r="AH77" s="35">
        <v>649216.08000000007</v>
      </c>
      <c r="AI77" s="35">
        <v>0</v>
      </c>
      <c r="AJ77" s="35">
        <v>0</v>
      </c>
      <c r="AK77" s="35">
        <v>0</v>
      </c>
      <c r="AL77" s="35">
        <v>0</v>
      </c>
      <c r="AM77" s="35">
        <v>1306510</v>
      </c>
      <c r="AN77" s="35">
        <v>1292596.08</v>
      </c>
      <c r="AO77" s="35">
        <v>1306510</v>
      </c>
      <c r="AP77" s="35">
        <v>1292596.08</v>
      </c>
    </row>
    <row r="78" spans="1:42">
      <c r="A78" s="33">
        <v>255094</v>
      </c>
      <c r="B78" s="34" t="s">
        <v>77</v>
      </c>
      <c r="C78" s="35">
        <v>6054949.4899999993</v>
      </c>
      <c r="D78" s="35">
        <v>5651717.4100000001</v>
      </c>
      <c r="E78" s="35">
        <v>4861843.3099999996</v>
      </c>
      <c r="F78" s="35">
        <v>4285537.41</v>
      </c>
      <c r="G78" s="35">
        <v>0</v>
      </c>
      <c r="H78" s="35">
        <v>0</v>
      </c>
      <c r="I78" s="35">
        <v>0</v>
      </c>
      <c r="J78" s="35">
        <v>0</v>
      </c>
      <c r="K78" s="35">
        <v>0</v>
      </c>
      <c r="L78" s="35">
        <v>0</v>
      </c>
      <c r="M78" s="35">
        <v>13400</v>
      </c>
      <c r="N78" s="35">
        <v>13600.000000000002</v>
      </c>
      <c r="O78" s="35">
        <v>0</v>
      </c>
      <c r="P78" s="35">
        <v>0</v>
      </c>
      <c r="Q78" s="35">
        <v>1179706.18</v>
      </c>
      <c r="R78" s="35">
        <v>1352580</v>
      </c>
      <c r="S78" s="35">
        <v>0</v>
      </c>
      <c r="T78" s="35">
        <v>0</v>
      </c>
      <c r="U78" s="35">
        <v>0</v>
      </c>
      <c r="V78" s="35">
        <v>0</v>
      </c>
      <c r="W78" s="35">
        <v>954954.03</v>
      </c>
      <c r="X78" s="35">
        <v>1038964.9600000001</v>
      </c>
      <c r="Y78" s="35">
        <v>954954.03</v>
      </c>
      <c r="Z78" s="35">
        <v>1038964.9600000001</v>
      </c>
      <c r="AA78" s="35">
        <v>0</v>
      </c>
      <c r="AB78" s="35">
        <v>0</v>
      </c>
      <c r="AC78" s="35">
        <v>0</v>
      </c>
      <c r="AD78" s="35">
        <v>0</v>
      </c>
      <c r="AE78" s="35">
        <v>444417.4</v>
      </c>
      <c r="AF78" s="35">
        <v>433868.88</v>
      </c>
      <c r="AG78" s="35">
        <v>444417.4</v>
      </c>
      <c r="AH78" s="35">
        <v>433868.88</v>
      </c>
      <c r="AI78" s="35">
        <v>0</v>
      </c>
      <c r="AJ78" s="35">
        <v>0</v>
      </c>
      <c r="AK78" s="35">
        <v>0</v>
      </c>
      <c r="AL78" s="35">
        <v>0</v>
      </c>
      <c r="AM78" s="35">
        <v>930765</v>
      </c>
      <c r="AN78" s="35">
        <v>915020.88</v>
      </c>
      <c r="AO78" s="35">
        <v>930765</v>
      </c>
      <c r="AP78" s="35">
        <v>915020.88</v>
      </c>
    </row>
    <row r="79" spans="1:42">
      <c r="A79" s="33">
        <v>255095</v>
      </c>
      <c r="B79" s="34" t="s">
        <v>78</v>
      </c>
      <c r="C79" s="35">
        <v>6438692.0700000003</v>
      </c>
      <c r="D79" s="35">
        <v>6057073.2499999991</v>
      </c>
      <c r="E79" s="35">
        <v>5848692.0700000003</v>
      </c>
      <c r="F79" s="35">
        <v>5451073.2499999991</v>
      </c>
      <c r="G79" s="35">
        <v>0</v>
      </c>
      <c r="H79" s="35">
        <v>0</v>
      </c>
      <c r="I79" s="35">
        <v>0</v>
      </c>
      <c r="J79" s="35">
        <v>0</v>
      </c>
      <c r="K79" s="35">
        <v>0</v>
      </c>
      <c r="L79" s="35">
        <v>0</v>
      </c>
      <c r="M79" s="35">
        <v>0</v>
      </c>
      <c r="N79" s="35">
        <v>16000</v>
      </c>
      <c r="O79" s="35">
        <v>0</v>
      </c>
      <c r="P79" s="35">
        <v>0</v>
      </c>
      <c r="Q79" s="35">
        <v>590000</v>
      </c>
      <c r="R79" s="35">
        <v>590000</v>
      </c>
      <c r="S79" s="35">
        <v>0</v>
      </c>
      <c r="T79" s="35">
        <v>0</v>
      </c>
      <c r="U79" s="35">
        <v>0</v>
      </c>
      <c r="V79" s="35">
        <v>0</v>
      </c>
      <c r="W79" s="35">
        <v>1219721.8799999999</v>
      </c>
      <c r="X79" s="35">
        <v>1207983.28</v>
      </c>
      <c r="Y79" s="35">
        <v>1219721.8799999999</v>
      </c>
      <c r="Z79" s="35">
        <v>1207983.28</v>
      </c>
      <c r="AA79" s="35">
        <v>0</v>
      </c>
      <c r="AB79" s="35">
        <v>0</v>
      </c>
      <c r="AC79" s="35">
        <v>0</v>
      </c>
      <c r="AD79" s="35">
        <v>0</v>
      </c>
      <c r="AE79" s="35">
        <v>484011.55</v>
      </c>
      <c r="AF79" s="35">
        <v>504155.04</v>
      </c>
      <c r="AG79" s="35">
        <v>484011.55</v>
      </c>
      <c r="AH79" s="35">
        <v>504155.04</v>
      </c>
      <c r="AI79" s="35">
        <v>0</v>
      </c>
      <c r="AJ79" s="35">
        <v>0</v>
      </c>
      <c r="AK79" s="35">
        <v>0</v>
      </c>
      <c r="AL79" s="35">
        <v>0</v>
      </c>
      <c r="AM79" s="35">
        <v>1012411</v>
      </c>
      <c r="AN79" s="35">
        <v>1017407.04</v>
      </c>
      <c r="AO79" s="35">
        <v>1012411</v>
      </c>
      <c r="AP79" s="35">
        <v>1017407.04</v>
      </c>
    </row>
    <row r="80" spans="1:42">
      <c r="A80" s="33">
        <v>255096</v>
      </c>
      <c r="B80" s="34" t="s">
        <v>79</v>
      </c>
      <c r="C80" s="35">
        <v>13110036.960000001</v>
      </c>
      <c r="D80" s="35">
        <v>12799734.059999999</v>
      </c>
      <c r="E80" s="35">
        <v>13110036.960000001</v>
      </c>
      <c r="F80" s="35">
        <v>12781334.059999999</v>
      </c>
      <c r="G80" s="35">
        <v>0</v>
      </c>
      <c r="H80" s="35">
        <v>0</v>
      </c>
      <c r="I80" s="35">
        <v>0</v>
      </c>
      <c r="J80" s="35">
        <v>0</v>
      </c>
      <c r="K80" s="35">
        <v>0</v>
      </c>
      <c r="L80" s="35">
        <v>0</v>
      </c>
      <c r="M80" s="35">
        <v>0</v>
      </c>
      <c r="N80" s="35">
        <v>18400</v>
      </c>
      <c r="O80" s="35">
        <v>0</v>
      </c>
      <c r="P80" s="35">
        <v>0</v>
      </c>
      <c r="Q80" s="35">
        <v>0</v>
      </c>
      <c r="R80" s="35">
        <v>0</v>
      </c>
      <c r="S80" s="35">
        <v>0</v>
      </c>
      <c r="T80" s="35">
        <v>0</v>
      </c>
      <c r="U80" s="35">
        <v>0</v>
      </c>
      <c r="V80" s="35">
        <v>0</v>
      </c>
      <c r="W80" s="35">
        <v>1369862.3</v>
      </c>
      <c r="X80" s="35">
        <v>1363332.96</v>
      </c>
      <c r="Y80" s="35">
        <v>1204648.3</v>
      </c>
      <c r="Z80" s="35">
        <v>1363332.96</v>
      </c>
      <c r="AA80" s="35">
        <v>165214</v>
      </c>
      <c r="AB80" s="35">
        <v>0</v>
      </c>
      <c r="AC80" s="35">
        <v>0</v>
      </c>
      <c r="AD80" s="35">
        <v>0</v>
      </c>
      <c r="AE80" s="35">
        <v>638733.06000000006</v>
      </c>
      <c r="AF80" s="35">
        <v>614549.28</v>
      </c>
      <c r="AG80" s="35">
        <v>638733.06000000006</v>
      </c>
      <c r="AH80" s="35">
        <v>614549.28</v>
      </c>
      <c r="AI80" s="35">
        <v>0</v>
      </c>
      <c r="AJ80" s="35">
        <v>0</v>
      </c>
      <c r="AK80" s="35">
        <v>0</v>
      </c>
      <c r="AL80" s="35">
        <v>0</v>
      </c>
      <c r="AM80" s="35">
        <v>1248476</v>
      </c>
      <c r="AN80" s="35">
        <v>1210241.28</v>
      </c>
      <c r="AO80" s="35">
        <v>1248476</v>
      </c>
      <c r="AP80" s="35">
        <v>1210241.28</v>
      </c>
    </row>
    <row r="81" spans="1:42">
      <c r="A81" s="33">
        <v>255097</v>
      </c>
      <c r="B81" s="34" t="s">
        <v>80</v>
      </c>
      <c r="C81" s="35">
        <v>74182494.710000008</v>
      </c>
      <c r="D81" s="35">
        <v>60359343.859999999</v>
      </c>
      <c r="E81" s="35">
        <v>108877.84</v>
      </c>
      <c r="F81" s="35">
        <v>0</v>
      </c>
      <c r="G81" s="35">
        <v>0</v>
      </c>
      <c r="H81" s="35">
        <v>0</v>
      </c>
      <c r="I81" s="35">
        <v>0</v>
      </c>
      <c r="J81" s="35">
        <v>0</v>
      </c>
      <c r="K81" s="35">
        <v>0</v>
      </c>
      <c r="L81" s="35">
        <v>0</v>
      </c>
      <c r="M81" s="35">
        <v>74073616.870000005</v>
      </c>
      <c r="N81" s="35">
        <v>60359343.859999999</v>
      </c>
      <c r="O81" s="35">
        <v>0</v>
      </c>
      <c r="P81" s="35">
        <v>0</v>
      </c>
      <c r="Q81" s="35">
        <v>0</v>
      </c>
      <c r="R81" s="35">
        <v>0</v>
      </c>
      <c r="S81" s="35">
        <v>0</v>
      </c>
      <c r="T81" s="35">
        <v>0</v>
      </c>
      <c r="U81" s="35">
        <v>0</v>
      </c>
      <c r="V81" s="35">
        <v>0</v>
      </c>
      <c r="W81" s="35">
        <v>20125207.66</v>
      </c>
      <c r="X81" s="35">
        <v>16162986.760000002</v>
      </c>
      <c r="Y81" s="35">
        <v>17626129.66</v>
      </c>
      <c r="Z81" s="35">
        <v>16162986.760000002</v>
      </c>
      <c r="AA81" s="35">
        <v>2482308</v>
      </c>
      <c r="AB81" s="35">
        <v>0</v>
      </c>
      <c r="AC81" s="35">
        <v>16770</v>
      </c>
      <c r="AD81" s="35">
        <v>0</v>
      </c>
      <c r="AE81" s="35">
        <v>6122569.7999999998</v>
      </c>
      <c r="AF81" s="35">
        <v>6094213.6799999997</v>
      </c>
      <c r="AG81" s="35">
        <v>6122569.7999999998</v>
      </c>
      <c r="AH81" s="35">
        <v>6094213.6799999997</v>
      </c>
      <c r="AI81" s="35">
        <v>0</v>
      </c>
      <c r="AJ81" s="35">
        <v>0</v>
      </c>
      <c r="AK81" s="35">
        <v>0</v>
      </c>
      <c r="AL81" s="35">
        <v>0</v>
      </c>
      <c r="AM81" s="35">
        <v>10091569</v>
      </c>
      <c r="AN81" s="35">
        <v>9852961.6799999997</v>
      </c>
      <c r="AO81" s="35">
        <v>10091569</v>
      </c>
      <c r="AP81" s="35">
        <v>9852961.6799999997</v>
      </c>
    </row>
    <row r="82" spans="1:42">
      <c r="A82" s="33">
        <v>255100</v>
      </c>
      <c r="B82" s="34" t="s">
        <v>81</v>
      </c>
      <c r="C82" s="35">
        <v>21864995.699999999</v>
      </c>
      <c r="D82" s="35">
        <v>20319396.640000001</v>
      </c>
      <c r="E82" s="35">
        <v>21864995.699999999</v>
      </c>
      <c r="F82" s="35">
        <v>20280381.640000001</v>
      </c>
      <c r="G82" s="35">
        <v>0</v>
      </c>
      <c r="H82" s="35">
        <v>0</v>
      </c>
      <c r="I82" s="35">
        <v>0</v>
      </c>
      <c r="J82" s="35">
        <v>0</v>
      </c>
      <c r="K82" s="35">
        <v>0</v>
      </c>
      <c r="L82" s="35">
        <v>0</v>
      </c>
      <c r="M82" s="35">
        <v>0</v>
      </c>
      <c r="N82" s="35">
        <v>39015</v>
      </c>
      <c r="O82" s="35">
        <v>0</v>
      </c>
      <c r="P82" s="35">
        <v>0</v>
      </c>
      <c r="Q82" s="35">
        <v>0</v>
      </c>
      <c r="R82" s="35">
        <v>0</v>
      </c>
      <c r="S82" s="35">
        <v>0</v>
      </c>
      <c r="T82" s="35">
        <v>0</v>
      </c>
      <c r="U82" s="35">
        <v>0</v>
      </c>
      <c r="V82" s="35">
        <v>0</v>
      </c>
      <c r="W82" s="35">
        <v>3095474.64</v>
      </c>
      <c r="X82" s="35">
        <v>2751164.8</v>
      </c>
      <c r="Y82" s="35">
        <v>2765271.04</v>
      </c>
      <c r="Z82" s="35">
        <v>2751164.8</v>
      </c>
      <c r="AA82" s="35">
        <v>330203.59999999998</v>
      </c>
      <c r="AB82" s="35">
        <v>0</v>
      </c>
      <c r="AC82" s="35">
        <v>0</v>
      </c>
      <c r="AD82" s="35">
        <v>0</v>
      </c>
      <c r="AE82" s="35">
        <v>1129145.52</v>
      </c>
      <c r="AF82" s="35">
        <v>1148990.3999999999</v>
      </c>
      <c r="AG82" s="35">
        <v>1129145.52</v>
      </c>
      <c r="AH82" s="35">
        <v>1148990.3999999999</v>
      </c>
      <c r="AI82" s="35">
        <v>0</v>
      </c>
      <c r="AJ82" s="35">
        <v>0</v>
      </c>
      <c r="AK82" s="35">
        <v>0</v>
      </c>
      <c r="AL82" s="35">
        <v>0</v>
      </c>
      <c r="AM82" s="35">
        <v>2436242</v>
      </c>
      <c r="AN82" s="35">
        <v>2528042.4</v>
      </c>
      <c r="AO82" s="35">
        <v>2436242</v>
      </c>
      <c r="AP82" s="35">
        <v>2528042.4</v>
      </c>
    </row>
    <row r="83" spans="1:42">
      <c r="A83" s="33">
        <v>255101</v>
      </c>
      <c r="B83" s="34" t="s">
        <v>82</v>
      </c>
      <c r="C83" s="35">
        <v>92816725.069999993</v>
      </c>
      <c r="D83" s="35">
        <v>117140234.28</v>
      </c>
      <c r="E83" s="35">
        <v>92814425.069999993</v>
      </c>
      <c r="F83" s="35">
        <v>117122027.28</v>
      </c>
      <c r="G83" s="35">
        <v>0</v>
      </c>
      <c r="H83" s="35">
        <v>0</v>
      </c>
      <c r="I83" s="35">
        <v>0</v>
      </c>
      <c r="J83" s="35">
        <v>0</v>
      </c>
      <c r="K83" s="35">
        <v>0</v>
      </c>
      <c r="L83" s="35">
        <v>0</v>
      </c>
      <c r="M83" s="35">
        <v>2300</v>
      </c>
      <c r="N83" s="35">
        <v>18207</v>
      </c>
      <c r="O83" s="35">
        <v>0</v>
      </c>
      <c r="P83" s="35">
        <v>0</v>
      </c>
      <c r="Q83" s="35">
        <v>0</v>
      </c>
      <c r="R83" s="35">
        <v>0</v>
      </c>
      <c r="S83" s="35">
        <v>0</v>
      </c>
      <c r="T83" s="35">
        <v>0</v>
      </c>
      <c r="U83" s="35">
        <v>0</v>
      </c>
      <c r="V83" s="35">
        <v>0</v>
      </c>
      <c r="W83" s="35">
        <v>1050808.3999999999</v>
      </c>
      <c r="X83" s="35">
        <v>1064302.1600000001</v>
      </c>
      <c r="Y83" s="35">
        <v>1050808.3999999999</v>
      </c>
      <c r="Z83" s="35">
        <v>1064302.1600000001</v>
      </c>
      <c r="AA83" s="35">
        <v>0</v>
      </c>
      <c r="AB83" s="35">
        <v>0</v>
      </c>
      <c r="AC83" s="35">
        <v>0</v>
      </c>
      <c r="AD83" s="35">
        <v>0</v>
      </c>
      <c r="AE83" s="35">
        <v>494407.13</v>
      </c>
      <c r="AF83" s="35">
        <v>498084.48</v>
      </c>
      <c r="AG83" s="35">
        <v>494407.13</v>
      </c>
      <c r="AH83" s="35">
        <v>498084.48</v>
      </c>
      <c r="AI83" s="35">
        <v>0</v>
      </c>
      <c r="AJ83" s="35">
        <v>0</v>
      </c>
      <c r="AK83" s="35">
        <v>0</v>
      </c>
      <c r="AL83" s="35">
        <v>0</v>
      </c>
      <c r="AM83" s="35">
        <v>1001348</v>
      </c>
      <c r="AN83" s="35">
        <v>1001832.48</v>
      </c>
      <c r="AO83" s="35">
        <v>1001348</v>
      </c>
      <c r="AP83" s="35">
        <v>1001832.48</v>
      </c>
    </row>
    <row r="84" spans="1:42">
      <c r="A84" s="33">
        <v>255102</v>
      </c>
      <c r="B84" s="34" t="s">
        <v>83</v>
      </c>
      <c r="C84" s="35">
        <v>24343321.440000001</v>
      </c>
      <c r="D84" s="35">
        <v>19435635.539999999</v>
      </c>
      <c r="E84" s="35">
        <v>106400</v>
      </c>
      <c r="F84" s="35">
        <v>0</v>
      </c>
      <c r="G84" s="35">
        <v>0</v>
      </c>
      <c r="H84" s="35">
        <v>0</v>
      </c>
      <c r="I84" s="35">
        <v>0</v>
      </c>
      <c r="J84" s="35">
        <v>0</v>
      </c>
      <c r="K84" s="35">
        <v>0</v>
      </c>
      <c r="L84" s="35">
        <v>0</v>
      </c>
      <c r="M84" s="35">
        <v>24236921.440000001</v>
      </c>
      <c r="N84" s="35">
        <v>19435635.539999999</v>
      </c>
      <c r="O84" s="35">
        <v>0</v>
      </c>
      <c r="P84" s="35">
        <v>0</v>
      </c>
      <c r="Q84" s="35">
        <v>0</v>
      </c>
      <c r="R84" s="35">
        <v>0</v>
      </c>
      <c r="S84" s="35">
        <v>0</v>
      </c>
      <c r="T84" s="35">
        <v>0</v>
      </c>
      <c r="U84" s="35">
        <v>0</v>
      </c>
      <c r="V84" s="35">
        <v>0</v>
      </c>
      <c r="W84" s="35">
        <v>2802969.4000000004</v>
      </c>
      <c r="X84" s="35">
        <v>2966473.12</v>
      </c>
      <c r="Y84" s="35">
        <v>2802969.4000000004</v>
      </c>
      <c r="Z84" s="35">
        <v>2966473.12</v>
      </c>
      <c r="AA84" s="35">
        <v>0</v>
      </c>
      <c r="AB84" s="35">
        <v>0</v>
      </c>
      <c r="AC84" s="35">
        <v>0</v>
      </c>
      <c r="AD84" s="35">
        <v>0</v>
      </c>
      <c r="AE84" s="35">
        <v>1703674.26</v>
      </c>
      <c r="AF84" s="35">
        <v>1589487.3599999999</v>
      </c>
      <c r="AG84" s="35">
        <v>1703674.26</v>
      </c>
      <c r="AH84" s="35">
        <v>1589487.3599999999</v>
      </c>
      <c r="AI84" s="35">
        <v>0</v>
      </c>
      <c r="AJ84" s="35">
        <v>0</v>
      </c>
      <c r="AK84" s="35">
        <v>0</v>
      </c>
      <c r="AL84" s="35">
        <v>0</v>
      </c>
      <c r="AM84" s="35">
        <v>3020183</v>
      </c>
      <c r="AN84" s="35">
        <v>2811111.36</v>
      </c>
      <c r="AO84" s="35">
        <v>3020183</v>
      </c>
      <c r="AP84" s="35">
        <v>2811111.36</v>
      </c>
    </row>
    <row r="85" spans="1:42">
      <c r="A85" s="33">
        <v>255103</v>
      </c>
      <c r="B85" s="34" t="s">
        <v>84</v>
      </c>
      <c r="C85" s="35">
        <v>24356345.300000001</v>
      </c>
      <c r="D85" s="35">
        <v>23633108.229999997</v>
      </c>
      <c r="E85" s="35">
        <v>24356345.300000001</v>
      </c>
      <c r="F85" s="35">
        <v>23594093.229999997</v>
      </c>
      <c r="G85" s="35">
        <v>0</v>
      </c>
      <c r="H85" s="35">
        <v>0</v>
      </c>
      <c r="I85" s="35">
        <v>0</v>
      </c>
      <c r="J85" s="35">
        <v>0</v>
      </c>
      <c r="K85" s="35">
        <v>0</v>
      </c>
      <c r="L85" s="35">
        <v>0</v>
      </c>
      <c r="M85" s="35">
        <v>0</v>
      </c>
      <c r="N85" s="35">
        <v>39015</v>
      </c>
      <c r="O85" s="35">
        <v>0</v>
      </c>
      <c r="P85" s="35">
        <v>0</v>
      </c>
      <c r="Q85" s="35">
        <v>0</v>
      </c>
      <c r="R85" s="35">
        <v>0</v>
      </c>
      <c r="S85" s="35">
        <v>0</v>
      </c>
      <c r="T85" s="35">
        <v>0</v>
      </c>
      <c r="U85" s="35">
        <v>0</v>
      </c>
      <c r="V85" s="35">
        <v>0</v>
      </c>
      <c r="W85" s="35">
        <v>2318803.36</v>
      </c>
      <c r="X85" s="35">
        <v>2680978.56</v>
      </c>
      <c r="Y85" s="35">
        <v>2318803.36</v>
      </c>
      <c r="Z85" s="35">
        <v>2680978.56</v>
      </c>
      <c r="AA85" s="35">
        <v>0</v>
      </c>
      <c r="AB85" s="35">
        <v>0</v>
      </c>
      <c r="AC85" s="35">
        <v>0</v>
      </c>
      <c r="AD85" s="35">
        <v>0</v>
      </c>
      <c r="AE85" s="35">
        <v>1030169.02</v>
      </c>
      <c r="AF85" s="35">
        <v>1204493.28</v>
      </c>
      <c r="AG85" s="35">
        <v>1030169.02</v>
      </c>
      <c r="AH85" s="35">
        <v>1204493.28</v>
      </c>
      <c r="AI85" s="35">
        <v>0</v>
      </c>
      <c r="AJ85" s="35">
        <v>0</v>
      </c>
      <c r="AK85" s="35">
        <v>0</v>
      </c>
      <c r="AL85" s="35">
        <v>0</v>
      </c>
      <c r="AM85" s="35">
        <v>2534085</v>
      </c>
      <c r="AN85" s="35">
        <v>2543165.2800000003</v>
      </c>
      <c r="AO85" s="35">
        <v>2534085</v>
      </c>
      <c r="AP85" s="35">
        <v>2543165.2800000003</v>
      </c>
    </row>
    <row r="86" spans="1:42">
      <c r="A86" s="33">
        <v>255106</v>
      </c>
      <c r="B86" s="34" t="s">
        <v>85</v>
      </c>
      <c r="C86" s="35">
        <v>5784332.8600000003</v>
      </c>
      <c r="D86" s="35">
        <v>5022975.8</v>
      </c>
      <c r="E86" s="35">
        <v>5784332.8600000003</v>
      </c>
      <c r="F86" s="35">
        <v>5007369.8</v>
      </c>
      <c r="G86" s="35">
        <v>0</v>
      </c>
      <c r="H86" s="35">
        <v>0</v>
      </c>
      <c r="I86" s="35">
        <v>0</v>
      </c>
      <c r="J86" s="35">
        <v>0</v>
      </c>
      <c r="K86" s="35">
        <v>0</v>
      </c>
      <c r="L86" s="35">
        <v>0</v>
      </c>
      <c r="M86" s="35">
        <v>0</v>
      </c>
      <c r="N86" s="35">
        <v>15606</v>
      </c>
      <c r="O86" s="35">
        <v>0</v>
      </c>
      <c r="P86" s="35">
        <v>0</v>
      </c>
      <c r="Q86" s="35">
        <v>0</v>
      </c>
      <c r="R86" s="35">
        <v>0</v>
      </c>
      <c r="S86" s="35">
        <v>0</v>
      </c>
      <c r="T86" s="35">
        <v>0</v>
      </c>
      <c r="U86" s="35">
        <v>0</v>
      </c>
      <c r="V86" s="35">
        <v>0</v>
      </c>
      <c r="W86" s="35">
        <v>1097701.3999999999</v>
      </c>
      <c r="X86" s="35">
        <v>1089746.56</v>
      </c>
      <c r="Y86" s="35">
        <v>1097701.3999999999</v>
      </c>
      <c r="Z86" s="35">
        <v>1089746.56</v>
      </c>
      <c r="AA86" s="35">
        <v>0</v>
      </c>
      <c r="AB86" s="35">
        <v>0</v>
      </c>
      <c r="AC86" s="35">
        <v>0</v>
      </c>
      <c r="AD86" s="35">
        <v>0</v>
      </c>
      <c r="AE86" s="35">
        <v>486926.72</v>
      </c>
      <c r="AF86" s="35">
        <v>462252.48</v>
      </c>
      <c r="AG86" s="35">
        <v>486926.72</v>
      </c>
      <c r="AH86" s="35">
        <v>462252.48</v>
      </c>
      <c r="AI86" s="35">
        <v>0</v>
      </c>
      <c r="AJ86" s="35">
        <v>0</v>
      </c>
      <c r="AK86" s="35">
        <v>0</v>
      </c>
      <c r="AL86" s="35">
        <v>0</v>
      </c>
      <c r="AM86" s="35">
        <v>931236</v>
      </c>
      <c r="AN86" s="35">
        <v>920964.48</v>
      </c>
      <c r="AO86" s="35">
        <v>931236</v>
      </c>
      <c r="AP86" s="35">
        <v>920964.48</v>
      </c>
    </row>
    <row r="87" spans="1:42">
      <c r="A87" s="33">
        <v>255108</v>
      </c>
      <c r="B87" s="34" t="s">
        <v>86</v>
      </c>
      <c r="C87" s="35">
        <v>3188852.3</v>
      </c>
      <c r="D87" s="35">
        <v>2485291.85</v>
      </c>
      <c r="E87" s="35">
        <v>3185412.3</v>
      </c>
      <c r="F87" s="35">
        <v>2475754.85</v>
      </c>
      <c r="G87" s="35">
        <v>0</v>
      </c>
      <c r="H87" s="35">
        <v>0</v>
      </c>
      <c r="I87" s="35">
        <v>0</v>
      </c>
      <c r="J87" s="35">
        <v>0</v>
      </c>
      <c r="K87" s="35">
        <v>0</v>
      </c>
      <c r="L87" s="35">
        <v>0</v>
      </c>
      <c r="M87" s="35">
        <v>3440</v>
      </c>
      <c r="N87" s="35">
        <v>9537</v>
      </c>
      <c r="O87" s="35">
        <v>0</v>
      </c>
      <c r="P87" s="35">
        <v>0</v>
      </c>
      <c r="Q87" s="35">
        <v>0</v>
      </c>
      <c r="R87" s="35">
        <v>0</v>
      </c>
      <c r="S87" s="35">
        <v>0</v>
      </c>
      <c r="T87" s="35">
        <v>0</v>
      </c>
      <c r="U87" s="35">
        <v>0</v>
      </c>
      <c r="V87" s="35">
        <v>0</v>
      </c>
      <c r="W87" s="35">
        <v>450061.19999999995</v>
      </c>
      <c r="X87" s="35">
        <v>471366.24000000005</v>
      </c>
      <c r="Y87" s="35">
        <v>450061.19999999995</v>
      </c>
      <c r="Z87" s="35">
        <v>471366.24000000005</v>
      </c>
      <c r="AA87" s="35">
        <v>0</v>
      </c>
      <c r="AB87" s="35">
        <v>0</v>
      </c>
      <c r="AC87" s="35">
        <v>0</v>
      </c>
      <c r="AD87" s="35">
        <v>0</v>
      </c>
      <c r="AE87" s="35">
        <v>298504.44</v>
      </c>
      <c r="AF87" s="35">
        <v>259450.32</v>
      </c>
      <c r="AG87" s="35">
        <v>298504.44</v>
      </c>
      <c r="AH87" s="35">
        <v>259450.32</v>
      </c>
      <c r="AI87" s="35">
        <v>0</v>
      </c>
      <c r="AJ87" s="35">
        <v>0</v>
      </c>
      <c r="AK87" s="35">
        <v>0</v>
      </c>
      <c r="AL87" s="35">
        <v>0</v>
      </c>
      <c r="AM87" s="35">
        <v>543410</v>
      </c>
      <c r="AN87" s="35">
        <v>494986.32</v>
      </c>
      <c r="AO87" s="35">
        <v>543410</v>
      </c>
      <c r="AP87" s="35">
        <v>494986.32</v>
      </c>
    </row>
    <row r="88" spans="1:42">
      <c r="A88" s="33">
        <v>255109</v>
      </c>
      <c r="B88" s="34" t="s">
        <v>87</v>
      </c>
      <c r="C88" s="35">
        <v>37449652.539999999</v>
      </c>
      <c r="D88" s="35">
        <v>44603449.07</v>
      </c>
      <c r="E88" s="35">
        <v>37445052.539999999</v>
      </c>
      <c r="F88" s="35">
        <v>44567902.07</v>
      </c>
      <c r="G88" s="35">
        <v>0</v>
      </c>
      <c r="H88" s="35">
        <v>0</v>
      </c>
      <c r="I88" s="35">
        <v>0</v>
      </c>
      <c r="J88" s="35">
        <v>0</v>
      </c>
      <c r="K88" s="35">
        <v>0</v>
      </c>
      <c r="L88" s="35">
        <v>0</v>
      </c>
      <c r="M88" s="35">
        <v>4600</v>
      </c>
      <c r="N88" s="35">
        <v>35547</v>
      </c>
      <c r="O88" s="35">
        <v>0</v>
      </c>
      <c r="P88" s="35">
        <v>0</v>
      </c>
      <c r="Q88" s="35">
        <v>0</v>
      </c>
      <c r="R88" s="35">
        <v>0</v>
      </c>
      <c r="S88" s="35">
        <v>0</v>
      </c>
      <c r="T88" s="35">
        <v>0</v>
      </c>
      <c r="U88" s="35">
        <v>0</v>
      </c>
      <c r="V88" s="35">
        <v>0</v>
      </c>
      <c r="W88" s="35">
        <v>2187739.2800000003</v>
      </c>
      <c r="X88" s="35">
        <v>2168749.2800000003</v>
      </c>
      <c r="Y88" s="35">
        <v>2187739.2800000003</v>
      </c>
      <c r="Z88" s="35">
        <v>2168749.2800000003</v>
      </c>
      <c r="AA88" s="35">
        <v>0</v>
      </c>
      <c r="AB88" s="35">
        <v>0</v>
      </c>
      <c r="AC88" s="35">
        <v>0</v>
      </c>
      <c r="AD88" s="35">
        <v>0</v>
      </c>
      <c r="AE88" s="35">
        <v>1042646.84</v>
      </c>
      <c r="AF88" s="35">
        <v>1010763.8400000001</v>
      </c>
      <c r="AG88" s="35">
        <v>1042646.84</v>
      </c>
      <c r="AH88" s="35">
        <v>1010763.8400000001</v>
      </c>
      <c r="AI88" s="35">
        <v>0</v>
      </c>
      <c r="AJ88" s="35">
        <v>0</v>
      </c>
      <c r="AK88" s="35">
        <v>0</v>
      </c>
      <c r="AL88" s="35">
        <v>0</v>
      </c>
      <c r="AM88" s="35">
        <v>1979772</v>
      </c>
      <c r="AN88" s="35">
        <v>1982439.84</v>
      </c>
      <c r="AO88" s="35">
        <v>1979772</v>
      </c>
      <c r="AP88" s="35">
        <v>1982439.84</v>
      </c>
    </row>
    <row r="89" spans="1:42">
      <c r="A89" s="33">
        <v>255110</v>
      </c>
      <c r="B89" s="34" t="s">
        <v>88</v>
      </c>
      <c r="C89" s="35">
        <v>13208133.15</v>
      </c>
      <c r="D89" s="35">
        <v>11407567.149999999</v>
      </c>
      <c r="E89" s="35">
        <v>13208133.15</v>
      </c>
      <c r="F89" s="35">
        <v>11376355.149999999</v>
      </c>
      <c r="G89" s="35">
        <v>0</v>
      </c>
      <c r="H89" s="35">
        <v>0</v>
      </c>
      <c r="I89" s="35">
        <v>0</v>
      </c>
      <c r="J89" s="35">
        <v>0</v>
      </c>
      <c r="K89" s="35">
        <v>0</v>
      </c>
      <c r="L89" s="35">
        <v>0</v>
      </c>
      <c r="M89" s="35">
        <v>0</v>
      </c>
      <c r="N89" s="35">
        <v>31212</v>
      </c>
      <c r="O89" s="35">
        <v>0</v>
      </c>
      <c r="P89" s="35">
        <v>0</v>
      </c>
      <c r="Q89" s="35">
        <v>0</v>
      </c>
      <c r="R89" s="35">
        <v>0</v>
      </c>
      <c r="S89" s="35">
        <v>0</v>
      </c>
      <c r="T89" s="35">
        <v>0</v>
      </c>
      <c r="U89" s="35">
        <v>0</v>
      </c>
      <c r="V89" s="35">
        <v>0</v>
      </c>
      <c r="W89" s="35">
        <v>1752142.08</v>
      </c>
      <c r="X89" s="35">
        <v>1795661.28</v>
      </c>
      <c r="Y89" s="35">
        <v>1752142.08</v>
      </c>
      <c r="Z89" s="35">
        <v>1795661.28</v>
      </c>
      <c r="AA89" s="35">
        <v>0</v>
      </c>
      <c r="AB89" s="35">
        <v>0</v>
      </c>
      <c r="AC89" s="35">
        <v>0</v>
      </c>
      <c r="AD89" s="35">
        <v>0</v>
      </c>
      <c r="AE89" s="35">
        <v>901858.41</v>
      </c>
      <c r="AF89" s="35">
        <v>904301.04</v>
      </c>
      <c r="AG89" s="35">
        <v>901858.41</v>
      </c>
      <c r="AH89" s="35">
        <v>904301.04</v>
      </c>
      <c r="AI89" s="35">
        <v>0</v>
      </c>
      <c r="AJ89" s="35">
        <v>0</v>
      </c>
      <c r="AK89" s="35">
        <v>0</v>
      </c>
      <c r="AL89" s="35">
        <v>0</v>
      </c>
      <c r="AM89" s="35">
        <v>1725480</v>
      </c>
      <c r="AN89" s="35">
        <v>1725710.04</v>
      </c>
      <c r="AO89" s="35">
        <v>1725480</v>
      </c>
      <c r="AP89" s="35">
        <v>1725710.04</v>
      </c>
    </row>
    <row r="90" spans="1:42">
      <c r="A90" s="33">
        <v>255111</v>
      </c>
      <c r="B90" s="34" t="s">
        <v>89</v>
      </c>
      <c r="C90" s="35">
        <v>23588583.809999999</v>
      </c>
      <c r="D90" s="35">
        <v>19853993.789999999</v>
      </c>
      <c r="E90" s="35">
        <v>23575059.809999999</v>
      </c>
      <c r="F90" s="35">
        <v>19800393.789999999</v>
      </c>
      <c r="G90" s="35">
        <v>0</v>
      </c>
      <c r="H90" s="35">
        <v>0</v>
      </c>
      <c r="I90" s="35">
        <v>0</v>
      </c>
      <c r="J90" s="35">
        <v>0</v>
      </c>
      <c r="K90" s="35">
        <v>0</v>
      </c>
      <c r="L90" s="35">
        <v>0</v>
      </c>
      <c r="M90" s="35">
        <v>13524</v>
      </c>
      <c r="N90" s="35">
        <v>53600</v>
      </c>
      <c r="O90" s="35">
        <v>0</v>
      </c>
      <c r="P90" s="35">
        <v>0</v>
      </c>
      <c r="Q90" s="35">
        <v>0</v>
      </c>
      <c r="R90" s="35">
        <v>0</v>
      </c>
      <c r="S90" s="35">
        <v>0</v>
      </c>
      <c r="T90" s="35">
        <v>0</v>
      </c>
      <c r="U90" s="35">
        <v>0</v>
      </c>
      <c r="V90" s="35">
        <v>0</v>
      </c>
      <c r="W90" s="35">
        <v>3301368.4800000004</v>
      </c>
      <c r="X90" s="35">
        <v>3816415.68</v>
      </c>
      <c r="Y90" s="35">
        <v>3301368.4800000004</v>
      </c>
      <c r="Z90" s="35">
        <v>3816415.68</v>
      </c>
      <c r="AA90" s="35">
        <v>0</v>
      </c>
      <c r="AB90" s="35">
        <v>0</v>
      </c>
      <c r="AC90" s="35">
        <v>0</v>
      </c>
      <c r="AD90" s="35">
        <v>0</v>
      </c>
      <c r="AE90" s="35">
        <v>1536978.76</v>
      </c>
      <c r="AF90" s="35">
        <v>1677233.04</v>
      </c>
      <c r="AG90" s="35">
        <v>1536978.76</v>
      </c>
      <c r="AH90" s="35">
        <v>1677233.04</v>
      </c>
      <c r="AI90" s="35">
        <v>0</v>
      </c>
      <c r="AJ90" s="35">
        <v>0</v>
      </c>
      <c r="AK90" s="35">
        <v>0</v>
      </c>
      <c r="AL90" s="35">
        <v>0</v>
      </c>
      <c r="AM90" s="35">
        <v>3366677</v>
      </c>
      <c r="AN90" s="35">
        <v>3213221.04</v>
      </c>
      <c r="AO90" s="35">
        <v>3366677</v>
      </c>
      <c r="AP90" s="35">
        <v>3213221.04</v>
      </c>
    </row>
    <row r="91" spans="1:42">
      <c r="A91" s="33">
        <v>255112</v>
      </c>
      <c r="B91" s="34" t="s">
        <v>90</v>
      </c>
      <c r="C91" s="35">
        <v>129013488.56</v>
      </c>
      <c r="D91" s="35">
        <v>117830848.88000001</v>
      </c>
      <c r="E91" s="35">
        <v>128813488.56</v>
      </c>
      <c r="F91" s="35">
        <v>117339648.88000001</v>
      </c>
      <c r="G91" s="35">
        <v>0</v>
      </c>
      <c r="H91" s="35">
        <v>0</v>
      </c>
      <c r="I91" s="35">
        <v>0</v>
      </c>
      <c r="J91" s="35">
        <v>0</v>
      </c>
      <c r="K91" s="35">
        <v>0</v>
      </c>
      <c r="L91" s="35">
        <v>0</v>
      </c>
      <c r="M91" s="35">
        <v>0</v>
      </c>
      <c r="N91" s="35">
        <v>291200</v>
      </c>
      <c r="O91" s="35">
        <v>200000</v>
      </c>
      <c r="P91" s="35">
        <v>200000</v>
      </c>
      <c r="Q91" s="35">
        <v>0</v>
      </c>
      <c r="R91" s="35">
        <v>0</v>
      </c>
      <c r="S91" s="35">
        <v>0</v>
      </c>
      <c r="T91" s="35">
        <v>0</v>
      </c>
      <c r="U91" s="35">
        <v>0</v>
      </c>
      <c r="V91" s="35">
        <v>0</v>
      </c>
      <c r="W91" s="35">
        <v>18189530</v>
      </c>
      <c r="X91" s="35">
        <v>20577145.52</v>
      </c>
      <c r="Y91" s="35">
        <v>18026332</v>
      </c>
      <c r="Z91" s="35">
        <v>20577145.52</v>
      </c>
      <c r="AA91" s="35">
        <v>163198</v>
      </c>
      <c r="AB91" s="35">
        <v>0</v>
      </c>
      <c r="AC91" s="35">
        <v>0</v>
      </c>
      <c r="AD91" s="35">
        <v>0</v>
      </c>
      <c r="AE91" s="35">
        <v>10440659.83</v>
      </c>
      <c r="AF91" s="35">
        <v>10672618.560000001</v>
      </c>
      <c r="AG91" s="35">
        <v>10440659.83</v>
      </c>
      <c r="AH91" s="35">
        <v>10672618.560000001</v>
      </c>
      <c r="AI91" s="35">
        <v>0</v>
      </c>
      <c r="AJ91" s="35">
        <v>0</v>
      </c>
      <c r="AK91" s="35">
        <v>0</v>
      </c>
      <c r="AL91" s="35">
        <v>0</v>
      </c>
      <c r="AM91" s="35">
        <v>21093144</v>
      </c>
      <c r="AN91" s="35">
        <v>21371938.560000002</v>
      </c>
      <c r="AO91" s="35">
        <v>21093144</v>
      </c>
      <c r="AP91" s="35">
        <v>21371938.560000002</v>
      </c>
    </row>
    <row r="92" spans="1:42">
      <c r="A92" s="33">
        <v>255113</v>
      </c>
      <c r="B92" s="34" t="s">
        <v>91</v>
      </c>
      <c r="C92" s="35">
        <v>9932530.7699999996</v>
      </c>
      <c r="D92" s="35">
        <v>9145050.1500000004</v>
      </c>
      <c r="E92" s="35">
        <v>4650653.2699999996</v>
      </c>
      <c r="F92" s="35">
        <v>3852672.65</v>
      </c>
      <c r="G92" s="35">
        <v>0</v>
      </c>
      <c r="H92" s="35">
        <v>0</v>
      </c>
      <c r="I92" s="35">
        <v>0</v>
      </c>
      <c r="J92" s="35">
        <v>0</v>
      </c>
      <c r="K92" s="35">
        <v>0</v>
      </c>
      <c r="L92" s="35">
        <v>0</v>
      </c>
      <c r="M92" s="35">
        <v>2300</v>
      </c>
      <c r="N92" s="35">
        <v>12800</v>
      </c>
      <c r="O92" s="35">
        <v>0</v>
      </c>
      <c r="P92" s="35">
        <v>0</v>
      </c>
      <c r="Q92" s="35">
        <v>5279577.5</v>
      </c>
      <c r="R92" s="35">
        <v>5279577.5</v>
      </c>
      <c r="S92" s="35">
        <v>0</v>
      </c>
      <c r="T92" s="35">
        <v>0</v>
      </c>
      <c r="U92" s="35">
        <v>0</v>
      </c>
      <c r="V92" s="35">
        <v>0</v>
      </c>
      <c r="W92" s="35">
        <v>683124.48</v>
      </c>
      <c r="X92" s="35">
        <v>775415.76000000013</v>
      </c>
      <c r="Y92" s="35">
        <v>683124.48</v>
      </c>
      <c r="Z92" s="35">
        <v>775415.76000000013</v>
      </c>
      <c r="AA92" s="35">
        <v>0</v>
      </c>
      <c r="AB92" s="35">
        <v>0</v>
      </c>
      <c r="AC92" s="35">
        <v>0</v>
      </c>
      <c r="AD92" s="35">
        <v>0</v>
      </c>
      <c r="AE92" s="35">
        <v>463493.61</v>
      </c>
      <c r="AF92" s="35">
        <v>394931.27999999997</v>
      </c>
      <c r="AG92" s="35">
        <v>463493.61</v>
      </c>
      <c r="AH92" s="35">
        <v>394931.27999999997</v>
      </c>
      <c r="AI92" s="35">
        <v>0</v>
      </c>
      <c r="AJ92" s="35">
        <v>0</v>
      </c>
      <c r="AK92" s="35">
        <v>0</v>
      </c>
      <c r="AL92" s="35">
        <v>0</v>
      </c>
      <c r="AM92" s="35">
        <v>935487</v>
      </c>
      <c r="AN92" s="35">
        <v>855611.27999999991</v>
      </c>
      <c r="AO92" s="35">
        <v>935487</v>
      </c>
      <c r="AP92" s="35">
        <v>855611.27999999991</v>
      </c>
    </row>
    <row r="93" spans="1:42">
      <c r="A93" s="33">
        <v>255114</v>
      </c>
      <c r="B93" s="34" t="s">
        <v>92</v>
      </c>
      <c r="C93" s="35">
        <v>109584702.69999999</v>
      </c>
      <c r="D93" s="35">
        <v>99148929.320000008</v>
      </c>
      <c r="E93" s="35">
        <v>109093804.13</v>
      </c>
      <c r="F93" s="35">
        <v>98563429.320000008</v>
      </c>
      <c r="G93" s="35">
        <v>0</v>
      </c>
      <c r="H93" s="35">
        <v>0</v>
      </c>
      <c r="I93" s="35">
        <v>0</v>
      </c>
      <c r="J93" s="35">
        <v>0</v>
      </c>
      <c r="K93" s="35">
        <v>35700</v>
      </c>
      <c r="L93" s="35">
        <v>35700</v>
      </c>
      <c r="M93" s="35">
        <v>155798.57</v>
      </c>
      <c r="N93" s="35">
        <v>250400</v>
      </c>
      <c r="O93" s="35">
        <v>299400</v>
      </c>
      <c r="P93" s="35">
        <v>299400</v>
      </c>
      <c r="Q93" s="35">
        <v>0</v>
      </c>
      <c r="R93" s="35">
        <v>0</v>
      </c>
      <c r="S93" s="35">
        <v>0</v>
      </c>
      <c r="T93" s="35">
        <v>0</v>
      </c>
      <c r="U93" s="35">
        <v>0</v>
      </c>
      <c r="V93" s="35">
        <v>0</v>
      </c>
      <c r="W93" s="35">
        <v>25244619</v>
      </c>
      <c r="X93" s="35">
        <v>23171170.440000001</v>
      </c>
      <c r="Y93" s="35">
        <v>24536801</v>
      </c>
      <c r="Z93" s="35">
        <v>23171170.440000001</v>
      </c>
      <c r="AA93" s="35">
        <v>691048</v>
      </c>
      <c r="AB93" s="35">
        <v>0</v>
      </c>
      <c r="AC93" s="35">
        <v>16770</v>
      </c>
      <c r="AD93" s="35">
        <v>0</v>
      </c>
      <c r="AE93" s="35">
        <v>9223899.2300000004</v>
      </c>
      <c r="AF93" s="35">
        <v>9377272.3200000003</v>
      </c>
      <c r="AG93" s="35">
        <v>9223899.2300000004</v>
      </c>
      <c r="AH93" s="35">
        <v>9377272.3200000003</v>
      </c>
      <c r="AI93" s="35">
        <v>0</v>
      </c>
      <c r="AJ93" s="35">
        <v>0</v>
      </c>
      <c r="AK93" s="35">
        <v>0</v>
      </c>
      <c r="AL93" s="35">
        <v>0</v>
      </c>
      <c r="AM93" s="35">
        <v>19202841</v>
      </c>
      <c r="AN93" s="35">
        <v>18554284.32</v>
      </c>
      <c r="AO93" s="35">
        <v>19202841</v>
      </c>
      <c r="AP93" s="35">
        <v>18554284.32</v>
      </c>
    </row>
    <row r="94" spans="1:42">
      <c r="A94" s="33">
        <v>255115</v>
      </c>
      <c r="B94" s="34" t="s">
        <v>93</v>
      </c>
      <c r="C94" s="35">
        <v>117919032.5</v>
      </c>
      <c r="D94" s="35">
        <v>109699423.05</v>
      </c>
      <c r="E94" s="35">
        <v>117592232.5</v>
      </c>
      <c r="F94" s="35">
        <v>109372623.05</v>
      </c>
      <c r="G94" s="35">
        <v>0</v>
      </c>
      <c r="H94" s="35">
        <v>0</v>
      </c>
      <c r="I94" s="35">
        <v>0</v>
      </c>
      <c r="J94" s="35">
        <v>0</v>
      </c>
      <c r="K94" s="35">
        <v>47600</v>
      </c>
      <c r="L94" s="35">
        <v>47600</v>
      </c>
      <c r="M94" s="35">
        <v>279200</v>
      </c>
      <c r="N94" s="35">
        <v>279200</v>
      </c>
      <c r="O94" s="35">
        <v>0</v>
      </c>
      <c r="P94" s="35">
        <v>0</v>
      </c>
      <c r="Q94" s="35">
        <v>0</v>
      </c>
      <c r="R94" s="35">
        <v>0</v>
      </c>
      <c r="S94" s="35">
        <v>0</v>
      </c>
      <c r="T94" s="35">
        <v>0</v>
      </c>
      <c r="U94" s="35">
        <v>0</v>
      </c>
      <c r="V94" s="35">
        <v>0</v>
      </c>
      <c r="W94" s="35">
        <v>27854083.440000001</v>
      </c>
      <c r="X94" s="35">
        <v>25954060.32</v>
      </c>
      <c r="Y94" s="35">
        <v>26689490.640000001</v>
      </c>
      <c r="Z94" s="35">
        <v>25954060.32</v>
      </c>
      <c r="AA94" s="35">
        <v>1164592.8</v>
      </c>
      <c r="AB94" s="35">
        <v>0</v>
      </c>
      <c r="AC94" s="35">
        <v>0</v>
      </c>
      <c r="AD94" s="35">
        <v>0</v>
      </c>
      <c r="AE94" s="35">
        <v>11243679.539999999</v>
      </c>
      <c r="AF94" s="35">
        <v>10907951.76</v>
      </c>
      <c r="AG94" s="35">
        <v>11243679.539999999</v>
      </c>
      <c r="AH94" s="35">
        <v>10907951.76</v>
      </c>
      <c r="AI94" s="35">
        <v>0</v>
      </c>
      <c r="AJ94" s="35">
        <v>0</v>
      </c>
      <c r="AK94" s="35">
        <v>0</v>
      </c>
      <c r="AL94" s="35">
        <v>0</v>
      </c>
      <c r="AM94" s="35">
        <v>21349256</v>
      </c>
      <c r="AN94" s="35">
        <v>20545607.759999998</v>
      </c>
      <c r="AO94" s="35">
        <v>21349256</v>
      </c>
      <c r="AP94" s="35">
        <v>20545607.759999998</v>
      </c>
    </row>
    <row r="95" spans="1:42">
      <c r="A95" s="33">
        <v>255116</v>
      </c>
      <c r="B95" s="34" t="s">
        <v>94</v>
      </c>
      <c r="C95" s="35">
        <v>48948937.07</v>
      </c>
      <c r="D95" s="35">
        <v>37098565.240000002</v>
      </c>
      <c r="E95" s="35">
        <v>48752937.07</v>
      </c>
      <c r="F95" s="35">
        <v>36902565.240000002</v>
      </c>
      <c r="G95" s="35">
        <v>0</v>
      </c>
      <c r="H95" s="35">
        <v>0</v>
      </c>
      <c r="I95" s="35">
        <v>0</v>
      </c>
      <c r="J95" s="35">
        <v>0</v>
      </c>
      <c r="K95" s="35">
        <v>95200</v>
      </c>
      <c r="L95" s="35">
        <v>95200</v>
      </c>
      <c r="M95" s="35">
        <v>100800</v>
      </c>
      <c r="N95" s="35">
        <v>100800</v>
      </c>
      <c r="O95" s="35">
        <v>0</v>
      </c>
      <c r="P95" s="35">
        <v>0</v>
      </c>
      <c r="Q95" s="35">
        <v>0</v>
      </c>
      <c r="R95" s="35">
        <v>0</v>
      </c>
      <c r="S95" s="35">
        <v>0</v>
      </c>
      <c r="T95" s="35">
        <v>0</v>
      </c>
      <c r="U95" s="35">
        <v>0</v>
      </c>
      <c r="V95" s="35">
        <v>0</v>
      </c>
      <c r="W95" s="35">
        <v>10177033.52</v>
      </c>
      <c r="X95" s="35">
        <v>9383334.0800000001</v>
      </c>
      <c r="Y95" s="35">
        <v>9293247.5199999996</v>
      </c>
      <c r="Z95" s="35">
        <v>9383334.0800000001</v>
      </c>
      <c r="AA95" s="35">
        <v>883786</v>
      </c>
      <c r="AB95" s="35">
        <v>0</v>
      </c>
      <c r="AC95" s="35">
        <v>0</v>
      </c>
      <c r="AD95" s="35">
        <v>0</v>
      </c>
      <c r="AE95" s="35">
        <v>3671000</v>
      </c>
      <c r="AF95" s="35">
        <v>3629451.84</v>
      </c>
      <c r="AG95" s="35">
        <v>3671000</v>
      </c>
      <c r="AH95" s="35">
        <v>3629451.84</v>
      </c>
      <c r="AI95" s="35">
        <v>0</v>
      </c>
      <c r="AJ95" s="35">
        <v>0</v>
      </c>
      <c r="AK95" s="35">
        <v>0</v>
      </c>
      <c r="AL95" s="35">
        <v>0</v>
      </c>
      <c r="AM95" s="35">
        <v>7382286</v>
      </c>
      <c r="AN95" s="35">
        <v>7323939.8399999999</v>
      </c>
      <c r="AO95" s="35">
        <v>7382286</v>
      </c>
      <c r="AP95" s="35">
        <v>7323939.8399999999</v>
      </c>
    </row>
    <row r="96" spans="1:42">
      <c r="A96" s="33">
        <v>255117</v>
      </c>
      <c r="B96" s="34" t="s">
        <v>95</v>
      </c>
      <c r="C96" s="35">
        <v>44120510.82</v>
      </c>
      <c r="D96" s="35">
        <v>34737059.640000001</v>
      </c>
      <c r="E96" s="35">
        <v>44120510.82</v>
      </c>
      <c r="F96" s="35">
        <v>34628259.640000001</v>
      </c>
      <c r="G96" s="35">
        <v>0</v>
      </c>
      <c r="H96" s="35">
        <v>0</v>
      </c>
      <c r="I96" s="35">
        <v>0</v>
      </c>
      <c r="J96" s="35">
        <v>0</v>
      </c>
      <c r="K96" s="35">
        <v>0</v>
      </c>
      <c r="L96" s="35">
        <v>0</v>
      </c>
      <c r="M96" s="35">
        <v>0</v>
      </c>
      <c r="N96" s="35">
        <v>108800.00000000001</v>
      </c>
      <c r="O96" s="35">
        <v>0</v>
      </c>
      <c r="P96" s="35">
        <v>0</v>
      </c>
      <c r="Q96" s="35">
        <v>0</v>
      </c>
      <c r="R96" s="35">
        <v>0</v>
      </c>
      <c r="S96" s="35">
        <v>0</v>
      </c>
      <c r="T96" s="35">
        <v>0</v>
      </c>
      <c r="U96" s="35">
        <v>0</v>
      </c>
      <c r="V96" s="35">
        <v>0</v>
      </c>
      <c r="W96" s="35">
        <v>9686985.6000000015</v>
      </c>
      <c r="X96" s="35">
        <v>8444397.7599999998</v>
      </c>
      <c r="Y96" s="35">
        <v>9283627.6000000015</v>
      </c>
      <c r="Z96" s="35">
        <v>8444397.7599999998</v>
      </c>
      <c r="AA96" s="35">
        <v>403358</v>
      </c>
      <c r="AB96" s="35">
        <v>0</v>
      </c>
      <c r="AC96" s="35">
        <v>0</v>
      </c>
      <c r="AD96" s="35">
        <v>0</v>
      </c>
      <c r="AE96" s="35">
        <v>3579505.1</v>
      </c>
      <c r="AF96" s="35">
        <v>3648020.4</v>
      </c>
      <c r="AG96" s="35">
        <v>3579505.1</v>
      </c>
      <c r="AH96" s="35">
        <v>3648020.4</v>
      </c>
      <c r="AI96" s="35">
        <v>0</v>
      </c>
      <c r="AJ96" s="35">
        <v>0</v>
      </c>
      <c r="AK96" s="35">
        <v>0</v>
      </c>
      <c r="AL96" s="35">
        <v>0</v>
      </c>
      <c r="AM96" s="35">
        <v>8203503.0999999996</v>
      </c>
      <c r="AN96" s="35">
        <v>8112536.4000000004</v>
      </c>
      <c r="AO96" s="35">
        <v>8203503.0999999996</v>
      </c>
      <c r="AP96" s="35">
        <v>8112536.4000000004</v>
      </c>
    </row>
    <row r="97" spans="1:42">
      <c r="A97" s="33">
        <v>255119</v>
      </c>
      <c r="B97" s="34" t="s">
        <v>96</v>
      </c>
      <c r="C97" s="35">
        <v>90859323.449999988</v>
      </c>
      <c r="D97" s="35">
        <v>84874324.75</v>
      </c>
      <c r="E97" s="35">
        <v>87627537.11999999</v>
      </c>
      <c r="F97" s="35">
        <v>81533424.75</v>
      </c>
      <c r="G97" s="35">
        <v>0</v>
      </c>
      <c r="H97" s="35">
        <v>0</v>
      </c>
      <c r="I97" s="35">
        <v>0</v>
      </c>
      <c r="J97" s="35">
        <v>0</v>
      </c>
      <c r="K97" s="35">
        <v>130900</v>
      </c>
      <c r="L97" s="35">
        <v>130900</v>
      </c>
      <c r="M97" s="35">
        <v>110886.33</v>
      </c>
      <c r="N97" s="35">
        <v>220000</v>
      </c>
      <c r="O97" s="35">
        <v>2990000</v>
      </c>
      <c r="P97" s="35">
        <v>2990000</v>
      </c>
      <c r="Q97" s="35">
        <v>0</v>
      </c>
      <c r="R97" s="35">
        <v>0</v>
      </c>
      <c r="S97" s="35">
        <v>0</v>
      </c>
      <c r="T97" s="35">
        <v>0</v>
      </c>
      <c r="U97" s="35">
        <v>0</v>
      </c>
      <c r="V97" s="35">
        <v>0</v>
      </c>
      <c r="W97" s="35">
        <v>19173514.68</v>
      </c>
      <c r="X97" s="35">
        <v>18765027.120000001</v>
      </c>
      <c r="Y97" s="35">
        <v>18823256.68</v>
      </c>
      <c r="Z97" s="35">
        <v>18765027.120000001</v>
      </c>
      <c r="AA97" s="35">
        <v>350258</v>
      </c>
      <c r="AB97" s="35">
        <v>0</v>
      </c>
      <c r="AC97" s="35">
        <v>0</v>
      </c>
      <c r="AD97" s="35">
        <v>0</v>
      </c>
      <c r="AE97" s="35">
        <v>8479290.9600000009</v>
      </c>
      <c r="AF97" s="35">
        <v>8044290.96</v>
      </c>
      <c r="AG97" s="35">
        <v>8479290.9600000009</v>
      </c>
      <c r="AH97" s="35">
        <v>8044290.96</v>
      </c>
      <c r="AI97" s="35">
        <v>0</v>
      </c>
      <c r="AJ97" s="35">
        <v>0</v>
      </c>
      <c r="AK97" s="35">
        <v>0</v>
      </c>
      <c r="AL97" s="35">
        <v>0</v>
      </c>
      <c r="AM97" s="35">
        <v>16964244.780000001</v>
      </c>
      <c r="AN97" s="35">
        <v>17150364.719999999</v>
      </c>
      <c r="AO97" s="35">
        <v>16964244.780000001</v>
      </c>
      <c r="AP97" s="35">
        <v>17150364.719999999</v>
      </c>
    </row>
    <row r="98" spans="1:42">
      <c r="A98" s="33">
        <v>255122</v>
      </c>
      <c r="B98" s="34" t="s">
        <v>97</v>
      </c>
      <c r="C98" s="35">
        <v>24180694.18</v>
      </c>
      <c r="D98" s="35">
        <v>21676213.699999999</v>
      </c>
      <c r="E98" s="35">
        <v>0</v>
      </c>
      <c r="F98" s="35">
        <v>0</v>
      </c>
      <c r="G98" s="35">
        <v>24120694.18</v>
      </c>
      <c r="H98" s="35">
        <v>21616213.699999999</v>
      </c>
      <c r="I98" s="35">
        <v>0</v>
      </c>
      <c r="J98" s="35">
        <v>0</v>
      </c>
      <c r="K98" s="35">
        <v>0</v>
      </c>
      <c r="L98" s="35">
        <v>0</v>
      </c>
      <c r="M98" s="35">
        <v>60000</v>
      </c>
      <c r="N98" s="35">
        <v>60000</v>
      </c>
      <c r="O98" s="35">
        <v>0</v>
      </c>
      <c r="P98" s="35">
        <v>0</v>
      </c>
      <c r="Q98" s="35">
        <v>0</v>
      </c>
      <c r="R98" s="35">
        <v>0</v>
      </c>
      <c r="S98" s="35">
        <v>0</v>
      </c>
      <c r="T98" s="35">
        <v>0</v>
      </c>
      <c r="U98" s="35">
        <v>0</v>
      </c>
      <c r="V98" s="35">
        <v>0</v>
      </c>
      <c r="W98" s="35">
        <v>10356284.02</v>
      </c>
      <c r="X98" s="35">
        <v>8451550.1199999992</v>
      </c>
      <c r="Y98" s="35">
        <v>8842572.0199999996</v>
      </c>
      <c r="Z98" s="35">
        <v>8451550.1199999992</v>
      </c>
      <c r="AA98" s="35">
        <v>1513712</v>
      </c>
      <c r="AB98" s="35">
        <v>0</v>
      </c>
      <c r="AC98" s="35">
        <v>0</v>
      </c>
      <c r="AD98" s="35">
        <v>0</v>
      </c>
      <c r="AE98" s="35">
        <v>2488708.14</v>
      </c>
      <c r="AF98" s="35">
        <v>2300567.7600000002</v>
      </c>
      <c r="AG98" s="35">
        <v>2488708.14</v>
      </c>
      <c r="AH98" s="35">
        <v>2300567.7600000002</v>
      </c>
      <c r="AI98" s="35">
        <v>0</v>
      </c>
      <c r="AJ98" s="35">
        <v>0</v>
      </c>
      <c r="AK98" s="35">
        <v>0</v>
      </c>
      <c r="AL98" s="35">
        <v>0</v>
      </c>
      <c r="AM98" s="35">
        <v>4319723.76</v>
      </c>
      <c r="AN98" s="35">
        <v>4241747.76</v>
      </c>
      <c r="AO98" s="35">
        <v>4319723.76</v>
      </c>
      <c r="AP98" s="35">
        <v>4241747.76</v>
      </c>
    </row>
    <row r="99" spans="1:42">
      <c r="A99" s="33">
        <v>255124</v>
      </c>
      <c r="B99" s="34" t="s">
        <v>98</v>
      </c>
      <c r="C99" s="35">
        <v>16900493.530000001</v>
      </c>
      <c r="D99" s="35">
        <v>16168165.32</v>
      </c>
      <c r="E99" s="35">
        <v>16900493.530000001</v>
      </c>
      <c r="F99" s="35">
        <v>16139365.32</v>
      </c>
      <c r="G99" s="35">
        <v>0</v>
      </c>
      <c r="H99" s="35">
        <v>0</v>
      </c>
      <c r="I99" s="35">
        <v>0</v>
      </c>
      <c r="J99" s="35">
        <v>0</v>
      </c>
      <c r="K99" s="35">
        <v>0</v>
      </c>
      <c r="L99" s="35">
        <v>0</v>
      </c>
      <c r="M99" s="35">
        <v>0</v>
      </c>
      <c r="N99" s="35">
        <v>28800</v>
      </c>
      <c r="O99" s="35">
        <v>0</v>
      </c>
      <c r="P99" s="35">
        <v>0</v>
      </c>
      <c r="Q99" s="35">
        <v>0</v>
      </c>
      <c r="R99" s="35">
        <v>0</v>
      </c>
      <c r="S99" s="35">
        <v>0</v>
      </c>
      <c r="T99" s="35">
        <v>0</v>
      </c>
      <c r="U99" s="35">
        <v>0</v>
      </c>
      <c r="V99" s="35">
        <v>0</v>
      </c>
      <c r="W99" s="35">
        <v>5381723.5</v>
      </c>
      <c r="X99" s="35">
        <v>4376018</v>
      </c>
      <c r="Y99" s="35">
        <v>5108157.5</v>
      </c>
      <c r="Z99" s="35">
        <v>4376018</v>
      </c>
      <c r="AA99" s="35">
        <v>273566</v>
      </c>
      <c r="AB99" s="35">
        <v>0</v>
      </c>
      <c r="AC99" s="35">
        <v>0</v>
      </c>
      <c r="AD99" s="35">
        <v>0</v>
      </c>
      <c r="AE99" s="35">
        <v>1037211.6</v>
      </c>
      <c r="AF99" s="35">
        <v>1307211.6000000001</v>
      </c>
      <c r="AG99" s="35">
        <v>1037211.6</v>
      </c>
      <c r="AH99" s="35">
        <v>1307211.6000000001</v>
      </c>
      <c r="AI99" s="35">
        <v>0</v>
      </c>
      <c r="AJ99" s="35">
        <v>0</v>
      </c>
      <c r="AK99" s="35">
        <v>0</v>
      </c>
      <c r="AL99" s="35">
        <v>0</v>
      </c>
      <c r="AM99" s="35">
        <v>2210726.9</v>
      </c>
      <c r="AN99" s="35">
        <v>2282379.6</v>
      </c>
      <c r="AO99" s="35">
        <v>2210726.9</v>
      </c>
      <c r="AP99" s="35">
        <v>2282379.6</v>
      </c>
    </row>
    <row r="100" spans="1:42">
      <c r="A100" s="33">
        <v>255126</v>
      </c>
      <c r="B100" s="34" t="s">
        <v>99</v>
      </c>
      <c r="C100" s="35">
        <v>89214239.670000002</v>
      </c>
      <c r="D100" s="35">
        <v>81350241.549999997</v>
      </c>
      <c r="E100" s="35">
        <v>87285032.810000002</v>
      </c>
      <c r="F100" s="35">
        <v>79420741.549999997</v>
      </c>
      <c r="G100" s="35">
        <v>0</v>
      </c>
      <c r="H100" s="35">
        <v>0</v>
      </c>
      <c r="I100" s="35">
        <v>0</v>
      </c>
      <c r="J100" s="35">
        <v>0</v>
      </c>
      <c r="K100" s="35">
        <v>59500</v>
      </c>
      <c r="L100" s="35">
        <v>59500</v>
      </c>
      <c r="M100" s="35">
        <v>200000</v>
      </c>
      <c r="N100" s="35">
        <v>200000</v>
      </c>
      <c r="O100" s="35">
        <v>1669706.86</v>
      </c>
      <c r="P100" s="35">
        <v>1670000</v>
      </c>
      <c r="Q100" s="35">
        <v>0</v>
      </c>
      <c r="R100" s="35">
        <v>0</v>
      </c>
      <c r="S100" s="35">
        <v>0</v>
      </c>
      <c r="T100" s="35">
        <v>0</v>
      </c>
      <c r="U100" s="35">
        <v>0</v>
      </c>
      <c r="V100" s="35">
        <v>0</v>
      </c>
      <c r="W100" s="35">
        <v>19005693.16</v>
      </c>
      <c r="X100" s="35">
        <v>17950147.919999998</v>
      </c>
      <c r="Y100" s="35">
        <v>18266161.16</v>
      </c>
      <c r="Z100" s="35">
        <v>17950147.919999998</v>
      </c>
      <c r="AA100" s="35">
        <v>739532</v>
      </c>
      <c r="AB100" s="35">
        <v>0</v>
      </c>
      <c r="AC100" s="35">
        <v>0</v>
      </c>
      <c r="AD100" s="35">
        <v>0</v>
      </c>
      <c r="AE100" s="35">
        <v>6781607.4800000004</v>
      </c>
      <c r="AF100" s="35">
        <v>7458800.1599999992</v>
      </c>
      <c r="AG100" s="35">
        <v>6781607.4800000004</v>
      </c>
      <c r="AH100" s="35">
        <v>7458800.1599999992</v>
      </c>
      <c r="AI100" s="35">
        <v>0</v>
      </c>
      <c r="AJ100" s="35">
        <v>0</v>
      </c>
      <c r="AK100" s="35">
        <v>0</v>
      </c>
      <c r="AL100" s="35">
        <v>0</v>
      </c>
      <c r="AM100" s="35">
        <v>15484599</v>
      </c>
      <c r="AN100" s="35">
        <v>14522384.159999998</v>
      </c>
      <c r="AO100" s="35">
        <v>15484599</v>
      </c>
      <c r="AP100" s="35">
        <v>14522384.159999998</v>
      </c>
    </row>
    <row r="101" spans="1:42">
      <c r="A101" s="33">
        <v>255127</v>
      </c>
      <c r="B101" s="34" t="s">
        <v>100</v>
      </c>
      <c r="C101" s="35">
        <v>45051106.969999999</v>
      </c>
      <c r="D101" s="35">
        <v>40844163.509999998</v>
      </c>
      <c r="E101" s="35">
        <v>44856606.969999999</v>
      </c>
      <c r="F101" s="35">
        <v>40649663.509999998</v>
      </c>
      <c r="G101" s="35">
        <v>0</v>
      </c>
      <c r="H101" s="35">
        <v>0</v>
      </c>
      <c r="I101" s="35">
        <v>0</v>
      </c>
      <c r="J101" s="35">
        <v>0</v>
      </c>
      <c r="K101" s="35">
        <v>83300</v>
      </c>
      <c r="L101" s="35">
        <v>83300</v>
      </c>
      <c r="M101" s="35">
        <v>111200</v>
      </c>
      <c r="N101" s="35">
        <v>111199.99999999999</v>
      </c>
      <c r="O101" s="35">
        <v>0</v>
      </c>
      <c r="P101" s="35">
        <v>0</v>
      </c>
      <c r="Q101" s="35">
        <v>0</v>
      </c>
      <c r="R101" s="35">
        <v>0</v>
      </c>
      <c r="S101" s="35">
        <v>0</v>
      </c>
      <c r="T101" s="35">
        <v>0</v>
      </c>
      <c r="U101" s="35">
        <v>0</v>
      </c>
      <c r="V101" s="35">
        <v>0</v>
      </c>
      <c r="W101" s="35">
        <v>9926994.0800000001</v>
      </c>
      <c r="X101" s="35">
        <v>8949136.0800000001</v>
      </c>
      <c r="Y101" s="35">
        <v>9402776.0800000001</v>
      </c>
      <c r="Z101" s="35">
        <v>8949136.0800000001</v>
      </c>
      <c r="AA101" s="35">
        <v>524218</v>
      </c>
      <c r="AB101" s="35">
        <v>0</v>
      </c>
      <c r="AC101" s="35">
        <v>0</v>
      </c>
      <c r="AD101" s="35">
        <v>0</v>
      </c>
      <c r="AE101" s="35">
        <v>4229051.4399999995</v>
      </c>
      <c r="AF101" s="35">
        <v>3916051.44</v>
      </c>
      <c r="AG101" s="35">
        <v>4229051.4399999995</v>
      </c>
      <c r="AH101" s="35">
        <v>3916051.44</v>
      </c>
      <c r="AI101" s="35">
        <v>0</v>
      </c>
      <c r="AJ101" s="35">
        <v>0</v>
      </c>
      <c r="AK101" s="35">
        <v>0</v>
      </c>
      <c r="AL101" s="35">
        <v>0</v>
      </c>
      <c r="AM101" s="35">
        <v>7916344.4399999995</v>
      </c>
      <c r="AN101" s="35">
        <v>7828831.4399999995</v>
      </c>
      <c r="AO101" s="35">
        <v>7916344.4399999995</v>
      </c>
      <c r="AP101" s="35">
        <v>7828831.4399999995</v>
      </c>
    </row>
    <row r="102" spans="1:42">
      <c r="A102" s="33">
        <v>255129</v>
      </c>
      <c r="B102" s="34" t="s">
        <v>101</v>
      </c>
      <c r="C102" s="35">
        <v>200426045.97999999</v>
      </c>
      <c r="D102" s="35">
        <v>185787687.93000001</v>
      </c>
      <c r="E102" s="35">
        <v>199983831.79999998</v>
      </c>
      <c r="F102" s="35">
        <v>185205487.93000001</v>
      </c>
      <c r="G102" s="35">
        <v>0</v>
      </c>
      <c r="H102" s="35">
        <v>0</v>
      </c>
      <c r="I102" s="35">
        <v>0</v>
      </c>
      <c r="J102" s="35">
        <v>0</v>
      </c>
      <c r="K102" s="35">
        <v>119000</v>
      </c>
      <c r="L102" s="35">
        <v>119000</v>
      </c>
      <c r="M102" s="35">
        <v>323214.18</v>
      </c>
      <c r="N102" s="35">
        <v>463200</v>
      </c>
      <c r="O102" s="35">
        <v>0</v>
      </c>
      <c r="P102" s="35">
        <v>0</v>
      </c>
      <c r="Q102" s="35">
        <v>0</v>
      </c>
      <c r="R102" s="35">
        <v>0</v>
      </c>
      <c r="S102" s="35">
        <v>0</v>
      </c>
      <c r="T102" s="35">
        <v>0</v>
      </c>
      <c r="U102" s="35">
        <v>0</v>
      </c>
      <c r="V102" s="35">
        <v>0</v>
      </c>
      <c r="W102" s="35">
        <v>45499477.960000001</v>
      </c>
      <c r="X102" s="35">
        <v>42229378.520000003</v>
      </c>
      <c r="Y102" s="35">
        <v>43261290.359999999</v>
      </c>
      <c r="Z102" s="35">
        <v>42229378.520000003</v>
      </c>
      <c r="AA102" s="35">
        <v>2236387.6</v>
      </c>
      <c r="AB102" s="35">
        <v>0</v>
      </c>
      <c r="AC102" s="35">
        <v>1800</v>
      </c>
      <c r="AD102" s="35">
        <v>0</v>
      </c>
      <c r="AE102" s="35">
        <v>18327500.48</v>
      </c>
      <c r="AF102" s="35">
        <v>17616210.48</v>
      </c>
      <c r="AG102" s="35">
        <v>18327500.48</v>
      </c>
      <c r="AH102" s="35">
        <v>17616210.48</v>
      </c>
      <c r="AI102" s="35">
        <v>0</v>
      </c>
      <c r="AJ102" s="35">
        <v>0</v>
      </c>
      <c r="AK102" s="35">
        <v>0</v>
      </c>
      <c r="AL102" s="35">
        <v>0</v>
      </c>
      <c r="AM102" s="35">
        <v>34750986.480000004</v>
      </c>
      <c r="AN102" s="35">
        <v>34109166.480000004</v>
      </c>
      <c r="AO102" s="35">
        <v>34750986.480000004</v>
      </c>
      <c r="AP102" s="35">
        <v>34109166.480000004</v>
      </c>
    </row>
    <row r="103" spans="1:42">
      <c r="A103" s="33">
        <v>255131</v>
      </c>
      <c r="B103" s="34" t="s">
        <v>102</v>
      </c>
      <c r="C103" s="35">
        <v>77682453.629999995</v>
      </c>
      <c r="D103" s="35">
        <v>63956734.840000004</v>
      </c>
      <c r="E103" s="35">
        <v>77433333.629999995</v>
      </c>
      <c r="F103" s="35">
        <v>63703134.840000004</v>
      </c>
      <c r="G103" s="35">
        <v>0</v>
      </c>
      <c r="H103" s="35">
        <v>0</v>
      </c>
      <c r="I103" s="35">
        <v>0</v>
      </c>
      <c r="J103" s="35">
        <v>0</v>
      </c>
      <c r="K103" s="35">
        <v>95200</v>
      </c>
      <c r="L103" s="35">
        <v>95200</v>
      </c>
      <c r="M103" s="35">
        <v>153920</v>
      </c>
      <c r="N103" s="35">
        <v>158400</v>
      </c>
      <c r="O103" s="35">
        <v>0</v>
      </c>
      <c r="P103" s="35">
        <v>0</v>
      </c>
      <c r="Q103" s="35">
        <v>0</v>
      </c>
      <c r="R103" s="35">
        <v>0</v>
      </c>
      <c r="S103" s="35">
        <v>0</v>
      </c>
      <c r="T103" s="35">
        <v>0</v>
      </c>
      <c r="U103" s="35">
        <v>0</v>
      </c>
      <c r="V103" s="35">
        <v>0</v>
      </c>
      <c r="W103" s="35">
        <v>15697643.079999998</v>
      </c>
      <c r="X103" s="35">
        <v>13644887.079999998</v>
      </c>
      <c r="Y103" s="35">
        <v>14836073.079999998</v>
      </c>
      <c r="Z103" s="35">
        <v>13644887.079999998</v>
      </c>
      <c r="AA103" s="35">
        <v>861570</v>
      </c>
      <c r="AB103" s="35">
        <v>0</v>
      </c>
      <c r="AC103" s="35">
        <v>0</v>
      </c>
      <c r="AD103" s="35">
        <v>0</v>
      </c>
      <c r="AE103" s="35">
        <v>5856467.0599999996</v>
      </c>
      <c r="AF103" s="35">
        <v>5786951.04</v>
      </c>
      <c r="AG103" s="35">
        <v>5856467.0599999996</v>
      </c>
      <c r="AH103" s="35">
        <v>5786951.04</v>
      </c>
      <c r="AI103" s="35">
        <v>0</v>
      </c>
      <c r="AJ103" s="35">
        <v>0</v>
      </c>
      <c r="AK103" s="35">
        <v>0</v>
      </c>
      <c r="AL103" s="35">
        <v>0</v>
      </c>
      <c r="AM103" s="35">
        <v>10231941.16</v>
      </c>
      <c r="AN103" s="35">
        <v>10637366.16</v>
      </c>
      <c r="AO103" s="35">
        <v>10231941.16</v>
      </c>
      <c r="AP103" s="35">
        <v>10637366.16</v>
      </c>
    </row>
    <row r="104" spans="1:42">
      <c r="A104" s="33">
        <v>255132</v>
      </c>
      <c r="B104" s="34" t="s">
        <v>103</v>
      </c>
      <c r="C104" s="35">
        <v>44236146.210000001</v>
      </c>
      <c r="D104" s="35">
        <v>41518320.140000001</v>
      </c>
      <c r="E104" s="35">
        <v>44087746.210000001</v>
      </c>
      <c r="F104" s="35">
        <v>41369920.140000001</v>
      </c>
      <c r="G104" s="35">
        <v>0</v>
      </c>
      <c r="H104" s="35">
        <v>0</v>
      </c>
      <c r="I104" s="35">
        <v>0</v>
      </c>
      <c r="J104" s="35">
        <v>0</v>
      </c>
      <c r="K104" s="35">
        <v>47600</v>
      </c>
      <c r="L104" s="35">
        <v>47600</v>
      </c>
      <c r="M104" s="35">
        <v>100800</v>
      </c>
      <c r="N104" s="35">
        <v>100800</v>
      </c>
      <c r="O104" s="35">
        <v>0</v>
      </c>
      <c r="P104" s="35">
        <v>0</v>
      </c>
      <c r="Q104" s="35">
        <v>0</v>
      </c>
      <c r="R104" s="35">
        <v>0</v>
      </c>
      <c r="S104" s="35">
        <v>0</v>
      </c>
      <c r="T104" s="35">
        <v>0</v>
      </c>
      <c r="U104" s="35">
        <v>0</v>
      </c>
      <c r="V104" s="35">
        <v>0</v>
      </c>
      <c r="W104" s="35">
        <v>9776388.1199999992</v>
      </c>
      <c r="X104" s="35">
        <v>8581602.8000000007</v>
      </c>
      <c r="Y104" s="35">
        <v>9462220.1199999992</v>
      </c>
      <c r="Z104" s="35">
        <v>8581602.8000000007</v>
      </c>
      <c r="AA104" s="35">
        <v>314168</v>
      </c>
      <c r="AB104" s="35">
        <v>0</v>
      </c>
      <c r="AC104" s="35">
        <v>0</v>
      </c>
      <c r="AD104" s="35">
        <v>0</v>
      </c>
      <c r="AE104" s="35">
        <v>3848517.76</v>
      </c>
      <c r="AF104" s="35">
        <v>3835096.8</v>
      </c>
      <c r="AG104" s="35">
        <v>3848517.76</v>
      </c>
      <c r="AH104" s="35">
        <v>3835096.8</v>
      </c>
      <c r="AI104" s="35">
        <v>0</v>
      </c>
      <c r="AJ104" s="35">
        <v>0</v>
      </c>
      <c r="AK104" s="35">
        <v>0</v>
      </c>
      <c r="AL104" s="35">
        <v>0</v>
      </c>
      <c r="AM104" s="35">
        <v>6727559</v>
      </c>
      <c r="AN104" s="35">
        <v>7211536.7999999998</v>
      </c>
      <c r="AO104" s="35">
        <v>6727559</v>
      </c>
      <c r="AP104" s="35">
        <v>7211536.7999999998</v>
      </c>
    </row>
    <row r="105" spans="1:42">
      <c r="A105" s="33">
        <v>255133</v>
      </c>
      <c r="B105" s="34" t="s">
        <v>104</v>
      </c>
      <c r="C105" s="35">
        <v>122667283.36</v>
      </c>
      <c r="D105" s="35">
        <v>89850410.230000004</v>
      </c>
      <c r="E105" s="35">
        <v>122476083.36</v>
      </c>
      <c r="F105" s="35">
        <v>89659210.230000004</v>
      </c>
      <c r="G105" s="35">
        <v>0</v>
      </c>
      <c r="H105" s="35">
        <v>0</v>
      </c>
      <c r="I105" s="35">
        <v>0</v>
      </c>
      <c r="J105" s="35">
        <v>0</v>
      </c>
      <c r="K105" s="35">
        <v>0</v>
      </c>
      <c r="L105" s="35">
        <v>0</v>
      </c>
      <c r="M105" s="35">
        <v>191200</v>
      </c>
      <c r="N105" s="35">
        <v>191200</v>
      </c>
      <c r="O105" s="35">
        <v>0</v>
      </c>
      <c r="P105" s="35">
        <v>0</v>
      </c>
      <c r="Q105" s="35">
        <v>0</v>
      </c>
      <c r="R105" s="35">
        <v>0</v>
      </c>
      <c r="S105" s="35">
        <v>0</v>
      </c>
      <c r="T105" s="35">
        <v>0</v>
      </c>
      <c r="U105" s="35">
        <v>0</v>
      </c>
      <c r="V105" s="35">
        <v>0</v>
      </c>
      <c r="W105" s="35">
        <v>13453556.039999999</v>
      </c>
      <c r="X105" s="35">
        <v>14198237.120000001</v>
      </c>
      <c r="Y105" s="35">
        <v>13130496.039999999</v>
      </c>
      <c r="Z105" s="35">
        <v>14198237.120000001</v>
      </c>
      <c r="AA105" s="35">
        <v>323060</v>
      </c>
      <c r="AB105" s="35">
        <v>0</v>
      </c>
      <c r="AC105" s="35">
        <v>0</v>
      </c>
      <c r="AD105" s="35">
        <v>0</v>
      </c>
      <c r="AE105" s="35">
        <v>7353382.5199999996</v>
      </c>
      <c r="AF105" s="35">
        <v>7123001.7599999998</v>
      </c>
      <c r="AG105" s="35">
        <v>7353382.5199999996</v>
      </c>
      <c r="AH105" s="35">
        <v>7123001.7599999998</v>
      </c>
      <c r="AI105" s="35">
        <v>0</v>
      </c>
      <c r="AJ105" s="35">
        <v>0</v>
      </c>
      <c r="AK105" s="35">
        <v>0</v>
      </c>
      <c r="AL105" s="35">
        <v>0</v>
      </c>
      <c r="AM105" s="35">
        <v>13960297</v>
      </c>
      <c r="AN105" s="35">
        <v>13958129.76</v>
      </c>
      <c r="AO105" s="35">
        <v>13960297</v>
      </c>
      <c r="AP105" s="35">
        <v>13958129.76</v>
      </c>
    </row>
    <row r="106" spans="1:42">
      <c r="A106" s="33">
        <v>255134</v>
      </c>
      <c r="B106" s="34" t="s">
        <v>105</v>
      </c>
      <c r="C106" s="35">
        <v>45772100.890000001</v>
      </c>
      <c r="D106" s="35">
        <v>41098239.390000001</v>
      </c>
      <c r="E106" s="35">
        <v>44047119.170000002</v>
      </c>
      <c r="F106" s="35">
        <v>39373257.670000002</v>
      </c>
      <c r="G106" s="35">
        <v>0</v>
      </c>
      <c r="H106" s="35">
        <v>0</v>
      </c>
      <c r="I106" s="35">
        <v>0</v>
      </c>
      <c r="J106" s="35">
        <v>0</v>
      </c>
      <c r="K106" s="35">
        <v>23800</v>
      </c>
      <c r="L106" s="35">
        <v>23800</v>
      </c>
      <c r="M106" s="35">
        <v>81600</v>
      </c>
      <c r="N106" s="35">
        <v>81600</v>
      </c>
      <c r="O106" s="35">
        <v>1619581.72</v>
      </c>
      <c r="P106" s="35">
        <v>1619581.72</v>
      </c>
      <c r="Q106" s="35">
        <v>0</v>
      </c>
      <c r="R106" s="35">
        <v>0</v>
      </c>
      <c r="S106" s="35">
        <v>0</v>
      </c>
      <c r="T106" s="35">
        <v>0</v>
      </c>
      <c r="U106" s="35">
        <v>0</v>
      </c>
      <c r="V106" s="35">
        <v>0</v>
      </c>
      <c r="W106" s="35">
        <v>7677193.3600000003</v>
      </c>
      <c r="X106" s="35">
        <v>7042141.3600000003</v>
      </c>
      <c r="Y106" s="35">
        <v>7243704.3600000003</v>
      </c>
      <c r="Z106" s="35">
        <v>7042141.3600000003</v>
      </c>
      <c r="AA106" s="35">
        <v>433489</v>
      </c>
      <c r="AB106" s="35">
        <v>0</v>
      </c>
      <c r="AC106" s="35">
        <v>0</v>
      </c>
      <c r="AD106" s="35">
        <v>0</v>
      </c>
      <c r="AE106" s="35">
        <v>2992973.28</v>
      </c>
      <c r="AF106" s="35">
        <v>3045473.28</v>
      </c>
      <c r="AG106" s="35">
        <v>2992973.28</v>
      </c>
      <c r="AH106" s="35">
        <v>3045473.28</v>
      </c>
      <c r="AI106" s="35">
        <v>0</v>
      </c>
      <c r="AJ106" s="35">
        <v>0</v>
      </c>
      <c r="AK106" s="35">
        <v>0</v>
      </c>
      <c r="AL106" s="35">
        <v>0</v>
      </c>
      <c r="AM106" s="35">
        <v>6641175.2799999993</v>
      </c>
      <c r="AN106" s="35">
        <v>5882381.2799999993</v>
      </c>
      <c r="AO106" s="35">
        <v>6641175.2799999993</v>
      </c>
      <c r="AP106" s="35">
        <v>5882381.2799999993</v>
      </c>
    </row>
    <row r="107" spans="1:42">
      <c r="A107" s="33">
        <v>255135</v>
      </c>
      <c r="B107" s="34" t="s">
        <v>106</v>
      </c>
      <c r="C107" s="35">
        <v>95119472.5</v>
      </c>
      <c r="D107" s="35">
        <v>85670543.919999987</v>
      </c>
      <c r="E107" s="35">
        <v>95113472.5</v>
      </c>
      <c r="F107" s="35">
        <v>85457743.919999987</v>
      </c>
      <c r="G107" s="35">
        <v>0</v>
      </c>
      <c r="H107" s="35">
        <v>0</v>
      </c>
      <c r="I107" s="35">
        <v>0</v>
      </c>
      <c r="J107" s="35">
        <v>0</v>
      </c>
      <c r="K107" s="35">
        <v>0</v>
      </c>
      <c r="L107" s="35">
        <v>0</v>
      </c>
      <c r="M107" s="35">
        <v>6000</v>
      </c>
      <c r="N107" s="35">
        <v>212800</v>
      </c>
      <c r="O107" s="35">
        <v>0</v>
      </c>
      <c r="P107" s="35">
        <v>0</v>
      </c>
      <c r="Q107" s="35">
        <v>0</v>
      </c>
      <c r="R107" s="35">
        <v>0</v>
      </c>
      <c r="S107" s="35">
        <v>0</v>
      </c>
      <c r="T107" s="35">
        <v>0</v>
      </c>
      <c r="U107" s="35">
        <v>0</v>
      </c>
      <c r="V107" s="35">
        <v>0</v>
      </c>
      <c r="W107" s="35">
        <v>15887608.250000002</v>
      </c>
      <c r="X107" s="35">
        <v>16476818.16</v>
      </c>
      <c r="Y107" s="35">
        <v>15054978.250000002</v>
      </c>
      <c r="Z107" s="35">
        <v>16476818.16</v>
      </c>
      <c r="AA107" s="35">
        <v>832630</v>
      </c>
      <c r="AB107" s="35">
        <v>0</v>
      </c>
      <c r="AC107" s="35">
        <v>0</v>
      </c>
      <c r="AD107" s="35">
        <v>0</v>
      </c>
      <c r="AE107" s="35">
        <v>7045326.8399999999</v>
      </c>
      <c r="AF107" s="35">
        <v>7751899.6800000006</v>
      </c>
      <c r="AG107" s="35">
        <v>7045326.8399999999</v>
      </c>
      <c r="AH107" s="35">
        <v>7751899.6800000006</v>
      </c>
      <c r="AI107" s="35">
        <v>0</v>
      </c>
      <c r="AJ107" s="35">
        <v>0</v>
      </c>
      <c r="AK107" s="35">
        <v>0</v>
      </c>
      <c r="AL107" s="35">
        <v>0</v>
      </c>
      <c r="AM107" s="35">
        <v>14912062</v>
      </c>
      <c r="AN107" s="35">
        <v>15308659.68</v>
      </c>
      <c r="AO107" s="35">
        <v>14912062</v>
      </c>
      <c r="AP107" s="35">
        <v>15308659.68</v>
      </c>
    </row>
    <row r="108" spans="1:42">
      <c r="A108" s="33">
        <v>255137</v>
      </c>
      <c r="B108" s="34" t="s">
        <v>107</v>
      </c>
      <c r="C108" s="35">
        <v>31049002.510000002</v>
      </c>
      <c r="D108" s="35">
        <v>29603675.75</v>
      </c>
      <c r="E108" s="35">
        <v>30889702.510000002</v>
      </c>
      <c r="F108" s="35">
        <v>29444375.75</v>
      </c>
      <c r="G108" s="35">
        <v>0</v>
      </c>
      <c r="H108" s="35">
        <v>0</v>
      </c>
      <c r="I108" s="35">
        <v>0</v>
      </c>
      <c r="J108" s="35">
        <v>0</v>
      </c>
      <c r="K108" s="35">
        <v>83300</v>
      </c>
      <c r="L108" s="35">
        <v>83300</v>
      </c>
      <c r="M108" s="35">
        <v>76000</v>
      </c>
      <c r="N108" s="35">
        <v>76000</v>
      </c>
      <c r="O108" s="35">
        <v>0</v>
      </c>
      <c r="P108" s="35">
        <v>0</v>
      </c>
      <c r="Q108" s="35">
        <v>0</v>
      </c>
      <c r="R108" s="35">
        <v>0</v>
      </c>
      <c r="S108" s="35">
        <v>0</v>
      </c>
      <c r="T108" s="35">
        <v>0</v>
      </c>
      <c r="U108" s="35">
        <v>0</v>
      </c>
      <c r="V108" s="35">
        <v>0</v>
      </c>
      <c r="W108" s="35">
        <v>5093567.76</v>
      </c>
      <c r="X108" s="35">
        <v>5855663.7600000007</v>
      </c>
      <c r="Y108" s="35">
        <v>5090327.76</v>
      </c>
      <c r="Z108" s="35">
        <v>5855663.7600000007</v>
      </c>
      <c r="AA108" s="35">
        <v>0</v>
      </c>
      <c r="AB108" s="35">
        <v>0</v>
      </c>
      <c r="AC108" s="35">
        <v>3240</v>
      </c>
      <c r="AD108" s="35">
        <v>0</v>
      </c>
      <c r="AE108" s="35">
        <v>2608160.4900000002</v>
      </c>
      <c r="AF108" s="35">
        <v>2727100.08</v>
      </c>
      <c r="AG108" s="35">
        <v>2608160.4900000002</v>
      </c>
      <c r="AH108" s="35">
        <v>2727100.08</v>
      </c>
      <c r="AI108" s="35">
        <v>0</v>
      </c>
      <c r="AJ108" s="35">
        <v>0</v>
      </c>
      <c r="AK108" s="35">
        <v>0</v>
      </c>
      <c r="AL108" s="35">
        <v>0</v>
      </c>
      <c r="AM108" s="35">
        <v>5003406</v>
      </c>
      <c r="AN108" s="35">
        <v>5705836.0800000001</v>
      </c>
      <c r="AO108" s="35">
        <v>5003406</v>
      </c>
      <c r="AP108" s="35">
        <v>5705836.0800000001</v>
      </c>
    </row>
    <row r="109" spans="1:42">
      <c r="A109" s="33">
        <v>255138</v>
      </c>
      <c r="B109" s="34" t="s">
        <v>108</v>
      </c>
      <c r="C109" s="35">
        <v>26182915.329999998</v>
      </c>
      <c r="D109" s="35">
        <v>23134720.380000003</v>
      </c>
      <c r="E109" s="35">
        <v>26125315.329999998</v>
      </c>
      <c r="F109" s="35">
        <v>23077120.380000003</v>
      </c>
      <c r="G109" s="35">
        <v>0</v>
      </c>
      <c r="H109" s="35">
        <v>0</v>
      </c>
      <c r="I109" s="35">
        <v>0</v>
      </c>
      <c r="J109" s="35">
        <v>0</v>
      </c>
      <c r="K109" s="35">
        <v>0</v>
      </c>
      <c r="L109" s="35">
        <v>0</v>
      </c>
      <c r="M109" s="35">
        <v>57600</v>
      </c>
      <c r="N109" s="35">
        <v>57600</v>
      </c>
      <c r="O109" s="35">
        <v>0</v>
      </c>
      <c r="P109" s="35">
        <v>0</v>
      </c>
      <c r="Q109" s="35">
        <v>0</v>
      </c>
      <c r="R109" s="35">
        <v>0</v>
      </c>
      <c r="S109" s="35">
        <v>0</v>
      </c>
      <c r="T109" s="35">
        <v>0</v>
      </c>
      <c r="U109" s="35">
        <v>0</v>
      </c>
      <c r="V109" s="35">
        <v>0</v>
      </c>
      <c r="W109" s="35">
        <v>4716436.4400000004</v>
      </c>
      <c r="X109" s="35">
        <v>4534886.4400000004</v>
      </c>
      <c r="Y109" s="35">
        <v>4716436.4400000004</v>
      </c>
      <c r="Z109" s="35">
        <v>4534886.4400000004</v>
      </c>
      <c r="AA109" s="35">
        <v>0</v>
      </c>
      <c r="AB109" s="35">
        <v>0</v>
      </c>
      <c r="AC109" s="35">
        <v>0</v>
      </c>
      <c r="AD109" s="35">
        <v>0</v>
      </c>
      <c r="AE109" s="35">
        <v>2063435.04</v>
      </c>
      <c r="AF109" s="35">
        <v>2063435.04</v>
      </c>
      <c r="AG109" s="35">
        <v>2063435.04</v>
      </c>
      <c r="AH109" s="35">
        <v>2063435.04</v>
      </c>
      <c r="AI109" s="35">
        <v>0</v>
      </c>
      <c r="AJ109" s="35">
        <v>0</v>
      </c>
      <c r="AK109" s="35">
        <v>0</v>
      </c>
      <c r="AL109" s="35">
        <v>0</v>
      </c>
      <c r="AM109" s="35">
        <v>4294693</v>
      </c>
      <c r="AN109" s="35">
        <v>4253003.04</v>
      </c>
      <c r="AO109" s="35">
        <v>4294693</v>
      </c>
      <c r="AP109" s="35">
        <v>4253003.04</v>
      </c>
    </row>
    <row r="110" spans="1:42">
      <c r="A110" s="33">
        <v>255139</v>
      </c>
      <c r="B110" s="34" t="s">
        <v>109</v>
      </c>
      <c r="C110" s="35">
        <v>21984269.829999998</v>
      </c>
      <c r="D110" s="35">
        <v>20917287.870000001</v>
      </c>
      <c r="E110" s="35">
        <v>21966489.829999998</v>
      </c>
      <c r="F110" s="35">
        <v>20862887.870000001</v>
      </c>
      <c r="G110" s="35">
        <v>0</v>
      </c>
      <c r="H110" s="35">
        <v>0</v>
      </c>
      <c r="I110" s="35">
        <v>0</v>
      </c>
      <c r="J110" s="35">
        <v>0</v>
      </c>
      <c r="K110" s="35">
        <v>0</v>
      </c>
      <c r="L110" s="35">
        <v>0</v>
      </c>
      <c r="M110" s="35">
        <v>17780</v>
      </c>
      <c r="N110" s="35">
        <v>54400.000000000007</v>
      </c>
      <c r="O110" s="35">
        <v>0</v>
      </c>
      <c r="P110" s="35">
        <v>0</v>
      </c>
      <c r="Q110" s="35">
        <v>0</v>
      </c>
      <c r="R110" s="35">
        <v>0</v>
      </c>
      <c r="S110" s="35">
        <v>0</v>
      </c>
      <c r="T110" s="35">
        <v>0</v>
      </c>
      <c r="U110" s="35">
        <v>0</v>
      </c>
      <c r="V110" s="35">
        <v>0</v>
      </c>
      <c r="W110" s="35">
        <v>3880584.6399999997</v>
      </c>
      <c r="X110" s="35">
        <v>4022735.9200000004</v>
      </c>
      <c r="Y110" s="35">
        <v>3719650.6399999997</v>
      </c>
      <c r="Z110" s="35">
        <v>4022735.9200000004</v>
      </c>
      <c r="AA110" s="35">
        <v>160934</v>
      </c>
      <c r="AB110" s="35">
        <v>0</v>
      </c>
      <c r="AC110" s="35">
        <v>0</v>
      </c>
      <c r="AD110" s="35">
        <v>0</v>
      </c>
      <c r="AE110" s="35">
        <v>2062964.26</v>
      </c>
      <c r="AF110" s="35">
        <v>1972691.7599999998</v>
      </c>
      <c r="AG110" s="35">
        <v>2062964.26</v>
      </c>
      <c r="AH110" s="35">
        <v>1972691.7599999998</v>
      </c>
      <c r="AI110" s="35">
        <v>0</v>
      </c>
      <c r="AJ110" s="35">
        <v>0</v>
      </c>
      <c r="AK110" s="35">
        <v>0</v>
      </c>
      <c r="AL110" s="35">
        <v>0</v>
      </c>
      <c r="AM110" s="35">
        <v>3978825.2</v>
      </c>
      <c r="AN110" s="35">
        <v>3813599.76</v>
      </c>
      <c r="AO110" s="35">
        <v>3978825.2</v>
      </c>
      <c r="AP110" s="35">
        <v>3813599.76</v>
      </c>
    </row>
    <row r="111" spans="1:42">
      <c r="A111" s="33">
        <v>255140</v>
      </c>
      <c r="B111" s="34" t="s">
        <v>110</v>
      </c>
      <c r="C111" s="35">
        <v>21432093.809999999</v>
      </c>
      <c r="D111" s="35">
        <v>20925432.280000001</v>
      </c>
      <c r="E111" s="35">
        <v>21377693.809999999</v>
      </c>
      <c r="F111" s="35">
        <v>20871032.280000001</v>
      </c>
      <c r="G111" s="35">
        <v>0</v>
      </c>
      <c r="H111" s="35">
        <v>0</v>
      </c>
      <c r="I111" s="35">
        <v>0</v>
      </c>
      <c r="J111" s="35">
        <v>0</v>
      </c>
      <c r="K111" s="35">
        <v>0</v>
      </c>
      <c r="L111" s="35">
        <v>0</v>
      </c>
      <c r="M111" s="35">
        <v>54400</v>
      </c>
      <c r="N111" s="35">
        <v>54400.000000000007</v>
      </c>
      <c r="O111" s="35">
        <v>0</v>
      </c>
      <c r="P111" s="35">
        <v>0</v>
      </c>
      <c r="Q111" s="35">
        <v>0</v>
      </c>
      <c r="R111" s="35">
        <v>0</v>
      </c>
      <c r="S111" s="35">
        <v>0</v>
      </c>
      <c r="T111" s="35">
        <v>0</v>
      </c>
      <c r="U111" s="35">
        <v>0</v>
      </c>
      <c r="V111" s="35">
        <v>0</v>
      </c>
      <c r="W111" s="35">
        <v>5587968.7199999997</v>
      </c>
      <c r="X111" s="35">
        <v>5467754.1200000001</v>
      </c>
      <c r="Y111" s="35">
        <v>5083446.72</v>
      </c>
      <c r="Z111" s="35">
        <v>5467754.1200000001</v>
      </c>
      <c r="AA111" s="35">
        <v>504522</v>
      </c>
      <c r="AB111" s="35">
        <v>0</v>
      </c>
      <c r="AC111" s="35">
        <v>0</v>
      </c>
      <c r="AD111" s="35">
        <v>0</v>
      </c>
      <c r="AE111" s="35">
        <v>1829224.45</v>
      </c>
      <c r="AF111" s="35">
        <v>2004466.5599999998</v>
      </c>
      <c r="AG111" s="35">
        <v>1829224.45</v>
      </c>
      <c r="AH111" s="35">
        <v>2004466.5599999998</v>
      </c>
      <c r="AI111" s="35">
        <v>0</v>
      </c>
      <c r="AJ111" s="35">
        <v>0</v>
      </c>
      <c r="AK111" s="35">
        <v>0</v>
      </c>
      <c r="AL111" s="35">
        <v>0</v>
      </c>
      <c r="AM111" s="35">
        <v>4160294</v>
      </c>
      <c r="AN111" s="35">
        <v>3710710.5599999996</v>
      </c>
      <c r="AO111" s="35">
        <v>4160294</v>
      </c>
      <c r="AP111" s="35">
        <v>3710710.5599999996</v>
      </c>
    </row>
    <row r="112" spans="1:42">
      <c r="A112" s="33">
        <v>255141</v>
      </c>
      <c r="B112" s="34" t="s">
        <v>111</v>
      </c>
      <c r="C112" s="35">
        <v>96963873.75</v>
      </c>
      <c r="D112" s="35">
        <v>85301049.029999986</v>
      </c>
      <c r="E112" s="35">
        <v>96148773.75</v>
      </c>
      <c r="F112" s="35">
        <v>84485949.029999986</v>
      </c>
      <c r="G112" s="35">
        <v>0</v>
      </c>
      <c r="H112" s="35">
        <v>0</v>
      </c>
      <c r="I112" s="35">
        <v>0</v>
      </c>
      <c r="J112" s="35">
        <v>0</v>
      </c>
      <c r="K112" s="35">
        <v>11900</v>
      </c>
      <c r="L112" s="35">
        <v>11900</v>
      </c>
      <c r="M112" s="35">
        <v>203200</v>
      </c>
      <c r="N112" s="35">
        <v>203200</v>
      </c>
      <c r="O112" s="35">
        <v>600000</v>
      </c>
      <c r="P112" s="35">
        <v>600000</v>
      </c>
      <c r="Q112" s="35">
        <v>0</v>
      </c>
      <c r="R112" s="35">
        <v>0</v>
      </c>
      <c r="S112" s="35">
        <v>0</v>
      </c>
      <c r="T112" s="35">
        <v>0</v>
      </c>
      <c r="U112" s="35">
        <v>0</v>
      </c>
      <c r="V112" s="35">
        <v>0</v>
      </c>
      <c r="W112" s="35">
        <v>19338838.829999998</v>
      </c>
      <c r="X112" s="35">
        <v>17629290.559999999</v>
      </c>
      <c r="Y112" s="35">
        <v>18689684.829999998</v>
      </c>
      <c r="Z112" s="35">
        <v>17629290.559999999</v>
      </c>
      <c r="AA112" s="35">
        <v>649154</v>
      </c>
      <c r="AB112" s="35">
        <v>0</v>
      </c>
      <c r="AC112" s="35">
        <v>0</v>
      </c>
      <c r="AD112" s="35">
        <v>0</v>
      </c>
      <c r="AE112" s="35">
        <v>8132502.0800000001</v>
      </c>
      <c r="AF112" s="35">
        <v>7820002.0800000001</v>
      </c>
      <c r="AG112" s="35">
        <v>8132502.0800000001</v>
      </c>
      <c r="AH112" s="35">
        <v>7820002.0800000001</v>
      </c>
      <c r="AI112" s="35">
        <v>0</v>
      </c>
      <c r="AJ112" s="35">
        <v>0</v>
      </c>
      <c r="AK112" s="35">
        <v>0</v>
      </c>
      <c r="AL112" s="35">
        <v>0</v>
      </c>
      <c r="AM112" s="35">
        <v>15079727</v>
      </c>
      <c r="AN112" s="35">
        <v>13863538.08</v>
      </c>
      <c r="AO112" s="35">
        <v>15079727</v>
      </c>
      <c r="AP112" s="35">
        <v>13863538.08</v>
      </c>
    </row>
    <row r="113" spans="1:42">
      <c r="A113" s="33">
        <v>255144</v>
      </c>
      <c r="B113" s="34" t="s">
        <v>112</v>
      </c>
      <c r="C113" s="35">
        <v>24833039.510000002</v>
      </c>
      <c r="D113" s="35">
        <v>20911095.789999999</v>
      </c>
      <c r="E113" s="35">
        <v>24678639.510000002</v>
      </c>
      <c r="F113" s="35">
        <v>20756695.789999999</v>
      </c>
      <c r="G113" s="35">
        <v>0</v>
      </c>
      <c r="H113" s="35">
        <v>0</v>
      </c>
      <c r="I113" s="35">
        <v>0</v>
      </c>
      <c r="J113" s="35">
        <v>0</v>
      </c>
      <c r="K113" s="35">
        <v>0</v>
      </c>
      <c r="L113" s="35">
        <v>0</v>
      </c>
      <c r="M113" s="35">
        <v>54400</v>
      </c>
      <c r="N113" s="35">
        <v>54400.000000000007</v>
      </c>
      <c r="O113" s="35">
        <v>100000</v>
      </c>
      <c r="P113" s="35">
        <v>100000</v>
      </c>
      <c r="Q113" s="35">
        <v>0</v>
      </c>
      <c r="R113" s="35">
        <v>0</v>
      </c>
      <c r="S113" s="35">
        <v>0</v>
      </c>
      <c r="T113" s="35">
        <v>0</v>
      </c>
      <c r="U113" s="35">
        <v>0</v>
      </c>
      <c r="V113" s="35">
        <v>0</v>
      </c>
      <c r="W113" s="35">
        <v>6101364.7700000005</v>
      </c>
      <c r="X113" s="35">
        <v>5245442.96</v>
      </c>
      <c r="Y113" s="35">
        <v>5578470.7700000005</v>
      </c>
      <c r="Z113" s="35">
        <v>5245442.96</v>
      </c>
      <c r="AA113" s="35">
        <v>522894</v>
      </c>
      <c r="AB113" s="35">
        <v>0</v>
      </c>
      <c r="AC113" s="35">
        <v>0</v>
      </c>
      <c r="AD113" s="35">
        <v>0</v>
      </c>
      <c r="AE113" s="35">
        <v>1872819.69</v>
      </c>
      <c r="AF113" s="35">
        <v>1907029.68</v>
      </c>
      <c r="AG113" s="35">
        <v>1872819.69</v>
      </c>
      <c r="AH113" s="35">
        <v>1907029.68</v>
      </c>
      <c r="AI113" s="35">
        <v>0</v>
      </c>
      <c r="AJ113" s="35">
        <v>0</v>
      </c>
      <c r="AK113" s="35">
        <v>0</v>
      </c>
      <c r="AL113" s="35">
        <v>0</v>
      </c>
      <c r="AM113" s="35">
        <v>3920137.88</v>
      </c>
      <c r="AN113" s="35">
        <v>3441311.76</v>
      </c>
      <c r="AO113" s="35">
        <v>3920137.88</v>
      </c>
      <c r="AP113" s="35">
        <v>3441311.76</v>
      </c>
    </row>
    <row r="114" spans="1:42">
      <c r="A114" s="33">
        <v>255145</v>
      </c>
      <c r="B114" s="34" t="s">
        <v>113</v>
      </c>
      <c r="C114" s="35">
        <v>32382121.66</v>
      </c>
      <c r="D114" s="35">
        <v>29491571.32</v>
      </c>
      <c r="E114" s="35">
        <v>32326021.66</v>
      </c>
      <c r="F114" s="35">
        <v>29380671.32</v>
      </c>
      <c r="G114" s="35">
        <v>0</v>
      </c>
      <c r="H114" s="35">
        <v>0</v>
      </c>
      <c r="I114" s="35">
        <v>0</v>
      </c>
      <c r="J114" s="35">
        <v>0</v>
      </c>
      <c r="K114" s="35">
        <v>35700</v>
      </c>
      <c r="L114" s="35">
        <v>35700</v>
      </c>
      <c r="M114" s="35">
        <v>20400</v>
      </c>
      <c r="N114" s="35">
        <v>75200</v>
      </c>
      <c r="O114" s="35">
        <v>0</v>
      </c>
      <c r="P114" s="35">
        <v>0</v>
      </c>
      <c r="Q114" s="35">
        <v>0</v>
      </c>
      <c r="R114" s="35">
        <v>0</v>
      </c>
      <c r="S114" s="35">
        <v>0</v>
      </c>
      <c r="T114" s="35">
        <v>0</v>
      </c>
      <c r="U114" s="35">
        <v>0</v>
      </c>
      <c r="V114" s="35">
        <v>0</v>
      </c>
      <c r="W114" s="35">
        <v>5384979.5999999996</v>
      </c>
      <c r="X114" s="35">
        <v>5446012.4000000004</v>
      </c>
      <c r="Y114" s="35">
        <v>5227931.5999999996</v>
      </c>
      <c r="Z114" s="35">
        <v>5446012.4000000004</v>
      </c>
      <c r="AA114" s="35">
        <v>157048</v>
      </c>
      <c r="AB114" s="35">
        <v>0</v>
      </c>
      <c r="AC114" s="35">
        <v>0</v>
      </c>
      <c r="AD114" s="35">
        <v>0</v>
      </c>
      <c r="AE114" s="35">
        <v>2866238.13</v>
      </c>
      <c r="AF114" s="35">
        <v>2711404.8000000003</v>
      </c>
      <c r="AG114" s="35">
        <v>2866238.13</v>
      </c>
      <c r="AH114" s="35">
        <v>2711404.8000000003</v>
      </c>
      <c r="AI114" s="35">
        <v>0</v>
      </c>
      <c r="AJ114" s="35">
        <v>0</v>
      </c>
      <c r="AK114" s="35">
        <v>0</v>
      </c>
      <c r="AL114" s="35">
        <v>0</v>
      </c>
      <c r="AM114" s="35">
        <v>5211666</v>
      </c>
      <c r="AN114" s="35">
        <v>5015752.8000000007</v>
      </c>
      <c r="AO114" s="35">
        <v>5211666</v>
      </c>
      <c r="AP114" s="35">
        <v>5015752.8000000007</v>
      </c>
    </row>
    <row r="115" spans="1:42">
      <c r="A115" s="33">
        <v>255147</v>
      </c>
      <c r="B115" s="34" t="s">
        <v>114</v>
      </c>
      <c r="C115" s="35">
        <v>67464060.170000002</v>
      </c>
      <c r="D115" s="35">
        <v>63727870.199999996</v>
      </c>
      <c r="E115" s="35">
        <v>67305660.170000002</v>
      </c>
      <c r="F115" s="35">
        <v>63569470.199999996</v>
      </c>
      <c r="G115" s="35">
        <v>0</v>
      </c>
      <c r="H115" s="35">
        <v>0</v>
      </c>
      <c r="I115" s="35">
        <v>0</v>
      </c>
      <c r="J115" s="35">
        <v>0</v>
      </c>
      <c r="K115" s="35">
        <v>0</v>
      </c>
      <c r="L115" s="35">
        <v>0</v>
      </c>
      <c r="M115" s="35">
        <v>158400</v>
      </c>
      <c r="N115" s="35">
        <v>158400</v>
      </c>
      <c r="O115" s="35">
        <v>0</v>
      </c>
      <c r="P115" s="35">
        <v>0</v>
      </c>
      <c r="Q115" s="35">
        <v>0</v>
      </c>
      <c r="R115" s="35">
        <v>0</v>
      </c>
      <c r="S115" s="35">
        <v>0</v>
      </c>
      <c r="T115" s="35">
        <v>0</v>
      </c>
      <c r="U115" s="35">
        <v>0</v>
      </c>
      <c r="V115" s="35">
        <v>0</v>
      </c>
      <c r="W115" s="35">
        <v>12180738.079999998</v>
      </c>
      <c r="X115" s="35">
        <v>11997846.720000001</v>
      </c>
      <c r="Y115" s="35">
        <v>11852092.079999998</v>
      </c>
      <c r="Z115" s="35">
        <v>11997846.720000001</v>
      </c>
      <c r="AA115" s="35">
        <v>328646</v>
      </c>
      <c r="AB115" s="35">
        <v>0</v>
      </c>
      <c r="AC115" s="35">
        <v>0</v>
      </c>
      <c r="AD115" s="35">
        <v>0</v>
      </c>
      <c r="AE115" s="35">
        <v>6583570.6600000001</v>
      </c>
      <c r="AF115" s="35">
        <v>5724213.3600000003</v>
      </c>
      <c r="AG115" s="35">
        <v>6583570.6600000001</v>
      </c>
      <c r="AH115" s="35">
        <v>5724213.3600000003</v>
      </c>
      <c r="AI115" s="35">
        <v>0</v>
      </c>
      <c r="AJ115" s="35">
        <v>0</v>
      </c>
      <c r="AK115" s="35">
        <v>0</v>
      </c>
      <c r="AL115" s="35">
        <v>0</v>
      </c>
      <c r="AM115" s="35">
        <v>10931456</v>
      </c>
      <c r="AN115" s="35">
        <v>10324809.359999999</v>
      </c>
      <c r="AO115" s="35">
        <v>10931456</v>
      </c>
      <c r="AP115" s="35">
        <v>10324809.359999999</v>
      </c>
    </row>
    <row r="116" spans="1:42">
      <c r="A116" s="33">
        <v>255148</v>
      </c>
      <c r="B116" s="34" t="s">
        <v>115</v>
      </c>
      <c r="C116" s="35">
        <v>21890175.859999999</v>
      </c>
      <c r="D116" s="35">
        <v>20068426.579999998</v>
      </c>
      <c r="E116" s="35">
        <v>21829975.859999999</v>
      </c>
      <c r="F116" s="35">
        <v>20006926.579999998</v>
      </c>
      <c r="G116" s="35">
        <v>0</v>
      </c>
      <c r="H116" s="35">
        <v>0</v>
      </c>
      <c r="I116" s="35">
        <v>0</v>
      </c>
      <c r="J116" s="35">
        <v>0</v>
      </c>
      <c r="K116" s="35">
        <v>10600</v>
      </c>
      <c r="L116" s="35">
        <v>11900</v>
      </c>
      <c r="M116" s="35">
        <v>49600</v>
      </c>
      <c r="N116" s="35">
        <v>49600</v>
      </c>
      <c r="O116" s="35">
        <v>0</v>
      </c>
      <c r="P116" s="35">
        <v>0</v>
      </c>
      <c r="Q116" s="35">
        <v>0</v>
      </c>
      <c r="R116" s="35">
        <v>0</v>
      </c>
      <c r="S116" s="35">
        <v>0</v>
      </c>
      <c r="T116" s="35">
        <v>0</v>
      </c>
      <c r="U116" s="35">
        <v>0</v>
      </c>
      <c r="V116" s="35">
        <v>0</v>
      </c>
      <c r="W116" s="35">
        <v>4154601.3600000003</v>
      </c>
      <c r="X116" s="35">
        <v>4747254.72</v>
      </c>
      <c r="Y116" s="35">
        <v>4001223.3600000003</v>
      </c>
      <c r="Z116" s="35">
        <v>4747254.72</v>
      </c>
      <c r="AA116" s="35">
        <v>153378</v>
      </c>
      <c r="AB116" s="35">
        <v>0</v>
      </c>
      <c r="AC116" s="35">
        <v>0</v>
      </c>
      <c r="AD116" s="35">
        <v>0</v>
      </c>
      <c r="AE116" s="35">
        <v>1756208.24</v>
      </c>
      <c r="AF116" s="35">
        <v>1889340.9600000002</v>
      </c>
      <c r="AG116" s="35">
        <v>1756208.24</v>
      </c>
      <c r="AH116" s="35">
        <v>1889340.9600000002</v>
      </c>
      <c r="AI116" s="35">
        <v>0</v>
      </c>
      <c r="AJ116" s="35">
        <v>0</v>
      </c>
      <c r="AK116" s="35">
        <v>0</v>
      </c>
      <c r="AL116" s="35">
        <v>0</v>
      </c>
      <c r="AM116" s="35">
        <v>3391339</v>
      </c>
      <c r="AN116" s="35">
        <v>3665364.96</v>
      </c>
      <c r="AO116" s="35">
        <v>3391339</v>
      </c>
      <c r="AP116" s="35">
        <v>3665364.96</v>
      </c>
    </row>
    <row r="117" spans="1:42">
      <c r="A117" s="33">
        <v>255149</v>
      </c>
      <c r="B117" s="34" t="s">
        <v>116</v>
      </c>
      <c r="C117" s="35">
        <v>49947321.649999999</v>
      </c>
      <c r="D117" s="35">
        <v>46235057.879999995</v>
      </c>
      <c r="E117" s="35">
        <v>49767021.649999999</v>
      </c>
      <c r="F117" s="35">
        <v>46054757.879999995</v>
      </c>
      <c r="G117" s="35">
        <v>0</v>
      </c>
      <c r="H117" s="35">
        <v>0</v>
      </c>
      <c r="I117" s="35">
        <v>0</v>
      </c>
      <c r="J117" s="35">
        <v>0</v>
      </c>
      <c r="K117" s="35">
        <v>59500</v>
      </c>
      <c r="L117" s="35">
        <v>59500</v>
      </c>
      <c r="M117" s="35">
        <v>120800</v>
      </c>
      <c r="N117" s="35">
        <v>120800</v>
      </c>
      <c r="O117" s="35">
        <v>0</v>
      </c>
      <c r="P117" s="35">
        <v>0</v>
      </c>
      <c r="Q117" s="35">
        <v>0</v>
      </c>
      <c r="R117" s="35">
        <v>0</v>
      </c>
      <c r="S117" s="35">
        <v>0</v>
      </c>
      <c r="T117" s="35">
        <v>0</v>
      </c>
      <c r="U117" s="35">
        <v>0</v>
      </c>
      <c r="V117" s="35">
        <v>0</v>
      </c>
      <c r="W117" s="35">
        <v>8050056.1600000001</v>
      </c>
      <c r="X117" s="35">
        <v>8420999.5199999996</v>
      </c>
      <c r="Y117" s="35">
        <v>7718764.1600000001</v>
      </c>
      <c r="Z117" s="35">
        <v>8420999.5199999996</v>
      </c>
      <c r="AA117" s="35">
        <v>331292</v>
      </c>
      <c r="AB117" s="35">
        <v>0</v>
      </c>
      <c r="AC117" s="35">
        <v>0</v>
      </c>
      <c r="AD117" s="35">
        <v>0</v>
      </c>
      <c r="AE117" s="35">
        <v>3874615.09</v>
      </c>
      <c r="AF117" s="35">
        <v>4138796.16</v>
      </c>
      <c r="AG117" s="35">
        <v>3874615.09</v>
      </c>
      <c r="AH117" s="35">
        <v>4138796.16</v>
      </c>
      <c r="AI117" s="35">
        <v>0</v>
      </c>
      <c r="AJ117" s="35">
        <v>0</v>
      </c>
      <c r="AK117" s="35">
        <v>0</v>
      </c>
      <c r="AL117" s="35">
        <v>0</v>
      </c>
      <c r="AM117" s="35">
        <v>7815852</v>
      </c>
      <c r="AN117" s="35">
        <v>7709276.1600000001</v>
      </c>
      <c r="AO117" s="35">
        <v>7815852</v>
      </c>
      <c r="AP117" s="35">
        <v>7709276.1600000001</v>
      </c>
    </row>
    <row r="118" spans="1:42">
      <c r="A118" s="33">
        <v>255150</v>
      </c>
      <c r="B118" s="34" t="s">
        <v>117</v>
      </c>
      <c r="C118" s="35">
        <v>48346860.399999999</v>
      </c>
      <c r="D118" s="35">
        <v>43851555.189999998</v>
      </c>
      <c r="E118" s="35">
        <v>48260460.399999999</v>
      </c>
      <c r="F118" s="35">
        <v>43765155.189999998</v>
      </c>
      <c r="G118" s="35">
        <v>0</v>
      </c>
      <c r="H118" s="35">
        <v>0</v>
      </c>
      <c r="I118" s="35">
        <v>0</v>
      </c>
      <c r="J118" s="35">
        <v>0</v>
      </c>
      <c r="K118" s="35">
        <v>0</v>
      </c>
      <c r="L118" s="35">
        <v>0</v>
      </c>
      <c r="M118" s="35">
        <v>86400</v>
      </c>
      <c r="N118" s="35">
        <v>86400</v>
      </c>
      <c r="O118" s="35">
        <v>0</v>
      </c>
      <c r="P118" s="35">
        <v>0</v>
      </c>
      <c r="Q118" s="35">
        <v>0</v>
      </c>
      <c r="R118" s="35">
        <v>0</v>
      </c>
      <c r="S118" s="35">
        <v>0</v>
      </c>
      <c r="T118" s="35">
        <v>0</v>
      </c>
      <c r="U118" s="35">
        <v>0</v>
      </c>
      <c r="V118" s="35">
        <v>0</v>
      </c>
      <c r="W118" s="35">
        <v>7419789.0399999991</v>
      </c>
      <c r="X118" s="35">
        <v>5860997.3599999994</v>
      </c>
      <c r="Y118" s="35">
        <v>7088119.0399999991</v>
      </c>
      <c r="Z118" s="35">
        <v>5860997.3599999994</v>
      </c>
      <c r="AA118" s="35">
        <v>331670</v>
      </c>
      <c r="AB118" s="35">
        <v>0</v>
      </c>
      <c r="AC118" s="35">
        <v>0</v>
      </c>
      <c r="AD118" s="35">
        <v>0</v>
      </c>
      <c r="AE118" s="35">
        <v>3474946.5</v>
      </c>
      <c r="AF118" s="35">
        <v>2969231.2800000003</v>
      </c>
      <c r="AG118" s="35">
        <v>3474946.5</v>
      </c>
      <c r="AH118" s="35">
        <v>2969231.2800000003</v>
      </c>
      <c r="AI118" s="35">
        <v>0</v>
      </c>
      <c r="AJ118" s="35">
        <v>0</v>
      </c>
      <c r="AK118" s="35">
        <v>0</v>
      </c>
      <c r="AL118" s="35">
        <v>0</v>
      </c>
      <c r="AM118" s="35">
        <v>5705675</v>
      </c>
      <c r="AN118" s="35">
        <v>5604323.2800000003</v>
      </c>
      <c r="AO118" s="35">
        <v>5705675</v>
      </c>
      <c r="AP118" s="35">
        <v>5604323.2800000003</v>
      </c>
    </row>
    <row r="119" spans="1:42">
      <c r="A119" s="33">
        <v>255151</v>
      </c>
      <c r="B119" s="34" t="s">
        <v>118</v>
      </c>
      <c r="C119" s="35">
        <v>62744837.210000001</v>
      </c>
      <c r="D119" s="35">
        <v>59228750.239999995</v>
      </c>
      <c r="E119" s="35">
        <v>62695037.210000001</v>
      </c>
      <c r="F119" s="35">
        <v>59007750.239999995</v>
      </c>
      <c r="G119" s="35">
        <v>0</v>
      </c>
      <c r="H119" s="35">
        <v>0</v>
      </c>
      <c r="I119" s="35">
        <v>0</v>
      </c>
      <c r="J119" s="35">
        <v>0</v>
      </c>
      <c r="K119" s="35">
        <v>49800</v>
      </c>
      <c r="L119" s="35">
        <v>71400</v>
      </c>
      <c r="M119" s="35">
        <v>0</v>
      </c>
      <c r="N119" s="35">
        <v>149600</v>
      </c>
      <c r="O119" s="35">
        <v>0</v>
      </c>
      <c r="P119" s="35">
        <v>0</v>
      </c>
      <c r="Q119" s="35">
        <v>0</v>
      </c>
      <c r="R119" s="35">
        <v>0</v>
      </c>
      <c r="S119" s="35">
        <v>0</v>
      </c>
      <c r="T119" s="35">
        <v>0</v>
      </c>
      <c r="U119" s="35">
        <v>0</v>
      </c>
      <c r="V119" s="35">
        <v>0</v>
      </c>
      <c r="W119" s="35">
        <v>10861015.359999999</v>
      </c>
      <c r="X119" s="35">
        <v>10931070.48</v>
      </c>
      <c r="Y119" s="35">
        <v>10699931.359999999</v>
      </c>
      <c r="Z119" s="35">
        <v>10931070.48</v>
      </c>
      <c r="AA119" s="35">
        <v>161084</v>
      </c>
      <c r="AB119" s="35">
        <v>0</v>
      </c>
      <c r="AC119" s="35">
        <v>0</v>
      </c>
      <c r="AD119" s="35">
        <v>0</v>
      </c>
      <c r="AE119" s="35">
        <v>5410879.04</v>
      </c>
      <c r="AF119" s="35">
        <v>5480879.04</v>
      </c>
      <c r="AG119" s="35">
        <v>5410879.04</v>
      </c>
      <c r="AH119" s="35">
        <v>5480879.04</v>
      </c>
      <c r="AI119" s="35">
        <v>0</v>
      </c>
      <c r="AJ119" s="35">
        <v>0</v>
      </c>
      <c r="AK119" s="35">
        <v>0</v>
      </c>
      <c r="AL119" s="35">
        <v>0</v>
      </c>
      <c r="AM119" s="35">
        <v>9754579.2800000012</v>
      </c>
      <c r="AN119" s="35">
        <v>10257791.039999999</v>
      </c>
      <c r="AO119" s="35">
        <v>9754579.2800000012</v>
      </c>
      <c r="AP119" s="35">
        <v>10257791.039999999</v>
      </c>
    </row>
    <row r="120" spans="1:42">
      <c r="A120" s="33">
        <v>255152</v>
      </c>
      <c r="B120" s="34" t="s">
        <v>119</v>
      </c>
      <c r="C120" s="35">
        <v>53216409.329999998</v>
      </c>
      <c r="D120" s="35">
        <v>49279439.109999999</v>
      </c>
      <c r="E120" s="35">
        <v>52573409.329999998</v>
      </c>
      <c r="F120" s="35">
        <v>48636439.109999999</v>
      </c>
      <c r="G120" s="35">
        <v>0</v>
      </c>
      <c r="H120" s="35">
        <v>0</v>
      </c>
      <c r="I120" s="35">
        <v>0</v>
      </c>
      <c r="J120" s="35">
        <v>0</v>
      </c>
      <c r="K120" s="35">
        <v>119000</v>
      </c>
      <c r="L120" s="35">
        <v>119000</v>
      </c>
      <c r="M120" s="35">
        <v>128000</v>
      </c>
      <c r="N120" s="35">
        <v>128000</v>
      </c>
      <c r="O120" s="35">
        <v>396000</v>
      </c>
      <c r="P120" s="35">
        <v>396000</v>
      </c>
      <c r="Q120" s="35">
        <v>0</v>
      </c>
      <c r="R120" s="35">
        <v>0</v>
      </c>
      <c r="S120" s="35">
        <v>0</v>
      </c>
      <c r="T120" s="35">
        <v>0</v>
      </c>
      <c r="U120" s="35">
        <v>0</v>
      </c>
      <c r="V120" s="35">
        <v>0</v>
      </c>
      <c r="W120" s="35">
        <v>8450803.6799999997</v>
      </c>
      <c r="X120" s="35">
        <v>8968869.0399999991</v>
      </c>
      <c r="Y120" s="35">
        <v>8450803.6799999997</v>
      </c>
      <c r="Z120" s="35">
        <v>8968869.0399999991</v>
      </c>
      <c r="AA120" s="35">
        <v>0</v>
      </c>
      <c r="AB120" s="35">
        <v>0</v>
      </c>
      <c r="AC120" s="35">
        <v>0</v>
      </c>
      <c r="AD120" s="35">
        <v>0</v>
      </c>
      <c r="AE120" s="35">
        <v>4537537.3600000003</v>
      </c>
      <c r="AF120" s="35">
        <v>4458031.92</v>
      </c>
      <c r="AG120" s="35">
        <v>4537537.3600000003</v>
      </c>
      <c r="AH120" s="35">
        <v>4458031.92</v>
      </c>
      <c r="AI120" s="35">
        <v>0</v>
      </c>
      <c r="AJ120" s="35">
        <v>0</v>
      </c>
      <c r="AK120" s="35">
        <v>0</v>
      </c>
      <c r="AL120" s="35">
        <v>0</v>
      </c>
      <c r="AM120" s="35">
        <v>8379508</v>
      </c>
      <c r="AN120" s="35">
        <v>8029747.9199999999</v>
      </c>
      <c r="AO120" s="35">
        <v>8379508</v>
      </c>
      <c r="AP120" s="35">
        <v>8029747.9199999999</v>
      </c>
    </row>
    <row r="121" spans="1:42">
      <c r="A121" s="33">
        <v>255153</v>
      </c>
      <c r="B121" s="34" t="s">
        <v>120</v>
      </c>
      <c r="C121" s="35">
        <v>18422901.189999998</v>
      </c>
      <c r="D121" s="35">
        <v>16417747.27</v>
      </c>
      <c r="E121" s="35">
        <v>18363908.189999998</v>
      </c>
      <c r="F121" s="35">
        <v>16356197.27</v>
      </c>
      <c r="G121" s="35">
        <v>0</v>
      </c>
      <c r="H121" s="35">
        <v>0</v>
      </c>
      <c r="I121" s="35">
        <v>0</v>
      </c>
      <c r="J121" s="35">
        <v>0</v>
      </c>
      <c r="K121" s="35">
        <v>0</v>
      </c>
      <c r="L121" s="35">
        <v>0</v>
      </c>
      <c r="M121" s="35">
        <v>40388</v>
      </c>
      <c r="N121" s="35">
        <v>40800</v>
      </c>
      <c r="O121" s="35">
        <v>0</v>
      </c>
      <c r="P121" s="35">
        <v>0</v>
      </c>
      <c r="Q121" s="35">
        <v>18605</v>
      </c>
      <c r="R121" s="35">
        <v>20750</v>
      </c>
      <c r="S121" s="35">
        <v>0</v>
      </c>
      <c r="T121" s="35">
        <v>0</v>
      </c>
      <c r="U121" s="35">
        <v>0</v>
      </c>
      <c r="V121" s="35">
        <v>0</v>
      </c>
      <c r="W121" s="35">
        <v>3312768.9200000004</v>
      </c>
      <c r="X121" s="35">
        <v>3183646.08</v>
      </c>
      <c r="Y121" s="35">
        <v>3312768.9200000004</v>
      </c>
      <c r="Z121" s="35">
        <v>3183646.08</v>
      </c>
      <c r="AA121" s="35">
        <v>0</v>
      </c>
      <c r="AB121" s="35">
        <v>0</v>
      </c>
      <c r="AC121" s="35">
        <v>0</v>
      </c>
      <c r="AD121" s="35">
        <v>0</v>
      </c>
      <c r="AE121" s="35">
        <v>1727917.1</v>
      </c>
      <c r="AF121" s="35">
        <v>1527091.4400000002</v>
      </c>
      <c r="AG121" s="35">
        <v>1727917.1</v>
      </c>
      <c r="AH121" s="35">
        <v>1527091.4400000002</v>
      </c>
      <c r="AI121" s="35">
        <v>0</v>
      </c>
      <c r="AJ121" s="35">
        <v>0</v>
      </c>
      <c r="AK121" s="35">
        <v>0</v>
      </c>
      <c r="AL121" s="35">
        <v>0</v>
      </c>
      <c r="AM121" s="35">
        <v>3114080</v>
      </c>
      <c r="AN121" s="35">
        <v>3063823.4400000004</v>
      </c>
      <c r="AO121" s="35">
        <v>3114080</v>
      </c>
      <c r="AP121" s="35">
        <v>3063823.4400000004</v>
      </c>
    </row>
    <row r="122" spans="1:42">
      <c r="A122" s="33">
        <v>255154</v>
      </c>
      <c r="B122" s="34" t="s">
        <v>381</v>
      </c>
      <c r="C122" s="35">
        <v>30768505.460000001</v>
      </c>
      <c r="D122" s="35">
        <v>28020886.84</v>
      </c>
      <c r="E122" s="35">
        <v>30642605.460000001</v>
      </c>
      <c r="F122" s="35">
        <v>27894986.84</v>
      </c>
      <c r="G122" s="35">
        <v>0</v>
      </c>
      <c r="H122" s="35">
        <v>0</v>
      </c>
      <c r="I122" s="35">
        <v>0</v>
      </c>
      <c r="J122" s="35">
        <v>0</v>
      </c>
      <c r="K122" s="35">
        <v>59500</v>
      </c>
      <c r="L122" s="35">
        <v>59500</v>
      </c>
      <c r="M122" s="35">
        <v>66400</v>
      </c>
      <c r="N122" s="35">
        <v>66400</v>
      </c>
      <c r="O122" s="35">
        <v>0</v>
      </c>
      <c r="P122" s="35">
        <v>0</v>
      </c>
      <c r="Q122" s="35">
        <v>0</v>
      </c>
      <c r="R122" s="35">
        <v>0</v>
      </c>
      <c r="S122" s="35">
        <v>0</v>
      </c>
      <c r="T122" s="35">
        <v>0</v>
      </c>
      <c r="U122" s="35">
        <v>0</v>
      </c>
      <c r="V122" s="35">
        <v>0</v>
      </c>
      <c r="W122" s="35">
        <v>4779331.8199999994</v>
      </c>
      <c r="X122" s="35">
        <v>4964766.1899999995</v>
      </c>
      <c r="Y122" s="35">
        <v>4779331.8199999994</v>
      </c>
      <c r="Z122" s="35">
        <v>4964766.1899999995</v>
      </c>
      <c r="AA122" s="35">
        <v>0</v>
      </c>
      <c r="AB122" s="35">
        <v>0</v>
      </c>
      <c r="AC122" s="35">
        <v>0</v>
      </c>
      <c r="AD122" s="35">
        <v>0</v>
      </c>
      <c r="AE122" s="35">
        <v>2260238.42</v>
      </c>
      <c r="AF122" s="35">
        <v>2412325.2999999998</v>
      </c>
      <c r="AG122" s="35">
        <v>2260238.42</v>
      </c>
      <c r="AH122" s="35">
        <v>2412325.2999999998</v>
      </c>
      <c r="AI122" s="35">
        <v>0</v>
      </c>
      <c r="AJ122" s="35">
        <v>0</v>
      </c>
      <c r="AK122" s="35">
        <v>0</v>
      </c>
      <c r="AL122" s="35">
        <v>0</v>
      </c>
      <c r="AM122" s="35">
        <v>4656186</v>
      </c>
      <c r="AN122" s="35">
        <v>4558969.3</v>
      </c>
      <c r="AO122" s="35">
        <v>4656186</v>
      </c>
      <c r="AP122" s="35">
        <v>4558969.3</v>
      </c>
    </row>
    <row r="123" spans="1:42">
      <c r="A123" s="33">
        <v>255155</v>
      </c>
      <c r="B123" s="34" t="s">
        <v>122</v>
      </c>
      <c r="C123" s="35">
        <v>25188766.199999999</v>
      </c>
      <c r="D123" s="35">
        <v>24100267.739999998</v>
      </c>
      <c r="E123" s="35">
        <v>25164966.199999999</v>
      </c>
      <c r="F123" s="35">
        <v>24015667.739999998</v>
      </c>
      <c r="G123" s="35">
        <v>0</v>
      </c>
      <c r="H123" s="35">
        <v>0</v>
      </c>
      <c r="I123" s="35">
        <v>0</v>
      </c>
      <c r="J123" s="35">
        <v>0</v>
      </c>
      <c r="K123" s="35">
        <v>23800</v>
      </c>
      <c r="L123" s="35">
        <v>23800</v>
      </c>
      <c r="M123" s="35">
        <v>0</v>
      </c>
      <c r="N123" s="35">
        <v>60800</v>
      </c>
      <c r="O123" s="35">
        <v>0</v>
      </c>
      <c r="P123" s="35">
        <v>0</v>
      </c>
      <c r="Q123" s="35">
        <v>0</v>
      </c>
      <c r="R123" s="35">
        <v>0</v>
      </c>
      <c r="S123" s="35">
        <v>0</v>
      </c>
      <c r="T123" s="35">
        <v>0</v>
      </c>
      <c r="U123" s="35">
        <v>0</v>
      </c>
      <c r="V123" s="35">
        <v>0</v>
      </c>
      <c r="W123" s="35">
        <v>6383020.2400000002</v>
      </c>
      <c r="X123" s="35">
        <v>5220908.4800000004</v>
      </c>
      <c r="Y123" s="35">
        <v>5364232.24</v>
      </c>
      <c r="Z123" s="35">
        <v>5220908.4800000004</v>
      </c>
      <c r="AA123" s="35">
        <v>1018788</v>
      </c>
      <c r="AB123" s="35">
        <v>0</v>
      </c>
      <c r="AC123" s="35">
        <v>0</v>
      </c>
      <c r="AD123" s="35">
        <v>0</v>
      </c>
      <c r="AE123" s="35">
        <v>2451269.2000000002</v>
      </c>
      <c r="AF123" s="35">
        <v>2205399.84</v>
      </c>
      <c r="AG123" s="35">
        <v>2451269.2000000002</v>
      </c>
      <c r="AH123" s="35">
        <v>2205399.84</v>
      </c>
      <c r="AI123" s="35">
        <v>0</v>
      </c>
      <c r="AJ123" s="35">
        <v>0</v>
      </c>
      <c r="AK123" s="35">
        <v>0</v>
      </c>
      <c r="AL123" s="35">
        <v>0</v>
      </c>
      <c r="AM123" s="35">
        <v>4670453</v>
      </c>
      <c r="AN123" s="35">
        <v>4574463.84</v>
      </c>
      <c r="AO123" s="35">
        <v>4670453</v>
      </c>
      <c r="AP123" s="35">
        <v>4574463.84</v>
      </c>
    </row>
    <row r="124" spans="1:42">
      <c r="A124" s="33">
        <v>255156</v>
      </c>
      <c r="B124" s="34" t="s">
        <v>123</v>
      </c>
      <c r="C124" s="35">
        <v>18208573.039999999</v>
      </c>
      <c r="D124" s="35">
        <v>17005080.759999998</v>
      </c>
      <c r="E124" s="35">
        <v>18162973.039999999</v>
      </c>
      <c r="F124" s="35">
        <v>16959480.759999998</v>
      </c>
      <c r="G124" s="35">
        <v>0</v>
      </c>
      <c r="H124" s="35">
        <v>0</v>
      </c>
      <c r="I124" s="35">
        <v>0</v>
      </c>
      <c r="J124" s="35">
        <v>0</v>
      </c>
      <c r="K124" s="35">
        <v>0</v>
      </c>
      <c r="L124" s="35">
        <v>0</v>
      </c>
      <c r="M124" s="35">
        <v>45600</v>
      </c>
      <c r="N124" s="35">
        <v>45599.999999999993</v>
      </c>
      <c r="O124" s="35">
        <v>0</v>
      </c>
      <c r="P124" s="35">
        <v>0</v>
      </c>
      <c r="Q124" s="35">
        <v>0</v>
      </c>
      <c r="R124" s="35">
        <v>0</v>
      </c>
      <c r="S124" s="35">
        <v>0</v>
      </c>
      <c r="T124" s="35">
        <v>0</v>
      </c>
      <c r="U124" s="35">
        <v>0</v>
      </c>
      <c r="V124" s="35">
        <v>0</v>
      </c>
      <c r="W124" s="35">
        <v>4517341.5199999996</v>
      </c>
      <c r="X124" s="35">
        <v>3947787.6000000006</v>
      </c>
      <c r="Y124" s="35">
        <v>4357015.5199999996</v>
      </c>
      <c r="Z124" s="35">
        <v>3947787.6000000006</v>
      </c>
      <c r="AA124" s="35">
        <v>160326</v>
      </c>
      <c r="AB124" s="35">
        <v>0</v>
      </c>
      <c r="AC124" s="35">
        <v>0</v>
      </c>
      <c r="AD124" s="35">
        <v>0</v>
      </c>
      <c r="AE124" s="35">
        <v>1679855.87</v>
      </c>
      <c r="AF124" s="35">
        <v>1629590.4</v>
      </c>
      <c r="AG124" s="35">
        <v>1679855.87</v>
      </c>
      <c r="AH124" s="35">
        <v>1629590.4</v>
      </c>
      <c r="AI124" s="35">
        <v>0</v>
      </c>
      <c r="AJ124" s="35">
        <v>0</v>
      </c>
      <c r="AK124" s="35">
        <v>0</v>
      </c>
      <c r="AL124" s="35">
        <v>0</v>
      </c>
      <c r="AM124" s="35">
        <v>3192567</v>
      </c>
      <c r="AN124" s="35">
        <v>3094994.4</v>
      </c>
      <c r="AO124" s="35">
        <v>3192567</v>
      </c>
      <c r="AP124" s="35">
        <v>3094994.4</v>
      </c>
    </row>
    <row r="125" spans="1:42">
      <c r="A125" s="33">
        <v>255158</v>
      </c>
      <c r="B125" s="34" t="s">
        <v>124</v>
      </c>
      <c r="C125" s="35">
        <v>26249187.210000001</v>
      </c>
      <c r="D125" s="35">
        <v>21884218.549999997</v>
      </c>
      <c r="E125" s="35">
        <v>26186787.210000001</v>
      </c>
      <c r="F125" s="35">
        <v>21821818.549999997</v>
      </c>
      <c r="G125" s="35">
        <v>0</v>
      </c>
      <c r="H125" s="35">
        <v>0</v>
      </c>
      <c r="I125" s="35">
        <v>0</v>
      </c>
      <c r="J125" s="35">
        <v>0</v>
      </c>
      <c r="K125" s="35">
        <v>0</v>
      </c>
      <c r="L125" s="35">
        <v>0</v>
      </c>
      <c r="M125" s="35">
        <v>62400</v>
      </c>
      <c r="N125" s="35">
        <v>62400</v>
      </c>
      <c r="O125" s="35">
        <v>0</v>
      </c>
      <c r="P125" s="35">
        <v>0</v>
      </c>
      <c r="Q125" s="35">
        <v>0</v>
      </c>
      <c r="R125" s="35">
        <v>0</v>
      </c>
      <c r="S125" s="35">
        <v>0</v>
      </c>
      <c r="T125" s="35">
        <v>0</v>
      </c>
      <c r="U125" s="35">
        <v>0</v>
      </c>
      <c r="V125" s="35">
        <v>0</v>
      </c>
      <c r="W125" s="35">
        <v>3451810.62</v>
      </c>
      <c r="X125" s="35">
        <v>3989862.08</v>
      </c>
      <c r="Y125" s="35">
        <v>3268812.62</v>
      </c>
      <c r="Z125" s="35">
        <v>3989862.08</v>
      </c>
      <c r="AA125" s="35">
        <v>182998</v>
      </c>
      <c r="AB125" s="35">
        <v>0</v>
      </c>
      <c r="AC125" s="35">
        <v>0</v>
      </c>
      <c r="AD125" s="35">
        <v>0</v>
      </c>
      <c r="AE125" s="35">
        <v>1890383.53</v>
      </c>
      <c r="AF125" s="35">
        <v>1950019.4400000002</v>
      </c>
      <c r="AG125" s="35">
        <v>1890383.53</v>
      </c>
      <c r="AH125" s="35">
        <v>1950019.4400000002</v>
      </c>
      <c r="AI125" s="35">
        <v>0</v>
      </c>
      <c r="AJ125" s="35">
        <v>0</v>
      </c>
      <c r="AK125" s="35">
        <v>0</v>
      </c>
      <c r="AL125" s="35">
        <v>0</v>
      </c>
      <c r="AM125" s="35">
        <v>3769479</v>
      </c>
      <c r="AN125" s="35">
        <v>3702043.4400000004</v>
      </c>
      <c r="AO125" s="35">
        <v>3769479</v>
      </c>
      <c r="AP125" s="35">
        <v>3702043.4400000004</v>
      </c>
    </row>
    <row r="126" spans="1:42">
      <c r="A126" s="33">
        <v>255159</v>
      </c>
      <c r="B126" s="34" t="s">
        <v>125</v>
      </c>
      <c r="C126" s="35">
        <v>45524926.350000001</v>
      </c>
      <c r="D126" s="35">
        <v>38131736.689999998</v>
      </c>
      <c r="E126" s="35">
        <v>45439326.350000001</v>
      </c>
      <c r="F126" s="35">
        <v>38046136.689999998</v>
      </c>
      <c r="G126" s="35">
        <v>0</v>
      </c>
      <c r="H126" s="35">
        <v>0</v>
      </c>
      <c r="I126" s="35">
        <v>0</v>
      </c>
      <c r="J126" s="35">
        <v>0</v>
      </c>
      <c r="K126" s="35">
        <v>0</v>
      </c>
      <c r="L126" s="35">
        <v>0</v>
      </c>
      <c r="M126" s="35">
        <v>85600</v>
      </c>
      <c r="N126" s="35">
        <v>85600</v>
      </c>
      <c r="O126" s="35">
        <v>0</v>
      </c>
      <c r="P126" s="35">
        <v>0</v>
      </c>
      <c r="Q126" s="35">
        <v>0</v>
      </c>
      <c r="R126" s="35">
        <v>0</v>
      </c>
      <c r="S126" s="35">
        <v>0</v>
      </c>
      <c r="T126" s="35">
        <v>0</v>
      </c>
      <c r="U126" s="35">
        <v>0</v>
      </c>
      <c r="V126" s="35">
        <v>0</v>
      </c>
      <c r="W126" s="35">
        <v>4151677.0200000005</v>
      </c>
      <c r="X126" s="35">
        <v>5664758.4000000004</v>
      </c>
      <c r="Y126" s="35">
        <v>4151677.0200000005</v>
      </c>
      <c r="Z126" s="35">
        <v>5664758.4000000004</v>
      </c>
      <c r="AA126" s="35">
        <v>0</v>
      </c>
      <c r="AB126" s="35">
        <v>0</v>
      </c>
      <c r="AC126" s="35">
        <v>0</v>
      </c>
      <c r="AD126" s="35">
        <v>0</v>
      </c>
      <c r="AE126" s="35">
        <v>2518983.88</v>
      </c>
      <c r="AF126" s="35">
        <v>2809581.6</v>
      </c>
      <c r="AG126" s="35">
        <v>2518983.88</v>
      </c>
      <c r="AH126" s="35">
        <v>2809581.6</v>
      </c>
      <c r="AI126" s="35">
        <v>0</v>
      </c>
      <c r="AJ126" s="35">
        <v>0</v>
      </c>
      <c r="AK126" s="35">
        <v>0</v>
      </c>
      <c r="AL126" s="35">
        <v>0</v>
      </c>
      <c r="AM126" s="35">
        <v>5334859</v>
      </c>
      <c r="AN126" s="35">
        <v>5300493.5999999996</v>
      </c>
      <c r="AO126" s="35">
        <v>5334859</v>
      </c>
      <c r="AP126" s="35">
        <v>5300493.5999999996</v>
      </c>
    </row>
    <row r="127" spans="1:42">
      <c r="A127" s="33">
        <v>255160</v>
      </c>
      <c r="B127" s="34" t="s">
        <v>126</v>
      </c>
      <c r="C127" s="35">
        <v>24484444.780000001</v>
      </c>
      <c r="D127" s="35">
        <v>22460560.989999998</v>
      </c>
      <c r="E127" s="35">
        <v>24420444.780000001</v>
      </c>
      <c r="F127" s="35">
        <v>22396560.989999998</v>
      </c>
      <c r="G127" s="35">
        <v>0</v>
      </c>
      <c r="H127" s="35">
        <v>0</v>
      </c>
      <c r="I127" s="35">
        <v>0</v>
      </c>
      <c r="J127" s="35">
        <v>0</v>
      </c>
      <c r="K127" s="35">
        <v>0</v>
      </c>
      <c r="L127" s="35">
        <v>0</v>
      </c>
      <c r="M127" s="35">
        <v>64000</v>
      </c>
      <c r="N127" s="35">
        <v>64000</v>
      </c>
      <c r="O127" s="35">
        <v>0</v>
      </c>
      <c r="P127" s="35">
        <v>0</v>
      </c>
      <c r="Q127" s="35">
        <v>0</v>
      </c>
      <c r="R127" s="35">
        <v>0</v>
      </c>
      <c r="S127" s="35">
        <v>0</v>
      </c>
      <c r="T127" s="35">
        <v>0</v>
      </c>
      <c r="U127" s="35">
        <v>0</v>
      </c>
      <c r="V127" s="35">
        <v>0</v>
      </c>
      <c r="W127" s="35">
        <v>3290309.0400000005</v>
      </c>
      <c r="X127" s="35">
        <v>4169777.5999999996</v>
      </c>
      <c r="Y127" s="35">
        <v>3290309.0400000005</v>
      </c>
      <c r="Z127" s="35">
        <v>4169777.5999999996</v>
      </c>
      <c r="AA127" s="35">
        <v>0</v>
      </c>
      <c r="AB127" s="35">
        <v>0</v>
      </c>
      <c r="AC127" s="35">
        <v>0</v>
      </c>
      <c r="AD127" s="35">
        <v>0</v>
      </c>
      <c r="AE127" s="35">
        <v>1881834.25</v>
      </c>
      <c r="AF127" s="35">
        <v>2041057.2</v>
      </c>
      <c r="AG127" s="35">
        <v>1881834.25</v>
      </c>
      <c r="AH127" s="35">
        <v>2041057.2</v>
      </c>
      <c r="AI127" s="35">
        <v>0</v>
      </c>
      <c r="AJ127" s="35">
        <v>0</v>
      </c>
      <c r="AK127" s="35">
        <v>0</v>
      </c>
      <c r="AL127" s="35">
        <v>0</v>
      </c>
      <c r="AM127" s="35">
        <v>3852663</v>
      </c>
      <c r="AN127" s="35">
        <v>3852073.1999999997</v>
      </c>
      <c r="AO127" s="35">
        <v>3852663</v>
      </c>
      <c r="AP127" s="35">
        <v>3852073.1999999997</v>
      </c>
    </row>
    <row r="128" spans="1:42">
      <c r="A128" s="33">
        <v>255161</v>
      </c>
      <c r="B128" s="34" t="s">
        <v>127</v>
      </c>
      <c r="C128" s="35">
        <v>23006370.77</v>
      </c>
      <c r="D128" s="35">
        <v>20206365.420000002</v>
      </c>
      <c r="E128" s="35">
        <v>22948442.77</v>
      </c>
      <c r="F128" s="35">
        <v>20145565.420000002</v>
      </c>
      <c r="G128" s="35">
        <v>0</v>
      </c>
      <c r="H128" s="35">
        <v>0</v>
      </c>
      <c r="I128" s="35">
        <v>0</v>
      </c>
      <c r="J128" s="35">
        <v>0</v>
      </c>
      <c r="K128" s="35">
        <v>0</v>
      </c>
      <c r="L128" s="35">
        <v>0</v>
      </c>
      <c r="M128" s="35">
        <v>57928</v>
      </c>
      <c r="N128" s="35">
        <v>60800</v>
      </c>
      <c r="O128" s="35">
        <v>0</v>
      </c>
      <c r="P128" s="35">
        <v>0</v>
      </c>
      <c r="Q128" s="35">
        <v>0</v>
      </c>
      <c r="R128" s="35">
        <v>0</v>
      </c>
      <c r="S128" s="35">
        <v>0</v>
      </c>
      <c r="T128" s="35">
        <v>0</v>
      </c>
      <c r="U128" s="35">
        <v>0</v>
      </c>
      <c r="V128" s="35">
        <v>0</v>
      </c>
      <c r="W128" s="35">
        <v>3193053.68</v>
      </c>
      <c r="X128" s="35">
        <v>3608399.04</v>
      </c>
      <c r="Y128" s="35">
        <v>3193053.68</v>
      </c>
      <c r="Z128" s="35">
        <v>3608399.04</v>
      </c>
      <c r="AA128" s="35">
        <v>0</v>
      </c>
      <c r="AB128" s="35">
        <v>0</v>
      </c>
      <c r="AC128" s="35">
        <v>0</v>
      </c>
      <c r="AD128" s="35">
        <v>0</v>
      </c>
      <c r="AE128" s="35">
        <v>1797965.46</v>
      </c>
      <c r="AF128" s="35">
        <v>1858953.1199999999</v>
      </c>
      <c r="AG128" s="35">
        <v>1797965.46</v>
      </c>
      <c r="AH128" s="35">
        <v>1858953.1199999999</v>
      </c>
      <c r="AI128" s="35">
        <v>0</v>
      </c>
      <c r="AJ128" s="35">
        <v>0</v>
      </c>
      <c r="AK128" s="35">
        <v>0</v>
      </c>
      <c r="AL128" s="35">
        <v>0</v>
      </c>
      <c r="AM128" s="35">
        <v>3850651</v>
      </c>
      <c r="AN128" s="35">
        <v>3909057.1199999996</v>
      </c>
      <c r="AO128" s="35">
        <v>3850651</v>
      </c>
      <c r="AP128" s="35">
        <v>3909057.1199999996</v>
      </c>
    </row>
    <row r="129" spans="1:42">
      <c r="A129" s="33">
        <v>255162</v>
      </c>
      <c r="B129" s="34" t="s">
        <v>128</v>
      </c>
      <c r="C129" s="35">
        <v>19875356.82</v>
      </c>
      <c r="D129" s="35">
        <v>17128253.919999998</v>
      </c>
      <c r="E129" s="35">
        <v>19825756.82</v>
      </c>
      <c r="F129" s="35">
        <v>17078653.919999998</v>
      </c>
      <c r="G129" s="35">
        <v>0</v>
      </c>
      <c r="H129" s="35">
        <v>0</v>
      </c>
      <c r="I129" s="35">
        <v>0</v>
      </c>
      <c r="J129" s="35">
        <v>0</v>
      </c>
      <c r="K129" s="35">
        <v>0</v>
      </c>
      <c r="L129" s="35">
        <v>0</v>
      </c>
      <c r="M129" s="35">
        <v>49600</v>
      </c>
      <c r="N129" s="35">
        <v>49600</v>
      </c>
      <c r="O129" s="35">
        <v>0</v>
      </c>
      <c r="P129" s="35">
        <v>0</v>
      </c>
      <c r="Q129" s="35">
        <v>0</v>
      </c>
      <c r="R129" s="35">
        <v>0</v>
      </c>
      <c r="S129" s="35">
        <v>0</v>
      </c>
      <c r="T129" s="35">
        <v>0</v>
      </c>
      <c r="U129" s="35">
        <v>0</v>
      </c>
      <c r="V129" s="35">
        <v>0</v>
      </c>
      <c r="W129" s="35">
        <v>3277682.12</v>
      </c>
      <c r="X129" s="35">
        <v>3285336.7199999997</v>
      </c>
      <c r="Y129" s="35">
        <v>3277682.12</v>
      </c>
      <c r="Z129" s="35">
        <v>3285336.7199999997</v>
      </c>
      <c r="AA129" s="35">
        <v>0</v>
      </c>
      <c r="AB129" s="35">
        <v>0</v>
      </c>
      <c r="AC129" s="35">
        <v>0</v>
      </c>
      <c r="AD129" s="35">
        <v>0</v>
      </c>
      <c r="AE129" s="35">
        <v>1557821.76</v>
      </c>
      <c r="AF129" s="35">
        <v>1557821.76</v>
      </c>
      <c r="AG129" s="35">
        <v>1557821.76</v>
      </c>
      <c r="AH129" s="35">
        <v>1557821.76</v>
      </c>
      <c r="AI129" s="35">
        <v>0</v>
      </c>
      <c r="AJ129" s="35">
        <v>0</v>
      </c>
      <c r="AK129" s="35">
        <v>0</v>
      </c>
      <c r="AL129" s="35">
        <v>0</v>
      </c>
      <c r="AM129" s="35">
        <v>3334917.6399999997</v>
      </c>
      <c r="AN129" s="35">
        <v>3075857.76</v>
      </c>
      <c r="AO129" s="35">
        <v>3334917.6399999997</v>
      </c>
      <c r="AP129" s="35">
        <v>3075857.76</v>
      </c>
    </row>
    <row r="130" spans="1:42">
      <c r="A130" s="33">
        <v>255163</v>
      </c>
      <c r="B130" s="34" t="s">
        <v>129</v>
      </c>
      <c r="C130" s="35">
        <v>21637711.18</v>
      </c>
      <c r="D130" s="35">
        <v>17535195.91</v>
      </c>
      <c r="E130" s="35">
        <v>21612811.18</v>
      </c>
      <c r="F130" s="35">
        <v>17485595.91</v>
      </c>
      <c r="G130" s="35">
        <v>0</v>
      </c>
      <c r="H130" s="35">
        <v>0</v>
      </c>
      <c r="I130" s="35">
        <v>0</v>
      </c>
      <c r="J130" s="35">
        <v>0</v>
      </c>
      <c r="K130" s="35">
        <v>0</v>
      </c>
      <c r="L130" s="35">
        <v>0</v>
      </c>
      <c r="M130" s="35">
        <v>24900</v>
      </c>
      <c r="N130" s="35">
        <v>49600</v>
      </c>
      <c r="O130" s="35">
        <v>0</v>
      </c>
      <c r="P130" s="35">
        <v>0</v>
      </c>
      <c r="Q130" s="35">
        <v>0</v>
      </c>
      <c r="R130" s="35">
        <v>0</v>
      </c>
      <c r="S130" s="35">
        <v>0</v>
      </c>
      <c r="T130" s="35">
        <v>0</v>
      </c>
      <c r="U130" s="35">
        <v>0</v>
      </c>
      <c r="V130" s="35">
        <v>0</v>
      </c>
      <c r="W130" s="35">
        <v>3208313.44</v>
      </c>
      <c r="X130" s="35">
        <v>3194696.88</v>
      </c>
      <c r="Y130" s="35">
        <v>3045687.44</v>
      </c>
      <c r="Z130" s="35">
        <v>3194696.88</v>
      </c>
      <c r="AA130" s="35">
        <v>162626</v>
      </c>
      <c r="AB130" s="35">
        <v>0</v>
      </c>
      <c r="AC130" s="35">
        <v>0</v>
      </c>
      <c r="AD130" s="35">
        <v>0</v>
      </c>
      <c r="AE130" s="35">
        <v>1593948.72</v>
      </c>
      <c r="AF130" s="35">
        <v>1550114.64</v>
      </c>
      <c r="AG130" s="35">
        <v>1593948.72</v>
      </c>
      <c r="AH130" s="35">
        <v>1550114.64</v>
      </c>
      <c r="AI130" s="35">
        <v>0</v>
      </c>
      <c r="AJ130" s="35">
        <v>0</v>
      </c>
      <c r="AK130" s="35">
        <v>0</v>
      </c>
      <c r="AL130" s="35">
        <v>0</v>
      </c>
      <c r="AM130" s="35">
        <v>3211458</v>
      </c>
      <c r="AN130" s="35">
        <v>3186758.6399999997</v>
      </c>
      <c r="AO130" s="35">
        <v>3211458</v>
      </c>
      <c r="AP130" s="35">
        <v>3186758.6399999997</v>
      </c>
    </row>
    <row r="131" spans="1:42">
      <c r="A131" s="33">
        <v>255164</v>
      </c>
      <c r="B131" s="34" t="s">
        <v>130</v>
      </c>
      <c r="C131" s="35">
        <v>22151338.280000001</v>
      </c>
      <c r="D131" s="35">
        <v>19456946.43</v>
      </c>
      <c r="E131" s="35">
        <v>22100138.280000001</v>
      </c>
      <c r="F131" s="35">
        <v>19405746.43</v>
      </c>
      <c r="G131" s="35">
        <v>0</v>
      </c>
      <c r="H131" s="35">
        <v>0</v>
      </c>
      <c r="I131" s="35">
        <v>0</v>
      </c>
      <c r="J131" s="35">
        <v>0</v>
      </c>
      <c r="K131" s="35">
        <v>0</v>
      </c>
      <c r="L131" s="35">
        <v>0</v>
      </c>
      <c r="M131" s="35">
        <v>51200</v>
      </c>
      <c r="N131" s="35">
        <v>51200</v>
      </c>
      <c r="O131" s="35">
        <v>0</v>
      </c>
      <c r="P131" s="35">
        <v>0</v>
      </c>
      <c r="Q131" s="35">
        <v>0</v>
      </c>
      <c r="R131" s="35">
        <v>0</v>
      </c>
      <c r="S131" s="35">
        <v>0</v>
      </c>
      <c r="T131" s="35">
        <v>0</v>
      </c>
      <c r="U131" s="35">
        <v>0</v>
      </c>
      <c r="V131" s="35">
        <v>0</v>
      </c>
      <c r="W131" s="35">
        <v>2626971.39</v>
      </c>
      <c r="X131" s="35">
        <v>3266443.44</v>
      </c>
      <c r="Y131" s="35">
        <v>2626971.39</v>
      </c>
      <c r="Z131" s="35">
        <v>3266443.44</v>
      </c>
      <c r="AA131" s="35">
        <v>0</v>
      </c>
      <c r="AB131" s="35">
        <v>0</v>
      </c>
      <c r="AC131" s="35">
        <v>0</v>
      </c>
      <c r="AD131" s="35">
        <v>0</v>
      </c>
      <c r="AE131" s="35">
        <v>1294277.75</v>
      </c>
      <c r="AF131" s="35">
        <v>1575960.72</v>
      </c>
      <c r="AG131" s="35">
        <v>1294277.75</v>
      </c>
      <c r="AH131" s="35">
        <v>1575960.72</v>
      </c>
      <c r="AI131" s="35">
        <v>0</v>
      </c>
      <c r="AJ131" s="35">
        <v>0</v>
      </c>
      <c r="AK131" s="35">
        <v>0</v>
      </c>
      <c r="AL131" s="35">
        <v>0</v>
      </c>
      <c r="AM131" s="35">
        <v>3051944</v>
      </c>
      <c r="AN131" s="35">
        <v>3129216.7199999997</v>
      </c>
      <c r="AO131" s="35">
        <v>3051944</v>
      </c>
      <c r="AP131" s="35">
        <v>3129216.7199999997</v>
      </c>
    </row>
    <row r="132" spans="1:42">
      <c r="A132" s="33">
        <v>255165</v>
      </c>
      <c r="B132" s="34" t="s">
        <v>131</v>
      </c>
      <c r="C132" s="35">
        <v>33241053.710000001</v>
      </c>
      <c r="D132" s="35">
        <v>29060913.02</v>
      </c>
      <c r="E132" s="35">
        <v>33174653.710000001</v>
      </c>
      <c r="F132" s="35">
        <v>28994513.02</v>
      </c>
      <c r="G132" s="35">
        <v>0</v>
      </c>
      <c r="H132" s="35">
        <v>0</v>
      </c>
      <c r="I132" s="35">
        <v>0</v>
      </c>
      <c r="J132" s="35">
        <v>0</v>
      </c>
      <c r="K132" s="35">
        <v>0</v>
      </c>
      <c r="L132" s="35">
        <v>0</v>
      </c>
      <c r="M132" s="35">
        <v>66400</v>
      </c>
      <c r="N132" s="35">
        <v>66400</v>
      </c>
      <c r="O132" s="35">
        <v>0</v>
      </c>
      <c r="P132" s="35">
        <v>0</v>
      </c>
      <c r="Q132" s="35">
        <v>0</v>
      </c>
      <c r="R132" s="35">
        <v>0</v>
      </c>
      <c r="S132" s="35">
        <v>0</v>
      </c>
      <c r="T132" s="35">
        <v>0</v>
      </c>
      <c r="U132" s="35">
        <v>0</v>
      </c>
      <c r="V132" s="35">
        <v>0</v>
      </c>
      <c r="W132" s="35">
        <v>3348350.93</v>
      </c>
      <c r="X132" s="35">
        <v>4314430.3999999994</v>
      </c>
      <c r="Y132" s="35">
        <v>3197804.93</v>
      </c>
      <c r="Z132" s="35">
        <v>4314430.3999999994</v>
      </c>
      <c r="AA132" s="35">
        <v>150546</v>
      </c>
      <c r="AB132" s="35">
        <v>0</v>
      </c>
      <c r="AC132" s="35">
        <v>0</v>
      </c>
      <c r="AD132" s="35">
        <v>0</v>
      </c>
      <c r="AE132" s="35">
        <v>1546762.16</v>
      </c>
      <c r="AF132" s="35">
        <v>2120186.4</v>
      </c>
      <c r="AG132" s="35">
        <v>1546762.16</v>
      </c>
      <c r="AH132" s="35">
        <v>2120186.4</v>
      </c>
      <c r="AI132" s="35">
        <v>0</v>
      </c>
      <c r="AJ132" s="35">
        <v>0</v>
      </c>
      <c r="AK132" s="35">
        <v>0</v>
      </c>
      <c r="AL132" s="35">
        <v>0</v>
      </c>
      <c r="AM132" s="35">
        <v>4323454</v>
      </c>
      <c r="AN132" s="35">
        <v>4423982.4000000004</v>
      </c>
      <c r="AO132" s="35">
        <v>4323454</v>
      </c>
      <c r="AP132" s="35">
        <v>4423982.4000000004</v>
      </c>
    </row>
    <row r="133" spans="1:42">
      <c r="A133" s="33">
        <v>255166</v>
      </c>
      <c r="B133" s="34" t="s">
        <v>132</v>
      </c>
      <c r="C133" s="35">
        <v>23411607.469999999</v>
      </c>
      <c r="D133" s="35">
        <v>19193777.830000002</v>
      </c>
      <c r="E133" s="35">
        <v>23361869.469999999</v>
      </c>
      <c r="F133" s="35">
        <v>19139377.830000002</v>
      </c>
      <c r="G133" s="35">
        <v>0</v>
      </c>
      <c r="H133" s="35">
        <v>0</v>
      </c>
      <c r="I133" s="35">
        <v>0</v>
      </c>
      <c r="J133" s="35">
        <v>0</v>
      </c>
      <c r="K133" s="35">
        <v>0</v>
      </c>
      <c r="L133" s="35">
        <v>0</v>
      </c>
      <c r="M133" s="35">
        <v>49738</v>
      </c>
      <c r="N133" s="35">
        <v>54400.000000000007</v>
      </c>
      <c r="O133" s="35">
        <v>0</v>
      </c>
      <c r="P133" s="35">
        <v>0</v>
      </c>
      <c r="Q133" s="35">
        <v>0</v>
      </c>
      <c r="R133" s="35">
        <v>0</v>
      </c>
      <c r="S133" s="35">
        <v>0</v>
      </c>
      <c r="T133" s="35">
        <v>0</v>
      </c>
      <c r="U133" s="35">
        <v>0</v>
      </c>
      <c r="V133" s="35">
        <v>0</v>
      </c>
      <c r="W133" s="35">
        <v>3444013.0100000002</v>
      </c>
      <c r="X133" s="35">
        <v>3682878.9599999995</v>
      </c>
      <c r="Y133" s="35">
        <v>3281883.0100000002</v>
      </c>
      <c r="Z133" s="35">
        <v>3682878.9599999995</v>
      </c>
      <c r="AA133" s="35">
        <v>162130</v>
      </c>
      <c r="AB133" s="35">
        <v>0</v>
      </c>
      <c r="AC133" s="35">
        <v>0</v>
      </c>
      <c r="AD133" s="35">
        <v>0</v>
      </c>
      <c r="AE133" s="35">
        <v>1577293.81</v>
      </c>
      <c r="AF133" s="35">
        <v>1692887.28</v>
      </c>
      <c r="AG133" s="35">
        <v>1577293.81</v>
      </c>
      <c r="AH133" s="35">
        <v>1692887.28</v>
      </c>
      <c r="AI133" s="35">
        <v>0</v>
      </c>
      <c r="AJ133" s="35">
        <v>0</v>
      </c>
      <c r="AK133" s="35">
        <v>0</v>
      </c>
      <c r="AL133" s="35">
        <v>0</v>
      </c>
      <c r="AM133" s="35">
        <v>3376011</v>
      </c>
      <c r="AN133" s="35">
        <v>3332639.2800000003</v>
      </c>
      <c r="AO133" s="35">
        <v>3376011</v>
      </c>
      <c r="AP133" s="35">
        <v>3332639.2800000003</v>
      </c>
    </row>
    <row r="134" spans="1:42">
      <c r="A134" s="33">
        <v>255167</v>
      </c>
      <c r="B134" s="34" t="s">
        <v>133</v>
      </c>
      <c r="C134" s="35">
        <v>48095843.200000003</v>
      </c>
      <c r="D134" s="35">
        <v>41003099.399999999</v>
      </c>
      <c r="E134" s="35">
        <v>47688204.359999999</v>
      </c>
      <c r="F134" s="35">
        <v>40377899.399999999</v>
      </c>
      <c r="G134" s="35">
        <v>0</v>
      </c>
      <c r="H134" s="35">
        <v>0</v>
      </c>
      <c r="I134" s="35">
        <v>0</v>
      </c>
      <c r="J134" s="35">
        <v>0</v>
      </c>
      <c r="K134" s="35">
        <v>0</v>
      </c>
      <c r="L134" s="35">
        <v>0</v>
      </c>
      <c r="M134" s="35">
        <v>91200</v>
      </c>
      <c r="N134" s="35">
        <v>91199.999999999985</v>
      </c>
      <c r="O134" s="35">
        <v>316438.84000000003</v>
      </c>
      <c r="P134" s="35">
        <v>534000</v>
      </c>
      <c r="Q134" s="35">
        <v>0</v>
      </c>
      <c r="R134" s="35">
        <v>0</v>
      </c>
      <c r="S134" s="35">
        <v>0</v>
      </c>
      <c r="T134" s="35">
        <v>0</v>
      </c>
      <c r="U134" s="35">
        <v>0</v>
      </c>
      <c r="V134" s="35">
        <v>0</v>
      </c>
      <c r="W134" s="35">
        <v>4995254.28</v>
      </c>
      <c r="X134" s="35">
        <v>5556260.4399999995</v>
      </c>
      <c r="Y134" s="35">
        <v>4810700.28</v>
      </c>
      <c r="Z134" s="35">
        <v>5556260.4399999995</v>
      </c>
      <c r="AA134" s="35">
        <v>184554</v>
      </c>
      <c r="AB134" s="35">
        <v>0</v>
      </c>
      <c r="AC134" s="35">
        <v>0</v>
      </c>
      <c r="AD134" s="35">
        <v>0</v>
      </c>
      <c r="AE134" s="35">
        <v>2351790.27</v>
      </c>
      <c r="AF134" s="35">
        <v>2765425.92</v>
      </c>
      <c r="AG134" s="35">
        <v>2351790.27</v>
      </c>
      <c r="AH134" s="35">
        <v>2765425.92</v>
      </c>
      <c r="AI134" s="35">
        <v>0</v>
      </c>
      <c r="AJ134" s="35">
        <v>0</v>
      </c>
      <c r="AK134" s="35">
        <v>0</v>
      </c>
      <c r="AL134" s="35">
        <v>0</v>
      </c>
      <c r="AM134" s="35">
        <v>5074907</v>
      </c>
      <c r="AN134" s="35">
        <v>5034757.92</v>
      </c>
      <c r="AO134" s="35">
        <v>5074907</v>
      </c>
      <c r="AP134" s="35">
        <v>5034757.92</v>
      </c>
    </row>
    <row r="135" spans="1:42">
      <c r="A135" s="33">
        <v>255168</v>
      </c>
      <c r="B135" s="34" t="s">
        <v>134</v>
      </c>
      <c r="C135" s="35">
        <v>22137388.609999999</v>
      </c>
      <c r="D135" s="35">
        <v>17298314.969999999</v>
      </c>
      <c r="E135" s="35">
        <v>22106228.609999999</v>
      </c>
      <c r="F135" s="35">
        <v>17267114.969999999</v>
      </c>
      <c r="G135" s="35">
        <v>0</v>
      </c>
      <c r="H135" s="35">
        <v>0</v>
      </c>
      <c r="I135" s="35">
        <v>0</v>
      </c>
      <c r="J135" s="35">
        <v>0</v>
      </c>
      <c r="K135" s="35">
        <v>0</v>
      </c>
      <c r="L135" s="35">
        <v>0</v>
      </c>
      <c r="M135" s="35">
        <v>31160</v>
      </c>
      <c r="N135" s="35">
        <v>31200</v>
      </c>
      <c r="O135" s="35">
        <v>0</v>
      </c>
      <c r="P135" s="35">
        <v>0</v>
      </c>
      <c r="Q135" s="35">
        <v>0</v>
      </c>
      <c r="R135" s="35">
        <v>0</v>
      </c>
      <c r="S135" s="35">
        <v>0</v>
      </c>
      <c r="T135" s="35">
        <v>0</v>
      </c>
      <c r="U135" s="35">
        <v>0</v>
      </c>
      <c r="V135" s="35">
        <v>0</v>
      </c>
      <c r="W135" s="35">
        <v>2365066.7199999997</v>
      </c>
      <c r="X135" s="35">
        <v>2026386.6400000001</v>
      </c>
      <c r="Y135" s="35">
        <v>2075380.72</v>
      </c>
      <c r="Z135" s="35">
        <v>2026386.6400000001</v>
      </c>
      <c r="AA135" s="35">
        <v>289686</v>
      </c>
      <c r="AB135" s="35">
        <v>0</v>
      </c>
      <c r="AC135" s="35">
        <v>0</v>
      </c>
      <c r="AD135" s="35">
        <v>0</v>
      </c>
      <c r="AE135" s="35">
        <v>931646.85</v>
      </c>
      <c r="AF135" s="35">
        <v>942725.52</v>
      </c>
      <c r="AG135" s="35">
        <v>931646.85</v>
      </c>
      <c r="AH135" s="35">
        <v>942725.52</v>
      </c>
      <c r="AI135" s="35">
        <v>0</v>
      </c>
      <c r="AJ135" s="35">
        <v>0</v>
      </c>
      <c r="AK135" s="35">
        <v>0</v>
      </c>
      <c r="AL135" s="35">
        <v>0</v>
      </c>
      <c r="AM135" s="35">
        <v>1970993</v>
      </c>
      <c r="AN135" s="35">
        <v>2075525.52</v>
      </c>
      <c r="AO135" s="35">
        <v>1970993</v>
      </c>
      <c r="AP135" s="35">
        <v>2075525.52</v>
      </c>
    </row>
    <row r="136" spans="1:42">
      <c r="A136" s="33">
        <v>255169</v>
      </c>
      <c r="B136" s="34" t="s">
        <v>135</v>
      </c>
      <c r="C136" s="35">
        <v>14606932.84</v>
      </c>
      <c r="D136" s="35">
        <v>12772525.090000002</v>
      </c>
      <c r="E136" s="35">
        <v>14578249.84</v>
      </c>
      <c r="F136" s="35">
        <v>12742925.090000002</v>
      </c>
      <c r="G136" s="35">
        <v>0</v>
      </c>
      <c r="H136" s="35">
        <v>0</v>
      </c>
      <c r="I136" s="35">
        <v>0</v>
      </c>
      <c r="J136" s="35">
        <v>0</v>
      </c>
      <c r="K136" s="35">
        <v>0</v>
      </c>
      <c r="L136" s="35">
        <v>0</v>
      </c>
      <c r="M136" s="35">
        <v>28683</v>
      </c>
      <c r="N136" s="35">
        <v>29600</v>
      </c>
      <c r="O136" s="35">
        <v>0</v>
      </c>
      <c r="P136" s="35">
        <v>0</v>
      </c>
      <c r="Q136" s="35">
        <v>0</v>
      </c>
      <c r="R136" s="35">
        <v>0</v>
      </c>
      <c r="S136" s="35">
        <v>0</v>
      </c>
      <c r="T136" s="35">
        <v>0</v>
      </c>
      <c r="U136" s="35">
        <v>0</v>
      </c>
      <c r="V136" s="35">
        <v>0</v>
      </c>
      <c r="W136" s="35">
        <v>1731125.2500000002</v>
      </c>
      <c r="X136" s="35">
        <v>2022440.72</v>
      </c>
      <c r="Y136" s="35">
        <v>1731125.2500000002</v>
      </c>
      <c r="Z136" s="35">
        <v>2022440.72</v>
      </c>
      <c r="AA136" s="35">
        <v>0</v>
      </c>
      <c r="AB136" s="35">
        <v>0</v>
      </c>
      <c r="AC136" s="35">
        <v>0</v>
      </c>
      <c r="AD136" s="35">
        <v>0</v>
      </c>
      <c r="AE136" s="35">
        <v>913747.87</v>
      </c>
      <c r="AF136" s="35">
        <v>944159.76</v>
      </c>
      <c r="AG136" s="35">
        <v>913747.87</v>
      </c>
      <c r="AH136" s="35">
        <v>944159.76</v>
      </c>
      <c r="AI136" s="35">
        <v>0</v>
      </c>
      <c r="AJ136" s="35">
        <v>0</v>
      </c>
      <c r="AK136" s="35">
        <v>0</v>
      </c>
      <c r="AL136" s="35">
        <v>0</v>
      </c>
      <c r="AM136" s="35">
        <v>1974435</v>
      </c>
      <c r="AN136" s="35">
        <v>1971503.76</v>
      </c>
      <c r="AO136" s="35">
        <v>1974435</v>
      </c>
      <c r="AP136" s="35">
        <v>1971503.76</v>
      </c>
    </row>
    <row r="137" spans="1:42">
      <c r="A137" s="33">
        <v>255170</v>
      </c>
      <c r="B137" s="34" t="s">
        <v>136</v>
      </c>
      <c r="C137" s="35">
        <v>10409785.689999999</v>
      </c>
      <c r="D137" s="35">
        <v>8823572.7799999993</v>
      </c>
      <c r="E137" s="35">
        <v>10381785.689999999</v>
      </c>
      <c r="F137" s="35">
        <v>8795572.7799999993</v>
      </c>
      <c r="G137" s="35">
        <v>0</v>
      </c>
      <c r="H137" s="35">
        <v>0</v>
      </c>
      <c r="I137" s="35">
        <v>0</v>
      </c>
      <c r="J137" s="35">
        <v>0</v>
      </c>
      <c r="K137" s="35">
        <v>0</v>
      </c>
      <c r="L137" s="35">
        <v>0</v>
      </c>
      <c r="M137" s="35">
        <v>28000</v>
      </c>
      <c r="N137" s="35">
        <v>28000</v>
      </c>
      <c r="O137" s="35">
        <v>0</v>
      </c>
      <c r="P137" s="35">
        <v>0</v>
      </c>
      <c r="Q137" s="35">
        <v>0</v>
      </c>
      <c r="R137" s="35">
        <v>0</v>
      </c>
      <c r="S137" s="35">
        <v>0</v>
      </c>
      <c r="T137" s="35">
        <v>0</v>
      </c>
      <c r="U137" s="35">
        <v>0</v>
      </c>
      <c r="V137" s="35">
        <v>0</v>
      </c>
      <c r="W137" s="35">
        <v>1507528.81</v>
      </c>
      <c r="X137" s="35">
        <v>1805418.16</v>
      </c>
      <c r="Y137" s="35">
        <v>1507528.81</v>
      </c>
      <c r="Z137" s="35">
        <v>1805418.16</v>
      </c>
      <c r="AA137" s="35">
        <v>0</v>
      </c>
      <c r="AB137" s="35">
        <v>0</v>
      </c>
      <c r="AC137" s="35">
        <v>0</v>
      </c>
      <c r="AD137" s="35">
        <v>0</v>
      </c>
      <c r="AE137" s="35">
        <v>783878.37</v>
      </c>
      <c r="AF137" s="35">
        <v>818770.08000000007</v>
      </c>
      <c r="AG137" s="35">
        <v>783878.37</v>
      </c>
      <c r="AH137" s="35">
        <v>818770.08000000007</v>
      </c>
      <c r="AI137" s="35">
        <v>0</v>
      </c>
      <c r="AJ137" s="35">
        <v>0</v>
      </c>
      <c r="AK137" s="35">
        <v>0</v>
      </c>
      <c r="AL137" s="35">
        <v>0</v>
      </c>
      <c r="AM137" s="35">
        <v>1659307</v>
      </c>
      <c r="AN137" s="35">
        <v>1678510.0800000001</v>
      </c>
      <c r="AO137" s="35">
        <v>1659307</v>
      </c>
      <c r="AP137" s="35">
        <v>1678510.0800000001</v>
      </c>
    </row>
    <row r="138" spans="1:42">
      <c r="A138" s="33">
        <v>255171</v>
      </c>
      <c r="B138" s="34" t="s">
        <v>137</v>
      </c>
      <c r="C138" s="35">
        <v>21022031.609999999</v>
      </c>
      <c r="D138" s="35">
        <v>19411930.939999998</v>
      </c>
      <c r="E138" s="35">
        <v>0</v>
      </c>
      <c r="F138" s="35">
        <v>0</v>
      </c>
      <c r="G138" s="35">
        <v>0</v>
      </c>
      <c r="H138" s="35">
        <v>0</v>
      </c>
      <c r="I138" s="35">
        <v>20972993.609999999</v>
      </c>
      <c r="J138" s="35">
        <v>19357530.939999998</v>
      </c>
      <c r="K138" s="35">
        <v>0</v>
      </c>
      <c r="L138" s="35">
        <v>0</v>
      </c>
      <c r="M138" s="35">
        <v>49038</v>
      </c>
      <c r="N138" s="35">
        <v>54400.000000000007</v>
      </c>
      <c r="O138" s="35">
        <v>0</v>
      </c>
      <c r="P138" s="35">
        <v>0</v>
      </c>
      <c r="Q138" s="35">
        <v>0</v>
      </c>
      <c r="R138" s="35">
        <v>0</v>
      </c>
      <c r="S138" s="35">
        <v>0</v>
      </c>
      <c r="T138" s="35">
        <v>0</v>
      </c>
      <c r="U138" s="35">
        <v>0</v>
      </c>
      <c r="V138" s="35">
        <v>0</v>
      </c>
      <c r="W138" s="35">
        <v>5776758.2599999998</v>
      </c>
      <c r="X138" s="35">
        <v>5454282.1599999992</v>
      </c>
      <c r="Y138" s="35">
        <v>5336088.26</v>
      </c>
      <c r="Z138" s="35">
        <v>5454282.1599999992</v>
      </c>
      <c r="AA138" s="35">
        <v>440670</v>
      </c>
      <c r="AB138" s="35">
        <v>0</v>
      </c>
      <c r="AC138" s="35">
        <v>0</v>
      </c>
      <c r="AD138" s="35">
        <v>0</v>
      </c>
      <c r="AE138" s="35">
        <v>1928479.07</v>
      </c>
      <c r="AF138" s="35">
        <v>2144870.88</v>
      </c>
      <c r="AG138" s="35">
        <v>1928479.07</v>
      </c>
      <c r="AH138" s="35">
        <v>2144870.88</v>
      </c>
      <c r="AI138" s="35">
        <v>0</v>
      </c>
      <c r="AJ138" s="35">
        <v>0</v>
      </c>
      <c r="AK138" s="35">
        <v>0</v>
      </c>
      <c r="AL138" s="35">
        <v>0</v>
      </c>
      <c r="AM138" s="35">
        <v>3522560</v>
      </c>
      <c r="AN138" s="35">
        <v>3577562.88</v>
      </c>
      <c r="AO138" s="35">
        <v>3522560</v>
      </c>
      <c r="AP138" s="35">
        <v>3577562.88</v>
      </c>
    </row>
    <row r="139" spans="1:42">
      <c r="A139" s="33">
        <v>255172</v>
      </c>
      <c r="B139" s="34" t="s">
        <v>138</v>
      </c>
      <c r="C139" s="35">
        <v>8598282.5199999996</v>
      </c>
      <c r="D139" s="35">
        <v>7599848.1399999997</v>
      </c>
      <c r="E139" s="35">
        <v>0</v>
      </c>
      <c r="F139" s="35">
        <v>0</v>
      </c>
      <c r="G139" s="35">
        <v>0</v>
      </c>
      <c r="H139" s="35">
        <v>0</v>
      </c>
      <c r="I139" s="35">
        <v>8580152.5199999996</v>
      </c>
      <c r="J139" s="35">
        <v>7576648.1399999997</v>
      </c>
      <c r="K139" s="35">
        <v>0</v>
      </c>
      <c r="L139" s="35">
        <v>0</v>
      </c>
      <c r="M139" s="35">
        <v>18130</v>
      </c>
      <c r="N139" s="35">
        <v>23200</v>
      </c>
      <c r="O139" s="35">
        <v>0</v>
      </c>
      <c r="P139" s="35">
        <v>0</v>
      </c>
      <c r="Q139" s="35">
        <v>0</v>
      </c>
      <c r="R139" s="35">
        <v>0</v>
      </c>
      <c r="S139" s="35">
        <v>0</v>
      </c>
      <c r="T139" s="35">
        <v>0</v>
      </c>
      <c r="U139" s="35">
        <v>0</v>
      </c>
      <c r="V139" s="35">
        <v>0</v>
      </c>
      <c r="W139" s="35">
        <v>1610574.2000000002</v>
      </c>
      <c r="X139" s="35">
        <v>1546806.9600000002</v>
      </c>
      <c r="Y139" s="35">
        <v>1610574.2000000002</v>
      </c>
      <c r="Z139" s="35">
        <v>1546806.9600000002</v>
      </c>
      <c r="AA139" s="35">
        <v>0</v>
      </c>
      <c r="AB139" s="35">
        <v>0</v>
      </c>
      <c r="AC139" s="35">
        <v>0</v>
      </c>
      <c r="AD139" s="35">
        <v>0</v>
      </c>
      <c r="AE139" s="35">
        <v>656502</v>
      </c>
      <c r="AF139" s="35">
        <v>716822.88</v>
      </c>
      <c r="AG139" s="35">
        <v>656502</v>
      </c>
      <c r="AH139" s="35">
        <v>716822.88</v>
      </c>
      <c r="AI139" s="35">
        <v>0</v>
      </c>
      <c r="AJ139" s="35">
        <v>0</v>
      </c>
      <c r="AK139" s="35">
        <v>0</v>
      </c>
      <c r="AL139" s="35">
        <v>0</v>
      </c>
      <c r="AM139" s="35">
        <v>1474602.8</v>
      </c>
      <c r="AN139" s="35">
        <v>1486646.88</v>
      </c>
      <c r="AO139" s="35">
        <v>1474602.8</v>
      </c>
      <c r="AP139" s="35">
        <v>1486646.88</v>
      </c>
    </row>
    <row r="140" spans="1:42">
      <c r="A140" s="33">
        <v>255173</v>
      </c>
      <c r="B140" s="34" t="s">
        <v>139</v>
      </c>
      <c r="C140" s="35">
        <v>24633019.960000001</v>
      </c>
      <c r="D140" s="35">
        <v>22623946.880000003</v>
      </c>
      <c r="E140" s="35">
        <v>0</v>
      </c>
      <c r="F140" s="35">
        <v>0</v>
      </c>
      <c r="G140" s="35">
        <v>0</v>
      </c>
      <c r="H140" s="35">
        <v>0</v>
      </c>
      <c r="I140" s="35">
        <v>0</v>
      </c>
      <c r="J140" s="35">
        <v>0</v>
      </c>
      <c r="K140" s="35">
        <v>0</v>
      </c>
      <c r="L140" s="35">
        <v>0</v>
      </c>
      <c r="M140" s="35">
        <v>24633019.960000001</v>
      </c>
      <c r="N140" s="35">
        <v>22623946.880000003</v>
      </c>
      <c r="O140" s="35">
        <v>0</v>
      </c>
      <c r="P140" s="35">
        <v>0</v>
      </c>
      <c r="Q140" s="35">
        <v>0</v>
      </c>
      <c r="R140" s="35">
        <v>0</v>
      </c>
      <c r="S140" s="35">
        <v>0</v>
      </c>
      <c r="T140" s="35">
        <v>0</v>
      </c>
      <c r="U140" s="35">
        <v>0</v>
      </c>
      <c r="V140" s="35">
        <v>0</v>
      </c>
      <c r="W140" s="35">
        <v>8187372.6000000006</v>
      </c>
      <c r="X140" s="35">
        <v>6736813.6799999997</v>
      </c>
      <c r="Y140" s="35">
        <v>7469242.6000000006</v>
      </c>
      <c r="Z140" s="35">
        <v>6736813.6799999997</v>
      </c>
      <c r="AA140" s="35">
        <v>717310</v>
      </c>
      <c r="AB140" s="35">
        <v>0</v>
      </c>
      <c r="AC140" s="35">
        <v>820</v>
      </c>
      <c r="AD140" s="35">
        <v>0</v>
      </c>
      <c r="AE140" s="35">
        <v>2018396.5</v>
      </c>
      <c r="AF140" s="35">
        <v>2153552.64</v>
      </c>
      <c r="AG140" s="35">
        <v>2018396.5</v>
      </c>
      <c r="AH140" s="35">
        <v>2153552.64</v>
      </c>
      <c r="AI140" s="35">
        <v>0</v>
      </c>
      <c r="AJ140" s="35">
        <v>0</v>
      </c>
      <c r="AK140" s="35">
        <v>0</v>
      </c>
      <c r="AL140" s="35">
        <v>0</v>
      </c>
      <c r="AM140" s="35">
        <v>3274705</v>
      </c>
      <c r="AN140" s="35">
        <v>3146996.64</v>
      </c>
      <c r="AO140" s="35">
        <v>3274705</v>
      </c>
      <c r="AP140" s="35">
        <v>3146996.64</v>
      </c>
    </row>
    <row r="141" spans="1:42">
      <c r="A141" s="33">
        <v>255175</v>
      </c>
      <c r="B141" s="34" t="s">
        <v>140</v>
      </c>
      <c r="C141" s="35">
        <v>24107023.210000001</v>
      </c>
      <c r="D141" s="35">
        <v>21494969.890000001</v>
      </c>
      <c r="E141" s="35">
        <v>24077023.210000001</v>
      </c>
      <c r="F141" s="35">
        <v>21430569.890000001</v>
      </c>
      <c r="G141" s="35">
        <v>0</v>
      </c>
      <c r="H141" s="35">
        <v>0</v>
      </c>
      <c r="I141" s="35">
        <v>0</v>
      </c>
      <c r="J141" s="35">
        <v>0</v>
      </c>
      <c r="K141" s="35">
        <v>0</v>
      </c>
      <c r="L141" s="35">
        <v>0</v>
      </c>
      <c r="M141" s="35">
        <v>0</v>
      </c>
      <c r="N141" s="35">
        <v>34400</v>
      </c>
      <c r="O141" s="35">
        <v>30000</v>
      </c>
      <c r="P141" s="35">
        <v>30000</v>
      </c>
      <c r="Q141" s="35">
        <v>0</v>
      </c>
      <c r="R141" s="35">
        <v>0</v>
      </c>
      <c r="S141" s="35">
        <v>0</v>
      </c>
      <c r="T141" s="35">
        <v>0</v>
      </c>
      <c r="U141" s="35">
        <v>0</v>
      </c>
      <c r="V141" s="35">
        <v>0</v>
      </c>
      <c r="W141" s="35">
        <v>2874516.43</v>
      </c>
      <c r="X141" s="35">
        <v>2742140.72</v>
      </c>
      <c r="Y141" s="35">
        <v>2710150.43</v>
      </c>
      <c r="Z141" s="35">
        <v>2742140.72</v>
      </c>
      <c r="AA141" s="35">
        <v>164366</v>
      </c>
      <c r="AB141" s="35">
        <v>0</v>
      </c>
      <c r="AC141" s="35">
        <v>0</v>
      </c>
      <c r="AD141" s="35">
        <v>0</v>
      </c>
      <c r="AE141" s="35">
        <v>1129469.07</v>
      </c>
      <c r="AF141" s="35">
        <v>1154256.96</v>
      </c>
      <c r="AG141" s="35">
        <v>1129469.07</v>
      </c>
      <c r="AH141" s="35">
        <v>1154256.96</v>
      </c>
      <c r="AI141" s="35">
        <v>0</v>
      </c>
      <c r="AJ141" s="35">
        <v>0</v>
      </c>
      <c r="AK141" s="35">
        <v>0</v>
      </c>
      <c r="AL141" s="35">
        <v>0</v>
      </c>
      <c r="AM141" s="35">
        <v>2526190</v>
      </c>
      <c r="AN141" s="35">
        <v>2163804.96</v>
      </c>
      <c r="AO141" s="35">
        <v>2526190</v>
      </c>
      <c r="AP141" s="35">
        <v>2163804.96</v>
      </c>
    </row>
    <row r="142" spans="1:42">
      <c r="A142" s="33">
        <v>255176</v>
      </c>
      <c r="B142" s="34" t="s">
        <v>141</v>
      </c>
      <c r="C142" s="35">
        <v>15432646.539999999</v>
      </c>
      <c r="D142" s="35">
        <v>11228528.289999999</v>
      </c>
      <c r="E142" s="35">
        <v>15406246.539999999</v>
      </c>
      <c r="F142" s="35">
        <v>11201328.289999999</v>
      </c>
      <c r="G142" s="35">
        <v>0</v>
      </c>
      <c r="H142" s="35">
        <v>0</v>
      </c>
      <c r="I142" s="35">
        <v>0</v>
      </c>
      <c r="J142" s="35">
        <v>0</v>
      </c>
      <c r="K142" s="35">
        <v>0</v>
      </c>
      <c r="L142" s="35">
        <v>0</v>
      </c>
      <c r="M142" s="35">
        <v>26400</v>
      </c>
      <c r="N142" s="35">
        <v>27200.000000000004</v>
      </c>
      <c r="O142" s="35">
        <v>0</v>
      </c>
      <c r="P142" s="35">
        <v>0</v>
      </c>
      <c r="Q142" s="35">
        <v>0</v>
      </c>
      <c r="R142" s="35">
        <v>0</v>
      </c>
      <c r="S142" s="35">
        <v>0</v>
      </c>
      <c r="T142" s="35">
        <v>0</v>
      </c>
      <c r="U142" s="35">
        <v>0</v>
      </c>
      <c r="V142" s="35">
        <v>0</v>
      </c>
      <c r="W142" s="35">
        <v>2584747.6800000002</v>
      </c>
      <c r="X142" s="35">
        <v>2200212.16</v>
      </c>
      <c r="Y142" s="35">
        <v>2437727.2800000003</v>
      </c>
      <c r="Z142" s="35">
        <v>2200212.16</v>
      </c>
      <c r="AA142" s="35">
        <v>147020.4</v>
      </c>
      <c r="AB142" s="35">
        <v>0</v>
      </c>
      <c r="AC142" s="35">
        <v>0</v>
      </c>
      <c r="AD142" s="35">
        <v>0</v>
      </c>
      <c r="AE142" s="35">
        <v>975500.76</v>
      </c>
      <c r="AF142" s="35">
        <v>911531.27999999991</v>
      </c>
      <c r="AG142" s="35">
        <v>975500.76</v>
      </c>
      <c r="AH142" s="35">
        <v>911531.27999999991</v>
      </c>
      <c r="AI142" s="35">
        <v>0</v>
      </c>
      <c r="AJ142" s="35">
        <v>0</v>
      </c>
      <c r="AK142" s="35">
        <v>0</v>
      </c>
      <c r="AL142" s="35">
        <v>0</v>
      </c>
      <c r="AM142" s="35">
        <v>1990629</v>
      </c>
      <c r="AN142" s="35">
        <v>1986227.2799999998</v>
      </c>
      <c r="AO142" s="35">
        <v>1990629</v>
      </c>
      <c r="AP142" s="35">
        <v>1986227.2799999998</v>
      </c>
    </row>
    <row r="143" spans="1:42">
      <c r="A143" s="33">
        <v>255177</v>
      </c>
      <c r="B143" s="34" t="s">
        <v>142</v>
      </c>
      <c r="C143" s="35">
        <v>11336760.110000001</v>
      </c>
      <c r="D143" s="35">
        <v>10194508.91</v>
      </c>
      <c r="E143" s="35">
        <v>9377188.8000000007</v>
      </c>
      <c r="F143" s="35">
        <v>7964168.9099999992</v>
      </c>
      <c r="G143" s="35">
        <v>0</v>
      </c>
      <c r="H143" s="35">
        <v>0</v>
      </c>
      <c r="I143" s="35">
        <v>0</v>
      </c>
      <c r="J143" s="35">
        <v>0</v>
      </c>
      <c r="K143" s="35">
        <v>0</v>
      </c>
      <c r="L143" s="35">
        <v>0</v>
      </c>
      <c r="M143" s="35">
        <v>0</v>
      </c>
      <c r="N143" s="35">
        <v>24800</v>
      </c>
      <c r="O143" s="35">
        <v>250000</v>
      </c>
      <c r="P143" s="35">
        <v>250000</v>
      </c>
      <c r="Q143" s="35">
        <v>1709571.31</v>
      </c>
      <c r="R143" s="35">
        <v>1955540</v>
      </c>
      <c r="S143" s="35">
        <v>0</v>
      </c>
      <c r="T143" s="35">
        <v>0</v>
      </c>
      <c r="U143" s="35">
        <v>0</v>
      </c>
      <c r="V143" s="35">
        <v>0</v>
      </c>
      <c r="W143" s="35">
        <v>1781796.66</v>
      </c>
      <c r="X143" s="35">
        <v>1849759.7600000002</v>
      </c>
      <c r="Y143" s="35">
        <v>1781796.66</v>
      </c>
      <c r="Z143" s="35">
        <v>1849759.7600000002</v>
      </c>
      <c r="AA143" s="35">
        <v>0</v>
      </c>
      <c r="AB143" s="35">
        <v>0</v>
      </c>
      <c r="AC143" s="35">
        <v>0</v>
      </c>
      <c r="AD143" s="35">
        <v>0</v>
      </c>
      <c r="AE143" s="35">
        <v>796092.3</v>
      </c>
      <c r="AF143" s="35">
        <v>835475.28</v>
      </c>
      <c r="AG143" s="35">
        <v>796092.3</v>
      </c>
      <c r="AH143" s="35">
        <v>835475.28</v>
      </c>
      <c r="AI143" s="35">
        <v>0</v>
      </c>
      <c r="AJ143" s="35">
        <v>0</v>
      </c>
      <c r="AK143" s="35">
        <v>0</v>
      </c>
      <c r="AL143" s="35">
        <v>0</v>
      </c>
      <c r="AM143" s="35">
        <v>1602295</v>
      </c>
      <c r="AN143" s="35">
        <v>1613615.28</v>
      </c>
      <c r="AO143" s="35">
        <v>1602295</v>
      </c>
      <c r="AP143" s="35">
        <v>1613615.28</v>
      </c>
    </row>
    <row r="144" spans="1:42">
      <c r="A144" s="33">
        <v>255178</v>
      </c>
      <c r="B144" s="34" t="s">
        <v>143</v>
      </c>
      <c r="C144" s="35">
        <v>6459467.2199999988</v>
      </c>
      <c r="D144" s="35">
        <v>5888524.8300000001</v>
      </c>
      <c r="E144" s="35">
        <v>5234761.5999999996</v>
      </c>
      <c r="F144" s="35">
        <v>4503264.83</v>
      </c>
      <c r="G144" s="35">
        <v>0</v>
      </c>
      <c r="H144" s="35">
        <v>0</v>
      </c>
      <c r="I144" s="35">
        <v>0</v>
      </c>
      <c r="J144" s="35">
        <v>0</v>
      </c>
      <c r="K144" s="35">
        <v>0</v>
      </c>
      <c r="L144" s="35">
        <v>0</v>
      </c>
      <c r="M144" s="35">
        <v>0</v>
      </c>
      <c r="N144" s="35">
        <v>14400</v>
      </c>
      <c r="O144" s="35">
        <v>199011.77</v>
      </c>
      <c r="P144" s="35">
        <v>200000</v>
      </c>
      <c r="Q144" s="35">
        <v>1025693.85</v>
      </c>
      <c r="R144" s="35">
        <v>1170860</v>
      </c>
      <c r="S144" s="35">
        <v>0</v>
      </c>
      <c r="T144" s="35">
        <v>0</v>
      </c>
      <c r="U144" s="35">
        <v>0</v>
      </c>
      <c r="V144" s="35">
        <v>0</v>
      </c>
      <c r="W144" s="35">
        <v>1140583.1200000001</v>
      </c>
      <c r="X144" s="35">
        <v>1140590.56</v>
      </c>
      <c r="Y144" s="35">
        <v>1140583.1200000001</v>
      </c>
      <c r="Z144" s="35">
        <v>1140590.56</v>
      </c>
      <c r="AA144" s="35">
        <v>0</v>
      </c>
      <c r="AB144" s="35">
        <v>0</v>
      </c>
      <c r="AC144" s="35">
        <v>0</v>
      </c>
      <c r="AD144" s="35">
        <v>0</v>
      </c>
      <c r="AE144" s="35">
        <v>425842.76</v>
      </c>
      <c r="AF144" s="35">
        <v>470576.88</v>
      </c>
      <c r="AG144" s="35">
        <v>425842.76</v>
      </c>
      <c r="AH144" s="35">
        <v>470576.88</v>
      </c>
      <c r="AI144" s="35">
        <v>0</v>
      </c>
      <c r="AJ144" s="35">
        <v>0</v>
      </c>
      <c r="AK144" s="35">
        <v>0</v>
      </c>
      <c r="AL144" s="35">
        <v>0</v>
      </c>
      <c r="AM144" s="35">
        <v>909043</v>
      </c>
      <c r="AN144" s="35">
        <v>905012.88</v>
      </c>
      <c r="AO144" s="35">
        <v>909043</v>
      </c>
      <c r="AP144" s="35">
        <v>905012.88</v>
      </c>
    </row>
    <row r="145" spans="1:42">
      <c r="A145" s="33">
        <v>255181</v>
      </c>
      <c r="B145" s="34" t="s">
        <v>144</v>
      </c>
      <c r="C145" s="35">
        <v>790780310.46000004</v>
      </c>
      <c r="D145" s="35">
        <v>235881999.47</v>
      </c>
      <c r="E145" s="35">
        <v>760236710.46000004</v>
      </c>
      <c r="F145" s="35">
        <v>205261634.47</v>
      </c>
      <c r="G145" s="35">
        <v>0</v>
      </c>
      <c r="H145" s="35">
        <v>0</v>
      </c>
      <c r="I145" s="35">
        <v>0</v>
      </c>
      <c r="J145" s="35">
        <v>0</v>
      </c>
      <c r="K145" s="35">
        <v>0</v>
      </c>
      <c r="L145" s="35">
        <v>0</v>
      </c>
      <c r="M145" s="35">
        <v>5600</v>
      </c>
      <c r="N145" s="35">
        <v>82365</v>
      </c>
      <c r="O145" s="35">
        <v>30538000</v>
      </c>
      <c r="P145" s="35">
        <v>30538000</v>
      </c>
      <c r="Q145" s="35">
        <v>0</v>
      </c>
      <c r="R145" s="35">
        <v>0</v>
      </c>
      <c r="S145" s="35">
        <v>554274.31999999995</v>
      </c>
      <c r="T145" s="35">
        <v>0</v>
      </c>
      <c r="U145" s="35">
        <v>554274.31999999995</v>
      </c>
      <c r="V145" s="35">
        <v>0</v>
      </c>
      <c r="W145" s="35">
        <v>7433635.6099999994</v>
      </c>
      <c r="X145" s="35">
        <v>6458876.5600000005</v>
      </c>
      <c r="Y145" s="35">
        <v>7259789.6099999994</v>
      </c>
      <c r="Z145" s="35">
        <v>6458876.5600000005</v>
      </c>
      <c r="AA145" s="35">
        <v>173846</v>
      </c>
      <c r="AB145" s="35">
        <v>0</v>
      </c>
      <c r="AC145" s="35">
        <v>0</v>
      </c>
      <c r="AD145" s="35">
        <v>0</v>
      </c>
      <c r="AE145" s="35">
        <v>2437057.6800000002</v>
      </c>
      <c r="AF145" s="35">
        <v>2437057.6800000002</v>
      </c>
      <c r="AG145" s="35">
        <v>2437057.6800000002</v>
      </c>
      <c r="AH145" s="35">
        <v>2437057.6800000002</v>
      </c>
      <c r="AI145" s="35">
        <v>68564407.480000004</v>
      </c>
      <c r="AJ145" s="35">
        <v>0</v>
      </c>
      <c r="AK145" s="35">
        <v>68564407.480000004</v>
      </c>
      <c r="AL145" s="35">
        <v>0</v>
      </c>
      <c r="AM145" s="35">
        <v>4347992</v>
      </c>
      <c r="AN145" s="35">
        <v>4295545.68</v>
      </c>
      <c r="AO145" s="35">
        <v>4347992</v>
      </c>
      <c r="AP145" s="35">
        <v>4295545.68</v>
      </c>
    </row>
    <row r="146" spans="1:42">
      <c r="A146" s="33">
        <v>255184</v>
      </c>
      <c r="B146" s="34" t="s">
        <v>145</v>
      </c>
      <c r="C146" s="35">
        <v>35859060.579999998</v>
      </c>
      <c r="D146" s="35">
        <v>33223505.870000001</v>
      </c>
      <c r="E146" s="35">
        <v>0</v>
      </c>
      <c r="F146" s="35">
        <v>0</v>
      </c>
      <c r="G146" s="35">
        <v>35809902.579999998</v>
      </c>
      <c r="H146" s="35">
        <v>33125105.870000001</v>
      </c>
      <c r="I146" s="35">
        <v>0</v>
      </c>
      <c r="J146" s="35">
        <v>0</v>
      </c>
      <c r="K146" s="35">
        <v>0</v>
      </c>
      <c r="L146" s="35">
        <v>0</v>
      </c>
      <c r="M146" s="35">
        <v>49158</v>
      </c>
      <c r="N146" s="35">
        <v>98400</v>
      </c>
      <c r="O146" s="35">
        <v>0</v>
      </c>
      <c r="P146" s="35">
        <v>0</v>
      </c>
      <c r="Q146" s="35">
        <v>0</v>
      </c>
      <c r="R146" s="35">
        <v>0</v>
      </c>
      <c r="S146" s="35">
        <v>0</v>
      </c>
      <c r="T146" s="35">
        <v>0</v>
      </c>
      <c r="U146" s="35">
        <v>0</v>
      </c>
      <c r="V146" s="35">
        <v>0</v>
      </c>
      <c r="W146" s="35">
        <v>14346402.719999999</v>
      </c>
      <c r="X146" s="35">
        <v>13243545.68</v>
      </c>
      <c r="Y146" s="35">
        <v>13005283.52</v>
      </c>
      <c r="Z146" s="35">
        <v>13243545.68</v>
      </c>
      <c r="AA146" s="35">
        <v>1324349.2</v>
      </c>
      <c r="AB146" s="35">
        <v>0</v>
      </c>
      <c r="AC146" s="35">
        <v>16770</v>
      </c>
      <c r="AD146" s="35">
        <v>0</v>
      </c>
      <c r="AE146" s="35">
        <v>3533775.14</v>
      </c>
      <c r="AF146" s="35">
        <v>3845731.44</v>
      </c>
      <c r="AG146" s="35">
        <v>3533775.14</v>
      </c>
      <c r="AH146" s="35">
        <v>3845731.44</v>
      </c>
      <c r="AI146" s="35">
        <v>0</v>
      </c>
      <c r="AJ146" s="35">
        <v>0</v>
      </c>
      <c r="AK146" s="35">
        <v>0</v>
      </c>
      <c r="AL146" s="35">
        <v>0</v>
      </c>
      <c r="AM146" s="35">
        <v>6546074</v>
      </c>
      <c r="AN146" s="35">
        <v>6925039.4399999995</v>
      </c>
      <c r="AO146" s="35">
        <v>6546074</v>
      </c>
      <c r="AP146" s="35">
        <v>6925039.4399999995</v>
      </c>
    </row>
    <row r="147" spans="1:42">
      <c r="A147" s="33">
        <v>255185</v>
      </c>
      <c r="B147" s="34" t="s">
        <v>146</v>
      </c>
      <c r="C147" s="35">
        <v>30617036.629999999</v>
      </c>
      <c r="D147" s="35">
        <v>29128425.850000001</v>
      </c>
      <c r="E147" s="35">
        <v>30241036.629999999</v>
      </c>
      <c r="F147" s="35">
        <v>28752425.850000001</v>
      </c>
      <c r="G147" s="35">
        <v>0</v>
      </c>
      <c r="H147" s="35">
        <v>0</v>
      </c>
      <c r="I147" s="35">
        <v>0</v>
      </c>
      <c r="J147" s="35">
        <v>0</v>
      </c>
      <c r="K147" s="35">
        <v>0</v>
      </c>
      <c r="L147" s="35">
        <v>0</v>
      </c>
      <c r="M147" s="35">
        <v>76000</v>
      </c>
      <c r="N147" s="35">
        <v>76000</v>
      </c>
      <c r="O147" s="35">
        <v>300000</v>
      </c>
      <c r="P147" s="35">
        <v>300000</v>
      </c>
      <c r="Q147" s="35">
        <v>0</v>
      </c>
      <c r="R147" s="35">
        <v>0</v>
      </c>
      <c r="S147" s="35">
        <v>0</v>
      </c>
      <c r="T147" s="35">
        <v>0</v>
      </c>
      <c r="U147" s="35">
        <v>0</v>
      </c>
      <c r="V147" s="35">
        <v>0</v>
      </c>
      <c r="W147" s="35">
        <v>7055808.96</v>
      </c>
      <c r="X147" s="35">
        <v>6451645.6000000006</v>
      </c>
      <c r="Y147" s="35">
        <v>6865982.96</v>
      </c>
      <c r="Z147" s="35">
        <v>6451645.6000000006</v>
      </c>
      <c r="AA147" s="35">
        <v>189826</v>
      </c>
      <c r="AB147" s="35">
        <v>0</v>
      </c>
      <c r="AC147" s="35">
        <v>0</v>
      </c>
      <c r="AD147" s="35">
        <v>0</v>
      </c>
      <c r="AE147" s="35">
        <v>3334109.29</v>
      </c>
      <c r="AF147" s="35">
        <v>2830083.5999999996</v>
      </c>
      <c r="AG147" s="35">
        <v>3334109.29</v>
      </c>
      <c r="AH147" s="35">
        <v>2830083.5999999996</v>
      </c>
      <c r="AI147" s="35">
        <v>0</v>
      </c>
      <c r="AJ147" s="35">
        <v>0</v>
      </c>
      <c r="AK147" s="35">
        <v>0</v>
      </c>
      <c r="AL147" s="35">
        <v>0</v>
      </c>
      <c r="AM147" s="35">
        <v>6073474</v>
      </c>
      <c r="AN147" s="35">
        <v>5612799.5999999996</v>
      </c>
      <c r="AO147" s="35">
        <v>6073474</v>
      </c>
      <c r="AP147" s="35">
        <v>5612799.5999999996</v>
      </c>
    </row>
    <row r="148" spans="1:42">
      <c r="A148" s="33">
        <v>255186</v>
      </c>
      <c r="B148" s="34" t="s">
        <v>147</v>
      </c>
      <c r="C148" s="35">
        <v>30931518.329999998</v>
      </c>
      <c r="D148" s="35">
        <v>29930750.410000004</v>
      </c>
      <c r="E148" s="35">
        <v>30381518.329999998</v>
      </c>
      <c r="F148" s="35">
        <v>29299150.410000004</v>
      </c>
      <c r="G148" s="35">
        <v>0</v>
      </c>
      <c r="H148" s="35">
        <v>0</v>
      </c>
      <c r="I148" s="35">
        <v>0</v>
      </c>
      <c r="J148" s="35">
        <v>0</v>
      </c>
      <c r="K148" s="35">
        <v>0</v>
      </c>
      <c r="L148" s="35">
        <v>0</v>
      </c>
      <c r="M148" s="35">
        <v>0</v>
      </c>
      <c r="N148" s="35">
        <v>81600</v>
      </c>
      <c r="O148" s="35">
        <v>550000</v>
      </c>
      <c r="P148" s="35">
        <v>550000</v>
      </c>
      <c r="Q148" s="35">
        <v>0</v>
      </c>
      <c r="R148" s="35">
        <v>0</v>
      </c>
      <c r="S148" s="35">
        <v>0</v>
      </c>
      <c r="T148" s="35">
        <v>0</v>
      </c>
      <c r="U148" s="35">
        <v>0</v>
      </c>
      <c r="V148" s="35">
        <v>0</v>
      </c>
      <c r="W148" s="35">
        <v>6523898.4399999995</v>
      </c>
      <c r="X148" s="35">
        <v>6253333.1200000001</v>
      </c>
      <c r="Y148" s="35">
        <v>6049498.8399999999</v>
      </c>
      <c r="Z148" s="35">
        <v>6253333.1200000001</v>
      </c>
      <c r="AA148" s="35">
        <v>474399.6</v>
      </c>
      <c r="AB148" s="35">
        <v>0</v>
      </c>
      <c r="AC148" s="35">
        <v>0</v>
      </c>
      <c r="AD148" s="35">
        <v>0</v>
      </c>
      <c r="AE148" s="35">
        <v>2863383.36</v>
      </c>
      <c r="AF148" s="35">
        <v>2832417.36</v>
      </c>
      <c r="AG148" s="35">
        <v>2863383.36</v>
      </c>
      <c r="AH148" s="35">
        <v>2832417.36</v>
      </c>
      <c r="AI148" s="35">
        <v>0</v>
      </c>
      <c r="AJ148" s="35">
        <v>0</v>
      </c>
      <c r="AK148" s="35">
        <v>0</v>
      </c>
      <c r="AL148" s="35">
        <v>0</v>
      </c>
      <c r="AM148" s="35">
        <v>6385968</v>
      </c>
      <c r="AN148" s="35">
        <v>6391629.3599999994</v>
      </c>
      <c r="AO148" s="35">
        <v>6385968</v>
      </c>
      <c r="AP148" s="35">
        <v>6391629.3599999994</v>
      </c>
    </row>
    <row r="149" spans="1:42">
      <c r="A149" s="33">
        <v>255188</v>
      </c>
      <c r="B149" s="34" t="s">
        <v>148</v>
      </c>
      <c r="C149" s="35">
        <v>58435562.18</v>
      </c>
      <c r="D149" s="35">
        <v>27144119.510000002</v>
      </c>
      <c r="E149" s="35">
        <v>57307989.310000002</v>
      </c>
      <c r="F149" s="35">
        <v>25862040.510000002</v>
      </c>
      <c r="G149" s="35">
        <v>0</v>
      </c>
      <c r="H149" s="35">
        <v>0</v>
      </c>
      <c r="I149" s="35">
        <v>0</v>
      </c>
      <c r="J149" s="35">
        <v>0</v>
      </c>
      <c r="K149" s="35">
        <v>0</v>
      </c>
      <c r="L149" s="35">
        <v>0</v>
      </c>
      <c r="M149" s="35">
        <v>0</v>
      </c>
      <c r="N149" s="35">
        <v>32079</v>
      </c>
      <c r="O149" s="35">
        <v>200000</v>
      </c>
      <c r="P149" s="35">
        <v>200000</v>
      </c>
      <c r="Q149" s="35">
        <v>927572.87</v>
      </c>
      <c r="R149" s="35">
        <v>1050000</v>
      </c>
      <c r="S149" s="35">
        <v>0</v>
      </c>
      <c r="T149" s="35">
        <v>0</v>
      </c>
      <c r="U149" s="35">
        <v>0</v>
      </c>
      <c r="V149" s="35">
        <v>0</v>
      </c>
      <c r="W149" s="35">
        <v>1944996.16</v>
      </c>
      <c r="X149" s="35">
        <v>2218124.08</v>
      </c>
      <c r="Y149" s="35">
        <v>1944996.16</v>
      </c>
      <c r="Z149" s="35">
        <v>2218124.08</v>
      </c>
      <c r="AA149" s="35">
        <v>0</v>
      </c>
      <c r="AB149" s="35">
        <v>0</v>
      </c>
      <c r="AC149" s="35">
        <v>0</v>
      </c>
      <c r="AD149" s="35">
        <v>0</v>
      </c>
      <c r="AE149" s="35">
        <v>890886.47</v>
      </c>
      <c r="AF149" s="35">
        <v>973484.64</v>
      </c>
      <c r="AG149" s="35">
        <v>890886.47</v>
      </c>
      <c r="AH149" s="35">
        <v>973484.64</v>
      </c>
      <c r="AI149" s="35">
        <v>0</v>
      </c>
      <c r="AJ149" s="35">
        <v>0</v>
      </c>
      <c r="AK149" s="35">
        <v>0</v>
      </c>
      <c r="AL149" s="35">
        <v>0</v>
      </c>
      <c r="AM149" s="35">
        <v>2100280</v>
      </c>
      <c r="AN149" s="35">
        <v>2074688.6400000001</v>
      </c>
      <c r="AO149" s="35">
        <v>2100280</v>
      </c>
      <c r="AP149" s="35">
        <v>2074688.6400000001</v>
      </c>
    </row>
    <row r="150" spans="1:42">
      <c r="A150" s="33">
        <v>255190</v>
      </c>
      <c r="B150" s="34" t="s">
        <v>149</v>
      </c>
      <c r="C150" s="35">
        <v>15870499.699999999</v>
      </c>
      <c r="D150" s="35">
        <v>13959258.290000001</v>
      </c>
      <c r="E150" s="35">
        <v>15827299.699999999</v>
      </c>
      <c r="F150" s="35">
        <v>13916058.290000001</v>
      </c>
      <c r="G150" s="35">
        <v>0</v>
      </c>
      <c r="H150" s="35">
        <v>0</v>
      </c>
      <c r="I150" s="35">
        <v>0</v>
      </c>
      <c r="J150" s="35">
        <v>0</v>
      </c>
      <c r="K150" s="35">
        <v>0</v>
      </c>
      <c r="L150" s="35">
        <v>0</v>
      </c>
      <c r="M150" s="35">
        <v>43200</v>
      </c>
      <c r="N150" s="35">
        <v>43200</v>
      </c>
      <c r="O150" s="35">
        <v>0</v>
      </c>
      <c r="P150" s="35">
        <v>0</v>
      </c>
      <c r="Q150" s="35">
        <v>0</v>
      </c>
      <c r="R150" s="35">
        <v>0</v>
      </c>
      <c r="S150" s="35">
        <v>0</v>
      </c>
      <c r="T150" s="35">
        <v>0</v>
      </c>
      <c r="U150" s="35">
        <v>0</v>
      </c>
      <c r="V150" s="35">
        <v>0</v>
      </c>
      <c r="W150" s="35">
        <v>1776121.4</v>
      </c>
      <c r="X150" s="35">
        <v>2353632</v>
      </c>
      <c r="Y150" s="35">
        <v>1776121.4</v>
      </c>
      <c r="Z150" s="35">
        <v>2353632</v>
      </c>
      <c r="AA150" s="35">
        <v>0</v>
      </c>
      <c r="AB150" s="35">
        <v>0</v>
      </c>
      <c r="AC150" s="35">
        <v>0</v>
      </c>
      <c r="AD150" s="35">
        <v>0</v>
      </c>
      <c r="AE150" s="35">
        <v>966456.5</v>
      </c>
      <c r="AF150" s="35">
        <v>1288696.7999999998</v>
      </c>
      <c r="AG150" s="35">
        <v>966456.5</v>
      </c>
      <c r="AH150" s="35">
        <v>1288696.7999999998</v>
      </c>
      <c r="AI150" s="35">
        <v>0</v>
      </c>
      <c r="AJ150" s="35">
        <v>0</v>
      </c>
      <c r="AK150" s="35">
        <v>0</v>
      </c>
      <c r="AL150" s="35">
        <v>0</v>
      </c>
      <c r="AM150" s="35">
        <v>2424119.7999999998</v>
      </c>
      <c r="AN150" s="35">
        <v>2377528.7999999998</v>
      </c>
      <c r="AO150" s="35">
        <v>2424119.7999999998</v>
      </c>
      <c r="AP150" s="35">
        <v>2377528.7999999998</v>
      </c>
    </row>
    <row r="151" spans="1:42">
      <c r="A151" s="33">
        <v>255191</v>
      </c>
      <c r="B151" s="34" t="s">
        <v>150</v>
      </c>
      <c r="C151" s="35">
        <v>17964842.73</v>
      </c>
      <c r="D151" s="35">
        <v>14619341.470000001</v>
      </c>
      <c r="E151" s="35">
        <v>17937833.73</v>
      </c>
      <c r="F151" s="35">
        <v>14580941.470000001</v>
      </c>
      <c r="G151" s="35">
        <v>0</v>
      </c>
      <c r="H151" s="35">
        <v>0</v>
      </c>
      <c r="I151" s="35">
        <v>0</v>
      </c>
      <c r="J151" s="35">
        <v>0</v>
      </c>
      <c r="K151" s="35">
        <v>0</v>
      </c>
      <c r="L151" s="35">
        <v>0</v>
      </c>
      <c r="M151" s="35">
        <v>27009</v>
      </c>
      <c r="N151" s="35">
        <v>38400</v>
      </c>
      <c r="O151" s="35">
        <v>0</v>
      </c>
      <c r="P151" s="35">
        <v>0</v>
      </c>
      <c r="Q151" s="35">
        <v>0</v>
      </c>
      <c r="R151" s="35">
        <v>0</v>
      </c>
      <c r="S151" s="35">
        <v>0</v>
      </c>
      <c r="T151" s="35">
        <v>0</v>
      </c>
      <c r="U151" s="35">
        <v>0</v>
      </c>
      <c r="V151" s="35">
        <v>0</v>
      </c>
      <c r="W151" s="35">
        <v>1873822.7999999998</v>
      </c>
      <c r="X151" s="35">
        <v>2187365.7600000002</v>
      </c>
      <c r="Y151" s="35">
        <v>1873822.7999999998</v>
      </c>
      <c r="Z151" s="35">
        <v>2187365.7600000002</v>
      </c>
      <c r="AA151" s="35">
        <v>0</v>
      </c>
      <c r="AB151" s="35">
        <v>0</v>
      </c>
      <c r="AC151" s="35">
        <v>0</v>
      </c>
      <c r="AD151" s="35">
        <v>0</v>
      </c>
      <c r="AE151" s="35">
        <v>1086363.1000000001</v>
      </c>
      <c r="AF151" s="35">
        <v>1176240.48</v>
      </c>
      <c r="AG151" s="35">
        <v>1086363.1000000001</v>
      </c>
      <c r="AH151" s="35">
        <v>1176240.48</v>
      </c>
      <c r="AI151" s="35">
        <v>0</v>
      </c>
      <c r="AJ151" s="35">
        <v>0</v>
      </c>
      <c r="AK151" s="35">
        <v>0</v>
      </c>
      <c r="AL151" s="35">
        <v>0</v>
      </c>
      <c r="AM151" s="35">
        <v>2400259</v>
      </c>
      <c r="AN151" s="35">
        <v>2419452.48</v>
      </c>
      <c r="AO151" s="35">
        <v>2400259</v>
      </c>
      <c r="AP151" s="35">
        <v>2419452.48</v>
      </c>
    </row>
    <row r="152" spans="1:42">
      <c r="A152" s="33">
        <v>255192</v>
      </c>
      <c r="B152" s="34" t="s">
        <v>151</v>
      </c>
      <c r="C152" s="35">
        <v>34170800.670000002</v>
      </c>
      <c r="D152" s="35">
        <v>32724949.379999999</v>
      </c>
      <c r="E152" s="35">
        <v>34085200.670000002</v>
      </c>
      <c r="F152" s="35">
        <v>32639349.379999999</v>
      </c>
      <c r="G152" s="35">
        <v>0</v>
      </c>
      <c r="H152" s="35">
        <v>0</v>
      </c>
      <c r="I152" s="35">
        <v>0</v>
      </c>
      <c r="J152" s="35">
        <v>0</v>
      </c>
      <c r="K152" s="35">
        <v>0</v>
      </c>
      <c r="L152" s="35">
        <v>0</v>
      </c>
      <c r="M152" s="35">
        <v>85600</v>
      </c>
      <c r="N152" s="35">
        <v>85600</v>
      </c>
      <c r="O152" s="35">
        <v>0</v>
      </c>
      <c r="P152" s="35">
        <v>0</v>
      </c>
      <c r="Q152" s="35">
        <v>0</v>
      </c>
      <c r="R152" s="35">
        <v>0</v>
      </c>
      <c r="S152" s="35">
        <v>0</v>
      </c>
      <c r="T152" s="35">
        <v>0</v>
      </c>
      <c r="U152" s="35">
        <v>0</v>
      </c>
      <c r="V152" s="35">
        <v>0</v>
      </c>
      <c r="W152" s="35">
        <v>5338811.16</v>
      </c>
      <c r="X152" s="35">
        <v>5508315.5199999996</v>
      </c>
      <c r="Y152" s="35">
        <v>5338811.16</v>
      </c>
      <c r="Z152" s="35">
        <v>5508315.5199999996</v>
      </c>
      <c r="AA152" s="35">
        <v>0</v>
      </c>
      <c r="AB152" s="35">
        <v>0</v>
      </c>
      <c r="AC152" s="35">
        <v>0</v>
      </c>
      <c r="AD152" s="35">
        <v>0</v>
      </c>
      <c r="AE152" s="35">
        <v>2873496.3</v>
      </c>
      <c r="AF152" s="35">
        <v>2970972.9599999995</v>
      </c>
      <c r="AG152" s="35">
        <v>2873496.3</v>
      </c>
      <c r="AH152" s="35">
        <v>2970972.9599999995</v>
      </c>
      <c r="AI152" s="35">
        <v>0</v>
      </c>
      <c r="AJ152" s="35">
        <v>0</v>
      </c>
      <c r="AK152" s="35">
        <v>0</v>
      </c>
      <c r="AL152" s="35">
        <v>0</v>
      </c>
      <c r="AM152" s="35">
        <v>5911504</v>
      </c>
      <c r="AN152" s="35">
        <v>5694984.959999999</v>
      </c>
      <c r="AO152" s="35">
        <v>5911504</v>
      </c>
      <c r="AP152" s="35">
        <v>5694984.959999999</v>
      </c>
    </row>
    <row r="153" spans="1:42">
      <c r="A153" s="33">
        <v>255193</v>
      </c>
      <c r="B153" s="34" t="s">
        <v>152</v>
      </c>
      <c r="C153" s="35">
        <v>18943824.329999998</v>
      </c>
      <c r="D153" s="35">
        <v>16047580.890000001</v>
      </c>
      <c r="E153" s="35">
        <v>18895024.329999998</v>
      </c>
      <c r="F153" s="35">
        <v>15998780.890000001</v>
      </c>
      <c r="G153" s="35">
        <v>0</v>
      </c>
      <c r="H153" s="35">
        <v>0</v>
      </c>
      <c r="I153" s="35">
        <v>0</v>
      </c>
      <c r="J153" s="35">
        <v>0</v>
      </c>
      <c r="K153" s="35">
        <v>0</v>
      </c>
      <c r="L153" s="35">
        <v>0</v>
      </c>
      <c r="M153" s="35">
        <v>48800</v>
      </c>
      <c r="N153" s="35">
        <v>48800</v>
      </c>
      <c r="O153" s="35">
        <v>0</v>
      </c>
      <c r="P153" s="35">
        <v>0</v>
      </c>
      <c r="Q153" s="35">
        <v>0</v>
      </c>
      <c r="R153" s="35">
        <v>0</v>
      </c>
      <c r="S153" s="35">
        <v>0</v>
      </c>
      <c r="T153" s="35">
        <v>0</v>
      </c>
      <c r="U153" s="35">
        <v>0</v>
      </c>
      <c r="V153" s="35">
        <v>0</v>
      </c>
      <c r="W153" s="35">
        <v>2178522.5300000003</v>
      </c>
      <c r="X153" s="35">
        <v>2729699.4400000004</v>
      </c>
      <c r="Y153" s="35">
        <v>2178522.5300000003</v>
      </c>
      <c r="Z153" s="35">
        <v>2729699.4400000004</v>
      </c>
      <c r="AA153" s="35">
        <v>0</v>
      </c>
      <c r="AB153" s="35">
        <v>0</v>
      </c>
      <c r="AC153" s="35">
        <v>0</v>
      </c>
      <c r="AD153" s="35">
        <v>0</v>
      </c>
      <c r="AE153" s="35">
        <v>1349831.04</v>
      </c>
      <c r="AF153" s="35">
        <v>1480311.12</v>
      </c>
      <c r="AG153" s="35">
        <v>1349831.04</v>
      </c>
      <c r="AH153" s="35">
        <v>1480311.12</v>
      </c>
      <c r="AI153" s="35">
        <v>0</v>
      </c>
      <c r="AJ153" s="35">
        <v>0</v>
      </c>
      <c r="AK153" s="35">
        <v>0</v>
      </c>
      <c r="AL153" s="35">
        <v>0</v>
      </c>
      <c r="AM153" s="35">
        <v>2786516</v>
      </c>
      <c r="AN153" s="35">
        <v>2770275.12</v>
      </c>
      <c r="AO153" s="35">
        <v>2786516</v>
      </c>
      <c r="AP153" s="35">
        <v>2770275.12</v>
      </c>
    </row>
    <row r="154" spans="1:42">
      <c r="A154" s="33">
        <v>255194</v>
      </c>
      <c r="B154" s="34" t="s">
        <v>153</v>
      </c>
      <c r="C154" s="35">
        <v>16140459.68</v>
      </c>
      <c r="D154" s="35">
        <v>13298720.380000001</v>
      </c>
      <c r="E154" s="35">
        <v>16109259.68</v>
      </c>
      <c r="F154" s="35">
        <v>13267520.380000001</v>
      </c>
      <c r="G154" s="35">
        <v>0</v>
      </c>
      <c r="H154" s="35">
        <v>0</v>
      </c>
      <c r="I154" s="35">
        <v>0</v>
      </c>
      <c r="J154" s="35">
        <v>0</v>
      </c>
      <c r="K154" s="35">
        <v>0</v>
      </c>
      <c r="L154" s="35">
        <v>0</v>
      </c>
      <c r="M154" s="35">
        <v>31200</v>
      </c>
      <c r="N154" s="35">
        <v>31200</v>
      </c>
      <c r="O154" s="35">
        <v>0</v>
      </c>
      <c r="P154" s="35">
        <v>0</v>
      </c>
      <c r="Q154" s="35">
        <v>0</v>
      </c>
      <c r="R154" s="35">
        <v>0</v>
      </c>
      <c r="S154" s="35">
        <v>0</v>
      </c>
      <c r="T154" s="35">
        <v>0</v>
      </c>
      <c r="U154" s="35">
        <v>0</v>
      </c>
      <c r="V154" s="35">
        <v>0</v>
      </c>
      <c r="W154" s="35">
        <v>1550868.96</v>
      </c>
      <c r="X154" s="35">
        <v>1719513.12</v>
      </c>
      <c r="Y154" s="35">
        <v>1550868.96</v>
      </c>
      <c r="Z154" s="35">
        <v>1719513.12</v>
      </c>
      <c r="AA154" s="35">
        <v>0</v>
      </c>
      <c r="AB154" s="35">
        <v>0</v>
      </c>
      <c r="AC154" s="35">
        <v>0</v>
      </c>
      <c r="AD154" s="35">
        <v>0</v>
      </c>
      <c r="AE154" s="35">
        <v>933480.99</v>
      </c>
      <c r="AF154" s="35">
        <v>944010.96</v>
      </c>
      <c r="AG154" s="35">
        <v>933480.99</v>
      </c>
      <c r="AH154" s="35">
        <v>944010.96</v>
      </c>
      <c r="AI154" s="35">
        <v>0</v>
      </c>
      <c r="AJ154" s="35">
        <v>0</v>
      </c>
      <c r="AK154" s="35">
        <v>0</v>
      </c>
      <c r="AL154" s="35">
        <v>0</v>
      </c>
      <c r="AM154" s="35">
        <v>1804410</v>
      </c>
      <c r="AN154" s="35">
        <v>1738302.96</v>
      </c>
      <c r="AO154" s="35">
        <v>1804410</v>
      </c>
      <c r="AP154" s="35">
        <v>1738302.96</v>
      </c>
    </row>
    <row r="155" spans="1:42">
      <c r="A155" s="33">
        <v>255195</v>
      </c>
      <c r="B155" s="34" t="s">
        <v>154</v>
      </c>
      <c r="C155" s="35">
        <v>15280026.380000001</v>
      </c>
      <c r="D155" s="35">
        <v>13282327.779999999</v>
      </c>
      <c r="E155" s="35">
        <v>15248826.380000001</v>
      </c>
      <c r="F155" s="35">
        <v>13251127.779999999</v>
      </c>
      <c r="G155" s="35">
        <v>0</v>
      </c>
      <c r="H155" s="35">
        <v>0</v>
      </c>
      <c r="I155" s="35">
        <v>0</v>
      </c>
      <c r="J155" s="35">
        <v>0</v>
      </c>
      <c r="K155" s="35">
        <v>0</v>
      </c>
      <c r="L155" s="35">
        <v>0</v>
      </c>
      <c r="M155" s="35">
        <v>31200</v>
      </c>
      <c r="N155" s="35">
        <v>31200</v>
      </c>
      <c r="O155" s="35">
        <v>0</v>
      </c>
      <c r="P155" s="35">
        <v>0</v>
      </c>
      <c r="Q155" s="35">
        <v>0</v>
      </c>
      <c r="R155" s="35">
        <v>0</v>
      </c>
      <c r="S155" s="35">
        <v>0</v>
      </c>
      <c r="T155" s="35">
        <v>0</v>
      </c>
      <c r="U155" s="35">
        <v>0</v>
      </c>
      <c r="V155" s="35">
        <v>0</v>
      </c>
      <c r="W155" s="35">
        <v>1410408.24</v>
      </c>
      <c r="X155" s="35">
        <v>1668753.6</v>
      </c>
      <c r="Y155" s="35">
        <v>1410408.24</v>
      </c>
      <c r="Z155" s="35">
        <v>1668753.6</v>
      </c>
      <c r="AA155" s="35">
        <v>0</v>
      </c>
      <c r="AB155" s="35">
        <v>0</v>
      </c>
      <c r="AC155" s="35">
        <v>0</v>
      </c>
      <c r="AD155" s="35">
        <v>0</v>
      </c>
      <c r="AE155" s="35">
        <v>898783.05</v>
      </c>
      <c r="AF155" s="35">
        <v>918616.8</v>
      </c>
      <c r="AG155" s="35">
        <v>898783.05</v>
      </c>
      <c r="AH155" s="35">
        <v>918616.8</v>
      </c>
      <c r="AI155" s="35">
        <v>0</v>
      </c>
      <c r="AJ155" s="35">
        <v>0</v>
      </c>
      <c r="AK155" s="35">
        <v>0</v>
      </c>
      <c r="AL155" s="35">
        <v>0</v>
      </c>
      <c r="AM155" s="35">
        <v>1777135</v>
      </c>
      <c r="AN155" s="35">
        <v>1735204.8</v>
      </c>
      <c r="AO155" s="35">
        <v>1777135</v>
      </c>
      <c r="AP155" s="35">
        <v>1735204.8</v>
      </c>
    </row>
    <row r="156" spans="1:42">
      <c r="A156" s="33">
        <v>255196</v>
      </c>
      <c r="B156" s="34" t="s">
        <v>155</v>
      </c>
      <c r="C156" s="35">
        <v>12323453.49</v>
      </c>
      <c r="D156" s="35">
        <v>10812175.610000001</v>
      </c>
      <c r="E156" s="35">
        <v>12297888.49</v>
      </c>
      <c r="F156" s="35">
        <v>10785775.610000001</v>
      </c>
      <c r="G156" s="35">
        <v>0</v>
      </c>
      <c r="H156" s="35">
        <v>0</v>
      </c>
      <c r="I156" s="35">
        <v>0</v>
      </c>
      <c r="J156" s="35">
        <v>0</v>
      </c>
      <c r="K156" s="35">
        <v>0</v>
      </c>
      <c r="L156" s="35">
        <v>0</v>
      </c>
      <c r="M156" s="35">
        <v>25565</v>
      </c>
      <c r="N156" s="35">
        <v>26400</v>
      </c>
      <c r="O156" s="35">
        <v>0</v>
      </c>
      <c r="P156" s="35">
        <v>0</v>
      </c>
      <c r="Q156" s="35">
        <v>0</v>
      </c>
      <c r="R156" s="35">
        <v>0</v>
      </c>
      <c r="S156" s="35">
        <v>0</v>
      </c>
      <c r="T156" s="35">
        <v>0</v>
      </c>
      <c r="U156" s="35">
        <v>0</v>
      </c>
      <c r="V156" s="35">
        <v>0</v>
      </c>
      <c r="W156" s="35">
        <v>1064843.28</v>
      </c>
      <c r="X156" s="35">
        <v>1408285.44</v>
      </c>
      <c r="Y156" s="35">
        <v>1064843.28</v>
      </c>
      <c r="Z156" s="35">
        <v>1408285.44</v>
      </c>
      <c r="AA156" s="35">
        <v>0</v>
      </c>
      <c r="AB156" s="35">
        <v>0</v>
      </c>
      <c r="AC156" s="35">
        <v>0</v>
      </c>
      <c r="AD156" s="35">
        <v>0</v>
      </c>
      <c r="AE156" s="35">
        <v>673603.67</v>
      </c>
      <c r="AF156" s="35">
        <v>775437.12</v>
      </c>
      <c r="AG156" s="35">
        <v>673603.67</v>
      </c>
      <c r="AH156" s="35">
        <v>775437.12</v>
      </c>
      <c r="AI156" s="35">
        <v>0</v>
      </c>
      <c r="AJ156" s="35">
        <v>0</v>
      </c>
      <c r="AK156" s="35">
        <v>0</v>
      </c>
      <c r="AL156" s="35">
        <v>0</v>
      </c>
      <c r="AM156" s="35">
        <v>1418370</v>
      </c>
      <c r="AN156" s="35">
        <v>1417701.12</v>
      </c>
      <c r="AO156" s="35">
        <v>1418370</v>
      </c>
      <c r="AP156" s="35">
        <v>1417701.12</v>
      </c>
    </row>
    <row r="157" spans="1:42">
      <c r="A157" s="33">
        <v>255197</v>
      </c>
      <c r="B157" s="34" t="s">
        <v>156</v>
      </c>
      <c r="C157" s="35">
        <v>13118052.779999999</v>
      </c>
      <c r="D157" s="35">
        <v>10374711.41</v>
      </c>
      <c r="E157" s="35">
        <v>12512452.779999999</v>
      </c>
      <c r="F157" s="35">
        <v>9769111.4100000001</v>
      </c>
      <c r="G157" s="35">
        <v>0</v>
      </c>
      <c r="H157" s="35">
        <v>0</v>
      </c>
      <c r="I157" s="35">
        <v>0</v>
      </c>
      <c r="J157" s="35">
        <v>0</v>
      </c>
      <c r="K157" s="35">
        <v>0</v>
      </c>
      <c r="L157" s="35">
        <v>0</v>
      </c>
      <c r="M157" s="35">
        <v>29600</v>
      </c>
      <c r="N157" s="35">
        <v>29600</v>
      </c>
      <c r="O157" s="35">
        <v>576000</v>
      </c>
      <c r="P157" s="35">
        <v>576000</v>
      </c>
      <c r="Q157" s="35">
        <v>0</v>
      </c>
      <c r="R157" s="35">
        <v>0</v>
      </c>
      <c r="S157" s="35">
        <v>0</v>
      </c>
      <c r="T157" s="35">
        <v>0</v>
      </c>
      <c r="U157" s="35">
        <v>0</v>
      </c>
      <c r="V157" s="35">
        <v>0</v>
      </c>
      <c r="W157" s="35">
        <v>1282799.46</v>
      </c>
      <c r="X157" s="35">
        <v>1574339.0399999998</v>
      </c>
      <c r="Y157" s="35">
        <v>1282799.46</v>
      </c>
      <c r="Z157" s="35">
        <v>1574339.0399999998</v>
      </c>
      <c r="AA157" s="35">
        <v>0</v>
      </c>
      <c r="AB157" s="35">
        <v>0</v>
      </c>
      <c r="AC157" s="35">
        <v>0</v>
      </c>
      <c r="AD157" s="35">
        <v>0</v>
      </c>
      <c r="AE157" s="35">
        <v>746408.87</v>
      </c>
      <c r="AF157" s="35">
        <v>861058.32000000007</v>
      </c>
      <c r="AG157" s="35">
        <v>746408.87</v>
      </c>
      <c r="AH157" s="35">
        <v>861058.32000000007</v>
      </c>
      <c r="AI157" s="35">
        <v>0</v>
      </c>
      <c r="AJ157" s="35">
        <v>0</v>
      </c>
      <c r="AK157" s="35">
        <v>0</v>
      </c>
      <c r="AL157" s="35">
        <v>0</v>
      </c>
      <c r="AM157" s="35">
        <v>1662343</v>
      </c>
      <c r="AN157" s="35">
        <v>1534954.32</v>
      </c>
      <c r="AO157" s="35">
        <v>1662343</v>
      </c>
      <c r="AP157" s="35">
        <v>1534954.32</v>
      </c>
    </row>
    <row r="158" spans="1:42">
      <c r="A158" s="33">
        <v>255198</v>
      </c>
      <c r="B158" s="34" t="s">
        <v>157</v>
      </c>
      <c r="C158" s="35">
        <v>4769754.28</v>
      </c>
      <c r="D158" s="35">
        <v>4036101.2</v>
      </c>
      <c r="E158" s="35">
        <v>4763685.28</v>
      </c>
      <c r="F158" s="35">
        <v>4030032.2</v>
      </c>
      <c r="G158" s="35">
        <v>0</v>
      </c>
      <c r="H158" s="35">
        <v>0</v>
      </c>
      <c r="I158" s="35">
        <v>0</v>
      </c>
      <c r="J158" s="35">
        <v>0</v>
      </c>
      <c r="K158" s="35">
        <v>0</v>
      </c>
      <c r="L158" s="35">
        <v>0</v>
      </c>
      <c r="M158" s="35">
        <v>6069</v>
      </c>
      <c r="N158" s="35">
        <v>6069</v>
      </c>
      <c r="O158" s="35">
        <v>0</v>
      </c>
      <c r="P158" s="35">
        <v>0</v>
      </c>
      <c r="Q158" s="35">
        <v>0</v>
      </c>
      <c r="R158" s="35">
        <v>0</v>
      </c>
      <c r="S158" s="35">
        <v>0</v>
      </c>
      <c r="T158" s="35">
        <v>0</v>
      </c>
      <c r="U158" s="35">
        <v>0</v>
      </c>
      <c r="V158" s="35">
        <v>0</v>
      </c>
      <c r="W158" s="35">
        <v>326712.24</v>
      </c>
      <c r="X158" s="35">
        <v>351771.83999999997</v>
      </c>
      <c r="Y158" s="35">
        <v>326712.24</v>
      </c>
      <c r="Z158" s="35">
        <v>351771.83999999997</v>
      </c>
      <c r="AA158" s="35">
        <v>0</v>
      </c>
      <c r="AB158" s="35">
        <v>0</v>
      </c>
      <c r="AC158" s="35">
        <v>0</v>
      </c>
      <c r="AD158" s="35">
        <v>0</v>
      </c>
      <c r="AE158" s="35">
        <v>193018.37</v>
      </c>
      <c r="AF158" s="35">
        <v>191005.91999999998</v>
      </c>
      <c r="AG158" s="35">
        <v>193018.37</v>
      </c>
      <c r="AH158" s="35">
        <v>191005.91999999998</v>
      </c>
      <c r="AI158" s="35">
        <v>0</v>
      </c>
      <c r="AJ158" s="35">
        <v>0</v>
      </c>
      <c r="AK158" s="35">
        <v>0</v>
      </c>
      <c r="AL158" s="35">
        <v>0</v>
      </c>
      <c r="AM158" s="35">
        <v>388494</v>
      </c>
      <c r="AN158" s="35">
        <v>379381.91999999993</v>
      </c>
      <c r="AO158" s="35">
        <v>388494</v>
      </c>
      <c r="AP158" s="35">
        <v>379381.91999999993</v>
      </c>
    </row>
    <row r="159" spans="1:42">
      <c r="A159" s="33">
        <v>255200</v>
      </c>
      <c r="B159" s="34" t="s">
        <v>159</v>
      </c>
      <c r="C159" s="35">
        <v>2558570.7200000002</v>
      </c>
      <c r="D159" s="35">
        <v>1858359</v>
      </c>
      <c r="E159" s="35">
        <v>2558570.7200000002</v>
      </c>
      <c r="F159" s="35">
        <v>1851423</v>
      </c>
      <c r="G159" s="35">
        <v>0</v>
      </c>
      <c r="H159" s="35">
        <v>0</v>
      </c>
      <c r="I159" s="35">
        <v>0</v>
      </c>
      <c r="J159" s="35">
        <v>0</v>
      </c>
      <c r="K159" s="35">
        <v>0</v>
      </c>
      <c r="L159" s="35">
        <v>0</v>
      </c>
      <c r="M159" s="35">
        <v>0</v>
      </c>
      <c r="N159" s="35">
        <v>6936</v>
      </c>
      <c r="O159" s="35">
        <v>0</v>
      </c>
      <c r="P159" s="35">
        <v>0</v>
      </c>
      <c r="Q159" s="35">
        <v>0</v>
      </c>
      <c r="R159" s="35">
        <v>0</v>
      </c>
      <c r="S159" s="35">
        <v>0</v>
      </c>
      <c r="T159" s="35">
        <v>0</v>
      </c>
      <c r="U159" s="35">
        <v>0</v>
      </c>
      <c r="V159" s="35">
        <v>0</v>
      </c>
      <c r="W159" s="35">
        <v>322089.36</v>
      </c>
      <c r="X159" s="35">
        <v>348837.12</v>
      </c>
      <c r="Y159" s="35">
        <v>322089.36</v>
      </c>
      <c r="Z159" s="35">
        <v>348837.12</v>
      </c>
      <c r="AA159" s="35">
        <v>0</v>
      </c>
      <c r="AB159" s="35">
        <v>0</v>
      </c>
      <c r="AC159" s="35">
        <v>0</v>
      </c>
      <c r="AD159" s="35">
        <v>0</v>
      </c>
      <c r="AE159" s="35">
        <v>224196.02</v>
      </c>
      <c r="AF159" s="35">
        <v>191705.76</v>
      </c>
      <c r="AG159" s="35">
        <v>224196.02</v>
      </c>
      <c r="AH159" s="35">
        <v>191705.76</v>
      </c>
      <c r="AI159" s="35">
        <v>0</v>
      </c>
      <c r="AJ159" s="35">
        <v>0</v>
      </c>
      <c r="AK159" s="35">
        <v>0</v>
      </c>
      <c r="AL159" s="35">
        <v>0</v>
      </c>
      <c r="AM159" s="35">
        <v>474081</v>
      </c>
      <c r="AN159" s="35">
        <v>439889.76</v>
      </c>
      <c r="AO159" s="35">
        <v>474081</v>
      </c>
      <c r="AP159" s="35">
        <v>439889.76</v>
      </c>
    </row>
    <row r="160" spans="1:42">
      <c r="A160" s="33">
        <v>255201</v>
      </c>
      <c r="B160" s="34" t="s">
        <v>158</v>
      </c>
      <c r="C160" s="35">
        <v>4298140.95</v>
      </c>
      <c r="D160" s="35">
        <v>3717021.05</v>
      </c>
      <c r="E160" s="35">
        <v>4298140.95</v>
      </c>
      <c r="F160" s="35">
        <v>3705750.05</v>
      </c>
      <c r="G160" s="35">
        <v>0</v>
      </c>
      <c r="H160" s="35">
        <v>0</v>
      </c>
      <c r="I160" s="35">
        <v>0</v>
      </c>
      <c r="J160" s="35">
        <v>0</v>
      </c>
      <c r="K160" s="35">
        <v>0</v>
      </c>
      <c r="L160" s="35">
        <v>0</v>
      </c>
      <c r="M160" s="35">
        <v>0</v>
      </c>
      <c r="N160" s="35">
        <v>11271</v>
      </c>
      <c r="O160" s="35">
        <v>0</v>
      </c>
      <c r="P160" s="35">
        <v>0</v>
      </c>
      <c r="Q160" s="35">
        <v>0</v>
      </c>
      <c r="R160" s="35">
        <v>0</v>
      </c>
      <c r="S160" s="35">
        <v>0</v>
      </c>
      <c r="T160" s="35">
        <v>0</v>
      </c>
      <c r="U160" s="35">
        <v>0</v>
      </c>
      <c r="V160" s="35">
        <v>0</v>
      </c>
      <c r="W160" s="35">
        <v>558193.67999999993</v>
      </c>
      <c r="X160" s="35">
        <v>598624.80000000005</v>
      </c>
      <c r="Y160" s="35">
        <v>558193.67999999993</v>
      </c>
      <c r="Z160" s="35">
        <v>598624.80000000005</v>
      </c>
      <c r="AA160" s="35">
        <v>0</v>
      </c>
      <c r="AB160" s="35">
        <v>0</v>
      </c>
      <c r="AC160" s="35">
        <v>0</v>
      </c>
      <c r="AD160" s="35">
        <v>0</v>
      </c>
      <c r="AE160" s="35">
        <v>321016.71999999997</v>
      </c>
      <c r="AF160" s="35">
        <v>327406.8</v>
      </c>
      <c r="AG160" s="35">
        <v>321016.71999999997</v>
      </c>
      <c r="AH160" s="35">
        <v>327406.8</v>
      </c>
      <c r="AI160" s="35">
        <v>0</v>
      </c>
      <c r="AJ160" s="35">
        <v>0</v>
      </c>
      <c r="AK160" s="35">
        <v>0</v>
      </c>
      <c r="AL160" s="35">
        <v>0</v>
      </c>
      <c r="AM160" s="35">
        <v>769956</v>
      </c>
      <c r="AN160" s="35">
        <v>646282.80000000005</v>
      </c>
      <c r="AO160" s="35">
        <v>769956</v>
      </c>
      <c r="AP160" s="35">
        <v>646282.80000000005</v>
      </c>
    </row>
    <row r="161" spans="1:42">
      <c r="A161" s="33">
        <v>255202</v>
      </c>
      <c r="B161" s="34" t="s">
        <v>396</v>
      </c>
      <c r="C161" s="35">
        <v>3823680.6</v>
      </c>
      <c r="D161" s="35">
        <v>2389069.7000000002</v>
      </c>
      <c r="E161" s="35">
        <v>3703680.6</v>
      </c>
      <c r="F161" s="35">
        <v>2262133.7000000002</v>
      </c>
      <c r="G161" s="35">
        <v>0</v>
      </c>
      <c r="H161" s="35">
        <v>0</v>
      </c>
      <c r="I161" s="35">
        <v>0</v>
      </c>
      <c r="J161" s="35">
        <v>0</v>
      </c>
      <c r="K161" s="35">
        <v>0</v>
      </c>
      <c r="L161" s="35">
        <v>0</v>
      </c>
      <c r="M161" s="35">
        <v>0</v>
      </c>
      <c r="N161" s="35">
        <v>6936</v>
      </c>
      <c r="O161" s="35">
        <v>0</v>
      </c>
      <c r="P161" s="35">
        <v>0</v>
      </c>
      <c r="Q161" s="35">
        <v>120000</v>
      </c>
      <c r="R161" s="35">
        <v>120000</v>
      </c>
      <c r="S161" s="35">
        <v>0</v>
      </c>
      <c r="T161" s="35">
        <v>0</v>
      </c>
      <c r="U161" s="35">
        <v>0</v>
      </c>
      <c r="V161" s="35">
        <v>0</v>
      </c>
      <c r="W161" s="35">
        <v>285946.56</v>
      </c>
      <c r="X161" s="35">
        <v>346645.44</v>
      </c>
      <c r="Y161" s="35">
        <v>285946.56</v>
      </c>
      <c r="Z161" s="35">
        <v>346645.44</v>
      </c>
      <c r="AA161" s="35">
        <v>0</v>
      </c>
      <c r="AB161" s="35">
        <v>0</v>
      </c>
      <c r="AC161" s="35">
        <v>0</v>
      </c>
      <c r="AD161" s="35">
        <v>0</v>
      </c>
      <c r="AE161" s="35">
        <v>175617</v>
      </c>
      <c r="AF161" s="35">
        <v>190602.72</v>
      </c>
      <c r="AG161" s="35">
        <v>175617</v>
      </c>
      <c r="AH161" s="35">
        <v>190602.72</v>
      </c>
      <c r="AI161" s="35">
        <v>0</v>
      </c>
      <c r="AJ161" s="35">
        <v>0</v>
      </c>
      <c r="AK161" s="35">
        <v>0</v>
      </c>
      <c r="AL161" s="35">
        <v>0</v>
      </c>
      <c r="AM161" s="35">
        <v>221400</v>
      </c>
      <c r="AN161" s="35">
        <v>243390.72</v>
      </c>
      <c r="AO161" s="35">
        <v>221400</v>
      </c>
      <c r="AP161" s="35">
        <v>243390.72</v>
      </c>
    </row>
    <row r="162" spans="1:42">
      <c r="A162" s="33">
        <v>255203</v>
      </c>
      <c r="B162" s="34" t="s">
        <v>160</v>
      </c>
      <c r="C162" s="35">
        <v>11310452.460000001</v>
      </c>
      <c r="D162" s="35">
        <v>6599098.29</v>
      </c>
      <c r="E162" s="35">
        <v>11233692.460000001</v>
      </c>
      <c r="F162" s="35">
        <v>6519938.29</v>
      </c>
      <c r="G162" s="35">
        <v>0</v>
      </c>
      <c r="H162" s="35">
        <v>0</v>
      </c>
      <c r="I162" s="35">
        <v>0</v>
      </c>
      <c r="J162" s="35">
        <v>0</v>
      </c>
      <c r="K162" s="35">
        <v>0</v>
      </c>
      <c r="L162" s="35">
        <v>0</v>
      </c>
      <c r="M162" s="35">
        <v>5600</v>
      </c>
      <c r="N162" s="35">
        <v>8000</v>
      </c>
      <c r="O162" s="35">
        <v>0</v>
      </c>
      <c r="P162" s="35">
        <v>0</v>
      </c>
      <c r="Q162" s="35">
        <v>71160</v>
      </c>
      <c r="R162" s="35">
        <v>71160</v>
      </c>
      <c r="S162" s="35">
        <v>0</v>
      </c>
      <c r="T162" s="35">
        <v>0</v>
      </c>
      <c r="U162" s="35">
        <v>0</v>
      </c>
      <c r="V162" s="35">
        <v>0</v>
      </c>
      <c r="W162" s="35">
        <v>633348.64</v>
      </c>
      <c r="X162" s="35">
        <v>574678.55999999994</v>
      </c>
      <c r="Y162" s="35">
        <v>633348.64</v>
      </c>
      <c r="Z162" s="35">
        <v>574678.55999999994</v>
      </c>
      <c r="AA162" s="35">
        <v>0</v>
      </c>
      <c r="AB162" s="35">
        <v>0</v>
      </c>
      <c r="AC162" s="35">
        <v>0</v>
      </c>
      <c r="AD162" s="35">
        <v>0</v>
      </c>
      <c r="AE162" s="35">
        <v>401234.26</v>
      </c>
      <c r="AF162" s="35">
        <v>308953.68</v>
      </c>
      <c r="AG162" s="35">
        <v>401234.26</v>
      </c>
      <c r="AH162" s="35">
        <v>308953.68</v>
      </c>
      <c r="AI162" s="35">
        <v>0</v>
      </c>
      <c r="AJ162" s="35">
        <v>0</v>
      </c>
      <c r="AK162" s="35">
        <v>0</v>
      </c>
      <c r="AL162" s="35">
        <v>0</v>
      </c>
      <c r="AM162" s="35">
        <v>1083788</v>
      </c>
      <c r="AN162" s="35">
        <v>570193.67999999993</v>
      </c>
      <c r="AO162" s="35">
        <v>1083788</v>
      </c>
      <c r="AP162" s="35">
        <v>570193.67999999993</v>
      </c>
    </row>
    <row r="163" spans="1:42">
      <c r="A163" s="33">
        <v>255204</v>
      </c>
      <c r="B163" s="34" t="s">
        <v>382</v>
      </c>
      <c r="C163" s="35">
        <v>60815576.950000003</v>
      </c>
      <c r="D163" s="35">
        <v>52917935.530000001</v>
      </c>
      <c r="E163" s="35">
        <v>60788069.82</v>
      </c>
      <c r="F163" s="35">
        <v>52869935.530000001</v>
      </c>
      <c r="G163" s="35">
        <v>0</v>
      </c>
      <c r="H163" s="35">
        <v>0</v>
      </c>
      <c r="I163" s="35">
        <v>0</v>
      </c>
      <c r="J163" s="35">
        <v>0</v>
      </c>
      <c r="K163" s="35">
        <v>0</v>
      </c>
      <c r="L163" s="35">
        <v>0</v>
      </c>
      <c r="M163" s="35">
        <v>27507.13</v>
      </c>
      <c r="N163" s="35">
        <v>48000</v>
      </c>
      <c r="O163" s="35">
        <v>0</v>
      </c>
      <c r="P163" s="35">
        <v>0</v>
      </c>
      <c r="Q163" s="35">
        <v>0</v>
      </c>
      <c r="R163" s="35">
        <v>0</v>
      </c>
      <c r="S163" s="35">
        <v>0</v>
      </c>
      <c r="T163" s="35">
        <v>0</v>
      </c>
      <c r="U163" s="35">
        <v>0</v>
      </c>
      <c r="V163" s="35">
        <v>0</v>
      </c>
      <c r="W163" s="35">
        <v>3529402.8000000003</v>
      </c>
      <c r="X163" s="35">
        <v>2688203.04</v>
      </c>
      <c r="Y163" s="35">
        <v>3529402.8000000003</v>
      </c>
      <c r="Z163" s="35">
        <v>2688203.04</v>
      </c>
      <c r="AA163" s="35">
        <v>0</v>
      </c>
      <c r="AB163" s="35">
        <v>0</v>
      </c>
      <c r="AC163" s="35">
        <v>0</v>
      </c>
      <c r="AD163" s="35">
        <v>0</v>
      </c>
      <c r="AE163" s="35">
        <v>1980008.62</v>
      </c>
      <c r="AF163" s="35">
        <v>1473730.32</v>
      </c>
      <c r="AG163" s="35">
        <v>1980008.62</v>
      </c>
      <c r="AH163" s="35">
        <v>1473730.32</v>
      </c>
      <c r="AI163" s="35">
        <v>0</v>
      </c>
      <c r="AJ163" s="35">
        <v>0</v>
      </c>
      <c r="AK163" s="35">
        <v>0</v>
      </c>
      <c r="AL163" s="35">
        <v>0</v>
      </c>
      <c r="AM163" s="35">
        <v>3996810</v>
      </c>
      <c r="AN163" s="35">
        <v>2613946.3200000003</v>
      </c>
      <c r="AO163" s="35">
        <v>3996810</v>
      </c>
      <c r="AP163" s="35">
        <v>2613946.3200000003</v>
      </c>
    </row>
    <row r="164" spans="1:42">
      <c r="A164" s="33">
        <v>255205</v>
      </c>
      <c r="B164" s="34" t="s">
        <v>383</v>
      </c>
      <c r="C164" s="35">
        <v>11290650.25</v>
      </c>
      <c r="D164" s="35">
        <v>9783030.75</v>
      </c>
      <c r="E164" s="35">
        <v>11265850.25</v>
      </c>
      <c r="F164" s="35">
        <v>9758230.75</v>
      </c>
      <c r="G164" s="35">
        <v>0</v>
      </c>
      <c r="H164" s="35">
        <v>0</v>
      </c>
      <c r="I164" s="35">
        <v>0</v>
      </c>
      <c r="J164" s="35">
        <v>0</v>
      </c>
      <c r="K164" s="35">
        <v>0</v>
      </c>
      <c r="L164" s="35">
        <v>0</v>
      </c>
      <c r="M164" s="35">
        <v>24800</v>
      </c>
      <c r="N164" s="35">
        <v>24800</v>
      </c>
      <c r="O164" s="35">
        <v>0</v>
      </c>
      <c r="P164" s="35">
        <v>0</v>
      </c>
      <c r="Q164" s="35">
        <v>0</v>
      </c>
      <c r="R164" s="35">
        <v>0</v>
      </c>
      <c r="S164" s="35">
        <v>0</v>
      </c>
      <c r="T164" s="35">
        <v>0</v>
      </c>
      <c r="U164" s="35">
        <v>0</v>
      </c>
      <c r="V164" s="35">
        <v>0</v>
      </c>
      <c r="W164" s="35">
        <v>1455822.1</v>
      </c>
      <c r="X164" s="35">
        <v>1449707.04</v>
      </c>
      <c r="Y164" s="35">
        <v>1455822.1</v>
      </c>
      <c r="Z164" s="35">
        <v>1449707.04</v>
      </c>
      <c r="AA164" s="35">
        <v>0</v>
      </c>
      <c r="AB164" s="35">
        <v>0</v>
      </c>
      <c r="AC164" s="35">
        <v>0</v>
      </c>
      <c r="AD164" s="35">
        <v>0</v>
      </c>
      <c r="AE164" s="35">
        <v>792068.4</v>
      </c>
      <c r="AF164" s="35">
        <v>792068.4</v>
      </c>
      <c r="AG164" s="35">
        <v>792068.4</v>
      </c>
      <c r="AH164" s="35">
        <v>792068.4</v>
      </c>
      <c r="AI164" s="35">
        <v>0</v>
      </c>
      <c r="AJ164" s="35">
        <v>0</v>
      </c>
      <c r="AK164" s="35">
        <v>0</v>
      </c>
      <c r="AL164" s="35">
        <v>0</v>
      </c>
      <c r="AM164" s="35">
        <v>1809233.54</v>
      </c>
      <c r="AN164" s="35">
        <v>1895809.56</v>
      </c>
      <c r="AO164" s="35">
        <v>1809233.54</v>
      </c>
      <c r="AP164" s="35">
        <v>1895809.56</v>
      </c>
    </row>
    <row r="165" spans="1:42">
      <c r="A165" s="33">
        <v>255</v>
      </c>
      <c r="B165" s="34" t="s">
        <v>365</v>
      </c>
      <c r="C165" s="35">
        <v>8217141882.8999996</v>
      </c>
      <c r="D165" s="35">
        <v>7001561516.5200005</v>
      </c>
      <c r="E165" s="35">
        <v>7680735974.2600002</v>
      </c>
      <c r="F165" s="35">
        <v>6511844319.6900005</v>
      </c>
      <c r="G165" s="35">
        <v>199864465.41</v>
      </c>
      <c r="H165" s="35">
        <v>174823483.67999998</v>
      </c>
      <c r="I165" s="35">
        <v>29553146.129999999</v>
      </c>
      <c r="J165" s="35">
        <v>26934179.079999998</v>
      </c>
      <c r="K165" s="35">
        <v>104101484.62</v>
      </c>
      <c r="L165" s="35">
        <v>99081713.570000008</v>
      </c>
      <c r="M165" s="35">
        <v>132723440.98</v>
      </c>
      <c r="N165" s="35">
        <v>117263121.27999999</v>
      </c>
      <c r="O165" s="35">
        <v>59241484.790000007</v>
      </c>
      <c r="P165" s="35">
        <v>60004231.719999999</v>
      </c>
      <c r="Q165" s="35">
        <v>10921886.710000001</v>
      </c>
      <c r="R165" s="35">
        <v>11610467.500000002</v>
      </c>
      <c r="S165" s="35">
        <v>554274.31999999995</v>
      </c>
      <c r="T165" s="35">
        <v>0</v>
      </c>
      <c r="U165" s="35">
        <v>554274.31999999995</v>
      </c>
      <c r="V165" s="35">
        <v>0</v>
      </c>
      <c r="W165" s="35">
        <v>1299911863.5199997</v>
      </c>
      <c r="X165" s="35">
        <v>1251009967.0500002</v>
      </c>
      <c r="Y165" s="35">
        <v>1243271789.7199998</v>
      </c>
      <c r="Z165" s="35">
        <v>1251009967.0500002</v>
      </c>
      <c r="AA165" s="35">
        <v>56502003.799999997</v>
      </c>
      <c r="AB165" s="35">
        <v>0</v>
      </c>
      <c r="AC165" s="35">
        <v>138070</v>
      </c>
      <c r="AD165" s="35">
        <v>0</v>
      </c>
      <c r="AE165" s="35">
        <v>554400649.79999995</v>
      </c>
      <c r="AF165" s="35">
        <v>549488839.9000001</v>
      </c>
      <c r="AG165" s="35">
        <v>554400649.79999995</v>
      </c>
      <c r="AH165" s="35">
        <v>549488839.9000001</v>
      </c>
      <c r="AI165" s="35">
        <v>68564407.480000004</v>
      </c>
      <c r="AJ165" s="35">
        <v>0</v>
      </c>
      <c r="AK165" s="35">
        <v>68564407.480000004</v>
      </c>
      <c r="AL165" s="35">
        <v>0</v>
      </c>
      <c r="AM165" s="35">
        <v>1084713346.7</v>
      </c>
      <c r="AN165" s="35">
        <v>1059799399.7799996</v>
      </c>
      <c r="AO165" s="35">
        <v>1084713346.7</v>
      </c>
      <c r="AP165" s="35">
        <v>1059799399.7799996</v>
      </c>
    </row>
    <row r="166" spans="1:42" s="40" customFormat="1">
      <c r="A166" s="37">
        <v>255</v>
      </c>
      <c r="B166" s="38" t="s">
        <v>366</v>
      </c>
      <c r="C166" s="39">
        <f>C165/10000</f>
        <v>821714.18828999996</v>
      </c>
      <c r="D166" s="39">
        <f t="shared" ref="D166:AP166" si="0">D165/10000</f>
        <v>700156.15165200003</v>
      </c>
      <c r="E166" s="39">
        <f t="shared" si="0"/>
        <v>768073.59742600005</v>
      </c>
      <c r="F166" s="39">
        <f t="shared" si="0"/>
        <v>651184.43196900003</v>
      </c>
      <c r="G166" s="39">
        <f t="shared" si="0"/>
        <v>19986.446541000001</v>
      </c>
      <c r="H166" s="39">
        <f t="shared" si="0"/>
        <v>17482.348367999999</v>
      </c>
      <c r="I166" s="39">
        <f t="shared" si="0"/>
        <v>2955.314613</v>
      </c>
      <c r="J166" s="39">
        <f t="shared" si="0"/>
        <v>2693.4179079999999</v>
      </c>
      <c r="K166" s="39">
        <f t="shared" si="0"/>
        <v>10410.148462000001</v>
      </c>
      <c r="L166" s="39">
        <f t="shared" si="0"/>
        <v>9908.1713570000011</v>
      </c>
      <c r="M166" s="39">
        <f t="shared" si="0"/>
        <v>13272.344098</v>
      </c>
      <c r="N166" s="39">
        <f t="shared" si="0"/>
        <v>11726.312127999998</v>
      </c>
      <c r="O166" s="39">
        <f t="shared" si="0"/>
        <v>5924.1484790000004</v>
      </c>
      <c r="P166" s="39">
        <f t="shared" si="0"/>
        <v>6000.4231719999998</v>
      </c>
      <c r="Q166" s="39">
        <f t="shared" ref="Q166:R166" si="1">Q165/10000</f>
        <v>1092.1886710000001</v>
      </c>
      <c r="R166" s="39">
        <f t="shared" si="1"/>
        <v>1161.0467500000002</v>
      </c>
      <c r="S166" s="39">
        <f t="shared" si="0"/>
        <v>55.427431999999996</v>
      </c>
      <c r="T166" s="39">
        <f t="shared" si="0"/>
        <v>0</v>
      </c>
      <c r="U166" s="39">
        <f t="shared" si="0"/>
        <v>55.427431999999996</v>
      </c>
      <c r="V166" s="39">
        <f t="shared" si="0"/>
        <v>0</v>
      </c>
      <c r="W166" s="39">
        <f t="shared" si="0"/>
        <v>129991.18635199998</v>
      </c>
      <c r="X166" s="39">
        <f t="shared" si="0"/>
        <v>125100.99670500001</v>
      </c>
      <c r="Y166" s="39">
        <f t="shared" si="0"/>
        <v>124327.17897199998</v>
      </c>
      <c r="Z166" s="39">
        <f t="shared" si="0"/>
        <v>125100.99670500001</v>
      </c>
      <c r="AA166" s="39">
        <f t="shared" si="0"/>
        <v>5650.2003799999993</v>
      </c>
      <c r="AB166" s="39">
        <f t="shared" si="0"/>
        <v>0</v>
      </c>
      <c r="AC166" s="39">
        <f t="shared" ref="AC166:AD166" si="2">AC165/10000</f>
        <v>13.807</v>
      </c>
      <c r="AD166" s="39">
        <f t="shared" si="2"/>
        <v>0</v>
      </c>
      <c r="AE166" s="39">
        <f t="shared" si="0"/>
        <v>55440.064979999996</v>
      </c>
      <c r="AF166" s="39">
        <f t="shared" si="0"/>
        <v>54948.883990000009</v>
      </c>
      <c r="AG166" s="39">
        <f t="shared" si="0"/>
        <v>55440.064979999996</v>
      </c>
      <c r="AH166" s="39">
        <f t="shared" si="0"/>
        <v>54948.883990000009</v>
      </c>
      <c r="AI166" s="39">
        <f t="shared" si="0"/>
        <v>6856.440748</v>
      </c>
      <c r="AJ166" s="39">
        <f t="shared" si="0"/>
        <v>0</v>
      </c>
      <c r="AK166" s="39">
        <f t="shared" si="0"/>
        <v>6856.440748</v>
      </c>
      <c r="AL166" s="39">
        <f t="shared" si="0"/>
        <v>0</v>
      </c>
      <c r="AM166" s="39">
        <f t="shared" si="0"/>
        <v>108471.33467000001</v>
      </c>
      <c r="AN166" s="39">
        <f t="shared" si="0"/>
        <v>105979.93997799997</v>
      </c>
      <c r="AO166" s="39">
        <f t="shared" si="0"/>
        <v>108471.33467000001</v>
      </c>
      <c r="AP166" s="39">
        <f t="shared" si="0"/>
        <v>105979.93997799997</v>
      </c>
    </row>
    <row r="167" spans="1:42">
      <c r="B167" s="34" t="s">
        <v>402</v>
      </c>
      <c r="C167" s="74">
        <f>SUM(C2:C164)/10000</f>
        <v>821714.18828999973</v>
      </c>
      <c r="D167" s="74">
        <f t="shared" ref="D167:AP167" si="3">SUM(D2:D164)/10000</f>
        <v>700156.15165199991</v>
      </c>
      <c r="E167" s="74">
        <f t="shared" si="3"/>
        <v>768073.59742599993</v>
      </c>
      <c r="F167" s="74">
        <f t="shared" si="3"/>
        <v>651184.43196899991</v>
      </c>
      <c r="G167" s="74">
        <f t="shared" si="3"/>
        <v>19986.446541000001</v>
      </c>
      <c r="H167" s="74">
        <f t="shared" si="3"/>
        <v>17482.348367999999</v>
      </c>
      <c r="I167" s="74">
        <f t="shared" si="3"/>
        <v>2955.314613</v>
      </c>
      <c r="J167" s="74">
        <f t="shared" si="3"/>
        <v>2693.4179079999999</v>
      </c>
      <c r="K167" s="74">
        <f t="shared" si="3"/>
        <v>10410.148462000001</v>
      </c>
      <c r="L167" s="74">
        <f t="shared" si="3"/>
        <v>9908.1713569999993</v>
      </c>
      <c r="M167" s="74">
        <f t="shared" si="3"/>
        <v>13272.344098</v>
      </c>
      <c r="N167" s="74">
        <f t="shared" si="3"/>
        <v>11726.312128</v>
      </c>
      <c r="O167" s="74">
        <f t="shared" si="3"/>
        <v>5924.1484789999995</v>
      </c>
      <c r="P167" s="74">
        <f t="shared" si="3"/>
        <v>6000.4231719999998</v>
      </c>
      <c r="Q167" s="74">
        <f t="shared" ref="Q167:R167" si="4">SUM(Q2:Q164)/10000</f>
        <v>1092.1886709999999</v>
      </c>
      <c r="R167" s="74">
        <f t="shared" si="4"/>
        <v>1161.04675</v>
      </c>
      <c r="S167" s="74">
        <f t="shared" si="3"/>
        <v>55.427431999999996</v>
      </c>
      <c r="T167" s="74">
        <f t="shared" si="3"/>
        <v>0</v>
      </c>
      <c r="U167" s="74">
        <f t="shared" si="3"/>
        <v>55.427431999999996</v>
      </c>
      <c r="V167" s="74">
        <f t="shared" si="3"/>
        <v>0</v>
      </c>
      <c r="W167" s="74">
        <f t="shared" si="3"/>
        <v>129991.186352</v>
      </c>
      <c r="X167" s="74">
        <f t="shared" si="3"/>
        <v>125100.99670499995</v>
      </c>
      <c r="Y167" s="74">
        <f t="shared" si="3"/>
        <v>124327.17897199998</v>
      </c>
      <c r="Z167" s="74">
        <f t="shared" si="3"/>
        <v>125100.99670499995</v>
      </c>
      <c r="AA167" s="74">
        <f t="shared" si="3"/>
        <v>5650.2003799999993</v>
      </c>
      <c r="AB167" s="74">
        <f t="shared" si="3"/>
        <v>0</v>
      </c>
      <c r="AC167" s="74">
        <f t="shared" ref="AC167:AD167" si="5">SUM(AC2:AC164)/10000</f>
        <v>13.807</v>
      </c>
      <c r="AD167" s="74">
        <f t="shared" si="5"/>
        <v>0</v>
      </c>
      <c r="AE167" s="74">
        <f t="shared" si="3"/>
        <v>55440.064979999981</v>
      </c>
      <c r="AF167" s="74">
        <f t="shared" si="3"/>
        <v>54948.883989999973</v>
      </c>
      <c r="AG167" s="74">
        <f t="shared" si="3"/>
        <v>55440.064979999981</v>
      </c>
      <c r="AH167" s="74">
        <f t="shared" si="3"/>
        <v>54948.883989999973</v>
      </c>
      <c r="AI167" s="74">
        <f t="shared" si="3"/>
        <v>6856.440748</v>
      </c>
      <c r="AJ167" s="74">
        <f t="shared" si="3"/>
        <v>0</v>
      </c>
      <c r="AK167" s="74">
        <f t="shared" si="3"/>
        <v>6856.440748</v>
      </c>
      <c r="AL167" s="74">
        <f t="shared" si="3"/>
        <v>0</v>
      </c>
      <c r="AM167" s="74">
        <f t="shared" si="3"/>
        <v>108471.33466999998</v>
      </c>
      <c r="AN167" s="74">
        <f t="shared" si="3"/>
        <v>105979.93997799998</v>
      </c>
      <c r="AO167" s="74">
        <f t="shared" si="3"/>
        <v>108471.33466999998</v>
      </c>
      <c r="AP167" s="74">
        <f t="shared" si="3"/>
        <v>105979.93997799998</v>
      </c>
    </row>
    <row r="168" spans="1:42">
      <c r="C168" s="74">
        <f>C166-C167</f>
        <v>0</v>
      </c>
      <c r="D168" s="74">
        <f t="shared" ref="D168:AP168" si="6">D166-D167</f>
        <v>0</v>
      </c>
      <c r="E168" s="74">
        <f t="shared" si="6"/>
        <v>0</v>
      </c>
      <c r="F168" s="74">
        <f t="shared" si="6"/>
        <v>0</v>
      </c>
      <c r="G168" s="74">
        <f t="shared" si="6"/>
        <v>0</v>
      </c>
      <c r="H168" s="74">
        <f t="shared" si="6"/>
        <v>0</v>
      </c>
      <c r="I168" s="74">
        <f t="shared" si="6"/>
        <v>0</v>
      </c>
      <c r="J168" s="74">
        <f t="shared" si="6"/>
        <v>0</v>
      </c>
      <c r="K168" s="74">
        <f t="shared" si="6"/>
        <v>0</v>
      </c>
      <c r="L168" s="74">
        <f t="shared" si="6"/>
        <v>0</v>
      </c>
      <c r="M168" s="74">
        <f t="shared" si="6"/>
        <v>0</v>
      </c>
      <c r="N168" s="74">
        <f t="shared" si="6"/>
        <v>0</v>
      </c>
      <c r="O168" s="74">
        <f t="shared" si="6"/>
        <v>0</v>
      </c>
      <c r="P168" s="74">
        <f t="shared" si="6"/>
        <v>0</v>
      </c>
      <c r="Q168" s="74">
        <f t="shared" ref="Q168:R168" si="7">Q166-Q167</f>
        <v>0</v>
      </c>
      <c r="R168" s="74">
        <f t="shared" si="7"/>
        <v>0</v>
      </c>
      <c r="S168" s="74">
        <f t="shared" si="6"/>
        <v>0</v>
      </c>
      <c r="T168" s="74">
        <f t="shared" si="6"/>
        <v>0</v>
      </c>
      <c r="U168" s="74">
        <f t="shared" si="6"/>
        <v>0</v>
      </c>
      <c r="V168" s="74">
        <f t="shared" si="6"/>
        <v>0</v>
      </c>
      <c r="W168" s="74">
        <f t="shared" si="6"/>
        <v>0</v>
      </c>
      <c r="X168" s="74">
        <f t="shared" si="6"/>
        <v>0</v>
      </c>
      <c r="Y168" s="74">
        <f t="shared" si="6"/>
        <v>0</v>
      </c>
      <c r="Z168" s="74">
        <f t="shared" si="6"/>
        <v>0</v>
      </c>
      <c r="AA168" s="74">
        <f t="shared" si="6"/>
        <v>0</v>
      </c>
      <c r="AB168" s="74">
        <f t="shared" si="6"/>
        <v>0</v>
      </c>
      <c r="AC168" s="74">
        <f t="shared" ref="AC168:AD168" si="8">AC166-AC167</f>
        <v>0</v>
      </c>
      <c r="AD168" s="74">
        <f t="shared" si="8"/>
        <v>0</v>
      </c>
      <c r="AE168" s="74">
        <f t="shared" si="6"/>
        <v>0</v>
      </c>
      <c r="AF168" s="74">
        <f t="shared" si="6"/>
        <v>0</v>
      </c>
      <c r="AG168" s="74">
        <f t="shared" si="6"/>
        <v>0</v>
      </c>
      <c r="AH168" s="74">
        <f t="shared" si="6"/>
        <v>0</v>
      </c>
      <c r="AI168" s="74">
        <f t="shared" si="6"/>
        <v>0</v>
      </c>
      <c r="AJ168" s="74">
        <f t="shared" si="6"/>
        <v>0</v>
      </c>
      <c r="AK168" s="74">
        <f t="shared" si="6"/>
        <v>0</v>
      </c>
      <c r="AL168" s="74">
        <f t="shared" si="6"/>
        <v>0</v>
      </c>
      <c r="AM168" s="74">
        <f t="shared" si="6"/>
        <v>0</v>
      </c>
      <c r="AN168" s="74">
        <f t="shared" si="6"/>
        <v>0</v>
      </c>
      <c r="AO168" s="74">
        <f t="shared" si="6"/>
        <v>0</v>
      </c>
      <c r="AP168" s="74">
        <f t="shared" si="6"/>
        <v>0</v>
      </c>
    </row>
  </sheetData>
  <phoneticPr fontId="4" type="noConversion"/>
  <pageMargins left="0.7" right="0.7" top="0.75" bottom="0.75" header="0.3" footer="0.3"/>
  <legacy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499984740745262"/>
  </sheetPr>
  <dimension ref="A1:F164"/>
  <sheetViews>
    <sheetView workbookViewId="0">
      <pane xSplit="2" ySplit="1" topLeftCell="C161" activePane="bottomRight" state="frozen"/>
      <selection activeCell="D169" sqref="D169"/>
      <selection pane="topRight" activeCell="D169" sqref="D169"/>
      <selection pane="bottomLeft" activeCell="D169" sqref="D169"/>
      <selection pane="bottomRight" activeCell="D169" sqref="D169"/>
    </sheetView>
  </sheetViews>
  <sheetFormatPr defaultColWidth="8.9140625" defaultRowHeight="14"/>
  <cols>
    <col min="1" max="1" width="8.9140625" style="26"/>
    <col min="2" max="2" width="24.25" style="26" customWidth="1"/>
    <col min="3" max="3" width="16.58203125" style="26" customWidth="1"/>
    <col min="4" max="4" width="13.08203125" style="26" customWidth="1"/>
    <col min="5" max="5" width="14.4140625" style="26" customWidth="1"/>
    <col min="6" max="6" width="15.25" style="26" customWidth="1"/>
    <col min="7" max="16384" width="8.9140625" style="26"/>
  </cols>
  <sheetData>
    <row r="1" spans="1:6" ht="26">
      <c r="A1" s="15" t="s">
        <v>225</v>
      </c>
      <c r="B1" s="16" t="s">
        <v>226</v>
      </c>
      <c r="C1" s="16" t="s">
        <v>279</v>
      </c>
      <c r="D1" s="16" t="s">
        <v>280</v>
      </c>
      <c r="E1" s="16" t="s">
        <v>281</v>
      </c>
      <c r="F1" s="16" t="s">
        <v>282</v>
      </c>
    </row>
    <row r="2" spans="1:6">
      <c r="A2" s="18">
        <v>255001</v>
      </c>
      <c r="B2" s="19" t="s">
        <v>277</v>
      </c>
      <c r="C2" s="20">
        <v>204815739.16</v>
      </c>
      <c r="D2" s="20">
        <v>193117149.16</v>
      </c>
      <c r="E2" s="20">
        <v>183925313.88999999</v>
      </c>
      <c r="F2" s="20">
        <v>203068589.16</v>
      </c>
    </row>
    <row r="3" spans="1:6">
      <c r="A3" s="18">
        <v>255002</v>
      </c>
      <c r="B3" s="19" t="s">
        <v>2</v>
      </c>
      <c r="C3" s="20">
        <v>77073647.299999997</v>
      </c>
      <c r="D3" s="20">
        <v>76818874.090000004</v>
      </c>
      <c r="E3" s="20">
        <v>76680481.849999994</v>
      </c>
      <c r="F3" s="20">
        <v>76829347.299999997</v>
      </c>
    </row>
    <row r="4" spans="1:6">
      <c r="A4" s="18">
        <v>255003</v>
      </c>
      <c r="B4" s="19" t="s">
        <v>3</v>
      </c>
      <c r="C4" s="20">
        <v>283764654.63</v>
      </c>
      <c r="D4" s="20">
        <v>278344977.98000002</v>
      </c>
      <c r="E4" s="20">
        <v>280967247.49000001</v>
      </c>
      <c r="F4" s="20">
        <v>260923178.55000001</v>
      </c>
    </row>
    <row r="5" spans="1:6">
      <c r="A5" s="18">
        <v>255004</v>
      </c>
      <c r="B5" s="19" t="s">
        <v>4</v>
      </c>
      <c r="C5" s="20">
        <v>60141801.469999999</v>
      </c>
      <c r="D5" s="20">
        <v>59700435.799999997</v>
      </c>
      <c r="E5" s="20">
        <v>59605702.039999999</v>
      </c>
      <c r="F5" s="20">
        <v>59936701.469999999</v>
      </c>
    </row>
    <row r="6" spans="1:6">
      <c r="A6" s="18">
        <v>255005</v>
      </c>
      <c r="B6" s="19" t="s">
        <v>5</v>
      </c>
      <c r="C6" s="20">
        <v>290214790.73000002</v>
      </c>
      <c r="D6" s="20">
        <v>288463120.30000001</v>
      </c>
      <c r="E6" s="20">
        <v>287299250.93000001</v>
      </c>
      <c r="F6" s="20">
        <v>270463479.11000001</v>
      </c>
    </row>
    <row r="7" spans="1:6">
      <c r="A7" s="18">
        <v>255006</v>
      </c>
      <c r="B7" s="19" t="s">
        <v>6</v>
      </c>
      <c r="C7" s="20">
        <v>90558479.890000001</v>
      </c>
      <c r="D7" s="20">
        <v>90014905.989999995</v>
      </c>
      <c r="E7" s="20">
        <v>90105987.989999995</v>
      </c>
      <c r="F7" s="20">
        <v>89382479.890000001</v>
      </c>
    </row>
    <row r="8" spans="1:6">
      <c r="A8" s="18">
        <v>255007</v>
      </c>
      <c r="B8" s="19" t="s">
        <v>7</v>
      </c>
      <c r="C8" s="20">
        <v>61029504.25</v>
      </c>
      <c r="D8" s="20">
        <v>59785760.729999997</v>
      </c>
      <c r="E8" s="20">
        <v>59807073.509999998</v>
      </c>
      <c r="F8" s="20">
        <v>60247324.25</v>
      </c>
    </row>
    <row r="9" spans="1:6">
      <c r="A9" s="18">
        <v>255009</v>
      </c>
      <c r="B9" s="19" t="s">
        <v>8</v>
      </c>
      <c r="C9" s="20">
        <v>199601268.06</v>
      </c>
      <c r="D9" s="20">
        <v>196390061.94</v>
      </c>
      <c r="E9" s="20">
        <v>196468056.69</v>
      </c>
      <c r="F9" s="20">
        <v>178141868.06</v>
      </c>
    </row>
    <row r="10" spans="1:6">
      <c r="A10" s="18">
        <v>255010</v>
      </c>
      <c r="B10" s="19" t="s">
        <v>9</v>
      </c>
      <c r="C10" s="20">
        <v>59363865.189999998</v>
      </c>
      <c r="D10" s="20">
        <v>59016079.68</v>
      </c>
      <c r="E10" s="20">
        <v>59030210.130000003</v>
      </c>
      <c r="F10" s="20">
        <v>55606151.119999997</v>
      </c>
    </row>
    <row r="11" spans="1:6">
      <c r="A11" s="18">
        <v>255012</v>
      </c>
      <c r="B11" s="19" t="s">
        <v>10</v>
      </c>
      <c r="C11" s="20">
        <v>61557524.640000001</v>
      </c>
      <c r="D11" s="20">
        <v>61104391.159999996</v>
      </c>
      <c r="E11" s="20">
        <v>60984539.880000003</v>
      </c>
      <c r="F11" s="20">
        <v>60374206.920000002</v>
      </c>
    </row>
    <row r="12" spans="1:6">
      <c r="A12" s="18">
        <v>255013</v>
      </c>
      <c r="B12" s="19" t="s">
        <v>11</v>
      </c>
      <c r="C12" s="20">
        <v>54242717.960000001</v>
      </c>
      <c r="D12" s="20">
        <v>54014280.210000001</v>
      </c>
      <c r="E12" s="20">
        <v>53943851.270000003</v>
      </c>
      <c r="F12" s="20">
        <v>54081717.960000001</v>
      </c>
    </row>
    <row r="13" spans="1:6">
      <c r="A13" s="18">
        <v>255015</v>
      </c>
      <c r="B13" s="19" t="s">
        <v>12</v>
      </c>
      <c r="C13" s="20">
        <v>66964861.920000002</v>
      </c>
      <c r="D13" s="20">
        <v>66281214.68</v>
      </c>
      <c r="E13" s="20">
        <v>66716338.969999999</v>
      </c>
      <c r="F13" s="20">
        <v>66622211.920000002</v>
      </c>
    </row>
    <row r="14" spans="1:6">
      <c r="A14" s="18">
        <v>255016</v>
      </c>
      <c r="B14" s="19" t="s">
        <v>13</v>
      </c>
      <c r="C14" s="20">
        <v>78267034.700000003</v>
      </c>
      <c r="D14" s="20">
        <v>77682139.659999996</v>
      </c>
      <c r="E14" s="20">
        <v>77312690.640000001</v>
      </c>
      <c r="F14" s="20">
        <v>78022034.700000003</v>
      </c>
    </row>
    <row r="15" spans="1:6">
      <c r="A15" s="18">
        <v>255017</v>
      </c>
      <c r="B15" s="19" t="s">
        <v>14</v>
      </c>
      <c r="C15" s="20">
        <v>145498946.91</v>
      </c>
      <c r="D15" s="20">
        <v>144166212.02000001</v>
      </c>
      <c r="E15" s="20">
        <v>144182376.97999999</v>
      </c>
      <c r="F15" s="20">
        <v>144159788.43000001</v>
      </c>
    </row>
    <row r="16" spans="1:6">
      <c r="A16" s="18">
        <v>255018</v>
      </c>
      <c r="B16" s="19" t="s">
        <v>15</v>
      </c>
      <c r="C16" s="20">
        <v>46846969.619999997</v>
      </c>
      <c r="D16" s="20">
        <v>46598684.630000003</v>
      </c>
      <c r="E16" s="20">
        <v>46529540.039999999</v>
      </c>
      <c r="F16" s="20">
        <v>46663379.68</v>
      </c>
    </row>
    <row r="17" spans="1:6">
      <c r="A17" s="18">
        <v>255019</v>
      </c>
      <c r="B17" s="19" t="s">
        <v>16</v>
      </c>
      <c r="C17" s="20">
        <v>51428352.770000003</v>
      </c>
      <c r="D17" s="20">
        <v>51306052.770000003</v>
      </c>
      <c r="E17" s="20">
        <v>51397365.329999998</v>
      </c>
      <c r="F17" s="20">
        <v>51407352.770000003</v>
      </c>
    </row>
    <row r="18" spans="1:6">
      <c r="A18" s="18">
        <v>255020</v>
      </c>
      <c r="B18" s="19" t="s">
        <v>17</v>
      </c>
      <c r="C18" s="20">
        <v>60091869.57</v>
      </c>
      <c r="D18" s="20">
        <v>59662475.479999997</v>
      </c>
      <c r="E18" s="20">
        <v>59384709.479999997</v>
      </c>
      <c r="F18" s="20">
        <v>59859119.57</v>
      </c>
    </row>
    <row r="19" spans="1:6">
      <c r="A19" s="18">
        <v>255021</v>
      </c>
      <c r="B19" s="19" t="s">
        <v>18</v>
      </c>
      <c r="C19" s="20">
        <v>74098399.700000003</v>
      </c>
      <c r="D19" s="20">
        <v>73936257.609999999</v>
      </c>
      <c r="E19" s="20">
        <v>73593510.269999996</v>
      </c>
      <c r="F19" s="20">
        <v>73777999.590000004</v>
      </c>
    </row>
    <row r="20" spans="1:6">
      <c r="A20" s="18">
        <v>255022</v>
      </c>
      <c r="B20" s="19" t="s">
        <v>19</v>
      </c>
      <c r="C20" s="20">
        <v>40910879.530000001</v>
      </c>
      <c r="D20" s="20">
        <v>40702768.310000002</v>
      </c>
      <c r="E20" s="20">
        <v>40587317.490000002</v>
      </c>
      <c r="F20" s="20">
        <v>40772294.530000001</v>
      </c>
    </row>
    <row r="21" spans="1:6">
      <c r="A21" s="18">
        <v>255025</v>
      </c>
      <c r="B21" s="19" t="s">
        <v>20</v>
      </c>
      <c r="C21" s="20">
        <v>54997219.270000003</v>
      </c>
      <c r="D21" s="20">
        <v>54628763.789999999</v>
      </c>
      <c r="E21" s="20">
        <v>54219300.32</v>
      </c>
      <c r="F21" s="20">
        <v>54902019.270000003</v>
      </c>
    </row>
    <row r="22" spans="1:6">
      <c r="A22" s="18">
        <v>255026</v>
      </c>
      <c r="B22" s="19" t="s">
        <v>21</v>
      </c>
      <c r="C22" s="20">
        <v>93097841.760000005</v>
      </c>
      <c r="D22" s="20">
        <v>91645383.560000002</v>
      </c>
      <c r="E22" s="20">
        <v>92000674.569999993</v>
      </c>
      <c r="F22" s="20">
        <v>93019238.760000005</v>
      </c>
    </row>
    <row r="23" spans="1:6">
      <c r="A23" s="18">
        <v>255027</v>
      </c>
      <c r="B23" s="19" t="s">
        <v>22</v>
      </c>
      <c r="C23" s="20">
        <v>134597530.41999999</v>
      </c>
      <c r="D23" s="20">
        <v>134113876.48999999</v>
      </c>
      <c r="E23" s="20">
        <v>134316087.00999999</v>
      </c>
      <c r="F23" s="20">
        <v>134221339.16</v>
      </c>
    </row>
    <row r="24" spans="1:6">
      <c r="A24" s="18">
        <v>255028</v>
      </c>
      <c r="B24" s="19" t="s">
        <v>23</v>
      </c>
      <c r="C24" s="20">
        <v>24526482.23</v>
      </c>
      <c r="D24" s="20">
        <v>22651444.800000001</v>
      </c>
      <c r="E24" s="20">
        <v>21792152.239999998</v>
      </c>
      <c r="F24" s="20">
        <v>24526482.23</v>
      </c>
    </row>
    <row r="25" spans="1:6">
      <c r="A25" s="18">
        <v>255029</v>
      </c>
      <c r="B25" s="19" t="s">
        <v>24</v>
      </c>
      <c r="C25" s="20">
        <v>92803696.890000001</v>
      </c>
      <c r="D25" s="20">
        <v>91064660.829999998</v>
      </c>
      <c r="E25" s="20">
        <v>89894331.769999996</v>
      </c>
      <c r="F25" s="20">
        <v>92803696.890000001</v>
      </c>
    </row>
    <row r="26" spans="1:6">
      <c r="A26" s="18">
        <v>255030</v>
      </c>
      <c r="B26" s="19" t="s">
        <v>25</v>
      </c>
      <c r="C26" s="20">
        <v>87080901.659999996</v>
      </c>
      <c r="D26" s="20">
        <v>86670944.349999994</v>
      </c>
      <c r="E26" s="20">
        <v>86339583.859999999</v>
      </c>
      <c r="F26" s="20">
        <v>86670944.349999994</v>
      </c>
    </row>
    <row r="27" spans="1:6">
      <c r="A27" s="18">
        <v>255031</v>
      </c>
      <c r="B27" s="19" t="s">
        <v>26</v>
      </c>
      <c r="C27" s="20">
        <v>146379127.59999999</v>
      </c>
      <c r="D27" s="20">
        <v>145679602.59999999</v>
      </c>
      <c r="E27" s="20">
        <v>146379127.59999999</v>
      </c>
      <c r="F27" s="20">
        <v>144631462.59999999</v>
      </c>
    </row>
    <row r="28" spans="1:6">
      <c r="A28" s="18">
        <v>255033</v>
      </c>
      <c r="B28" s="19" t="s">
        <v>27</v>
      </c>
      <c r="C28" s="20">
        <v>133502048.23</v>
      </c>
      <c r="D28" s="20">
        <v>132219013.53</v>
      </c>
      <c r="E28" s="20">
        <v>132368103.14</v>
      </c>
      <c r="F28" s="20">
        <v>131813447.40000001</v>
      </c>
    </row>
    <row r="29" spans="1:6">
      <c r="A29" s="18">
        <v>255034</v>
      </c>
      <c r="B29" s="19" t="s">
        <v>28</v>
      </c>
      <c r="C29" s="20">
        <v>49082773.710000001</v>
      </c>
      <c r="D29" s="20">
        <v>47950635.509999998</v>
      </c>
      <c r="E29" s="20">
        <v>46999479.700000003</v>
      </c>
      <c r="F29" s="20">
        <v>49082773.710000001</v>
      </c>
    </row>
    <row r="30" spans="1:6">
      <c r="A30" s="18">
        <v>255035</v>
      </c>
      <c r="B30" s="19" t="s">
        <v>29</v>
      </c>
      <c r="C30" s="20">
        <v>26234893.140000001</v>
      </c>
      <c r="D30" s="20">
        <v>26234865.91</v>
      </c>
      <c r="E30" s="20">
        <v>26234893.140000001</v>
      </c>
      <c r="F30" s="20">
        <v>26234893.140000001</v>
      </c>
    </row>
    <row r="31" spans="1:6">
      <c r="A31" s="18">
        <v>255036</v>
      </c>
      <c r="B31" s="19" t="s">
        <v>30</v>
      </c>
      <c r="C31" s="20">
        <v>17050265.359999999</v>
      </c>
      <c r="D31" s="20">
        <v>16856253.34</v>
      </c>
      <c r="E31" s="20">
        <v>16882066.48</v>
      </c>
      <c r="F31" s="20">
        <v>17025705.02</v>
      </c>
    </row>
    <row r="32" spans="1:6">
      <c r="A32" s="18">
        <v>255038</v>
      </c>
      <c r="B32" s="19" t="s">
        <v>31</v>
      </c>
      <c r="C32" s="20">
        <v>31667538.699999999</v>
      </c>
      <c r="D32" s="20">
        <v>31331384.870000001</v>
      </c>
      <c r="E32" s="20">
        <v>31136205.16</v>
      </c>
      <c r="F32" s="20">
        <v>31459030.940000001</v>
      </c>
    </row>
    <row r="33" spans="1:6">
      <c r="A33" s="18">
        <v>255039</v>
      </c>
      <c r="B33" s="19" t="s">
        <v>32</v>
      </c>
      <c r="C33" s="20">
        <v>23541888.77</v>
      </c>
      <c r="D33" s="20">
        <v>23354670.32</v>
      </c>
      <c r="E33" s="20">
        <v>23299896.870000001</v>
      </c>
      <c r="F33" s="20">
        <v>23541888.77</v>
      </c>
    </row>
    <row r="34" spans="1:6">
      <c r="A34" s="18">
        <v>255040</v>
      </c>
      <c r="B34" s="19" t="s">
        <v>33</v>
      </c>
      <c r="C34" s="20">
        <v>20626209.93</v>
      </c>
      <c r="D34" s="20">
        <v>20456148.059999999</v>
      </c>
      <c r="E34" s="20">
        <v>20602714.059999999</v>
      </c>
      <c r="F34" s="20">
        <v>20626209.93</v>
      </c>
    </row>
    <row r="35" spans="1:6">
      <c r="A35" s="18">
        <v>255042</v>
      </c>
      <c r="B35" s="19" t="s">
        <v>34</v>
      </c>
      <c r="C35" s="20">
        <v>144050390.06</v>
      </c>
      <c r="D35" s="20">
        <v>143344006.50999999</v>
      </c>
      <c r="E35" s="20">
        <v>143498204.62</v>
      </c>
      <c r="F35" s="20">
        <v>144050390.06</v>
      </c>
    </row>
    <row r="36" spans="1:6">
      <c r="A36" s="18">
        <v>255043</v>
      </c>
      <c r="B36" s="19" t="s">
        <v>35</v>
      </c>
      <c r="C36" s="20">
        <v>17585376.199999999</v>
      </c>
      <c r="D36" s="20">
        <v>17443067.850000001</v>
      </c>
      <c r="E36" s="20">
        <v>17585376.199999999</v>
      </c>
      <c r="F36" s="20">
        <v>17471415.199999999</v>
      </c>
    </row>
    <row r="37" spans="1:6">
      <c r="A37" s="18">
        <v>255044</v>
      </c>
      <c r="B37" s="19" t="s">
        <v>36</v>
      </c>
      <c r="C37" s="20">
        <v>49476188.119999997</v>
      </c>
      <c r="D37" s="20">
        <v>49361896</v>
      </c>
      <c r="E37" s="20">
        <v>49168996.530000001</v>
      </c>
      <c r="F37" s="20">
        <v>49470188.119999997</v>
      </c>
    </row>
    <row r="38" spans="1:6">
      <c r="A38" s="18">
        <v>255047</v>
      </c>
      <c r="B38" s="19" t="s">
        <v>37</v>
      </c>
      <c r="C38" s="20">
        <v>51369710.640000001</v>
      </c>
      <c r="D38" s="20">
        <v>51117256.899999999</v>
      </c>
      <c r="E38" s="20">
        <v>50523843.670000002</v>
      </c>
      <c r="F38" s="20">
        <v>51369710.640000001</v>
      </c>
    </row>
    <row r="39" spans="1:6">
      <c r="A39" s="18">
        <v>255048</v>
      </c>
      <c r="B39" s="19" t="s">
        <v>38</v>
      </c>
      <c r="C39" s="20">
        <v>116164444.64</v>
      </c>
      <c r="D39" s="20">
        <v>115141194.66</v>
      </c>
      <c r="E39" s="20">
        <v>114247611.29000001</v>
      </c>
      <c r="F39" s="20">
        <v>116164444.64</v>
      </c>
    </row>
    <row r="40" spans="1:6">
      <c r="A40" s="18">
        <v>255049</v>
      </c>
      <c r="B40" s="19" t="s">
        <v>39</v>
      </c>
      <c r="C40" s="20">
        <v>29078572.629999999</v>
      </c>
      <c r="D40" s="20">
        <v>28058422.41</v>
      </c>
      <c r="E40" s="20">
        <v>27943172.829999998</v>
      </c>
      <c r="F40" s="20">
        <v>29051948.629999999</v>
      </c>
    </row>
    <row r="41" spans="1:6">
      <c r="A41" s="18">
        <v>255050</v>
      </c>
      <c r="B41" s="19" t="s">
        <v>40</v>
      </c>
      <c r="C41" s="20">
        <v>41139422.689999998</v>
      </c>
      <c r="D41" s="20">
        <v>41139422.689999998</v>
      </c>
      <c r="E41" s="20">
        <v>40656540.100000001</v>
      </c>
      <c r="F41" s="20">
        <v>41139422.689999998</v>
      </c>
    </row>
    <row r="42" spans="1:6">
      <c r="A42" s="18">
        <v>255052</v>
      </c>
      <c r="B42" s="19" t="s">
        <v>41</v>
      </c>
      <c r="C42" s="20">
        <v>26181148.239999998</v>
      </c>
      <c r="D42" s="20">
        <v>26021995.170000002</v>
      </c>
      <c r="E42" s="20">
        <v>26081356.210000001</v>
      </c>
      <c r="F42" s="20">
        <v>26181148.239999998</v>
      </c>
    </row>
    <row r="43" spans="1:6">
      <c r="A43" s="18">
        <v>255053</v>
      </c>
      <c r="B43" s="19" t="s">
        <v>42</v>
      </c>
      <c r="C43" s="20">
        <v>45086875.380000003</v>
      </c>
      <c r="D43" s="20">
        <v>44578555.979999997</v>
      </c>
      <c r="E43" s="20">
        <v>44262196.509999998</v>
      </c>
      <c r="F43" s="20">
        <v>44888820.979999997</v>
      </c>
    </row>
    <row r="44" spans="1:6">
      <c r="A44" s="18">
        <v>255055</v>
      </c>
      <c r="B44" s="19" t="s">
        <v>43</v>
      </c>
      <c r="C44" s="20">
        <v>59364899.109999999</v>
      </c>
      <c r="D44" s="20">
        <v>59207616.460000001</v>
      </c>
      <c r="E44" s="20">
        <v>59224352</v>
      </c>
      <c r="F44" s="20">
        <v>59364899.109999999</v>
      </c>
    </row>
    <row r="45" spans="1:6">
      <c r="A45" s="18">
        <v>255056</v>
      </c>
      <c r="B45" s="19" t="s">
        <v>44</v>
      </c>
      <c r="C45" s="20">
        <v>33996752.439999998</v>
      </c>
      <c r="D45" s="20">
        <v>33913722.140000001</v>
      </c>
      <c r="E45" s="20">
        <v>33994952.439999998</v>
      </c>
      <c r="F45" s="20">
        <v>33996752.439999998</v>
      </c>
    </row>
    <row r="46" spans="1:6">
      <c r="A46" s="18">
        <v>255058</v>
      </c>
      <c r="B46" s="19" t="s">
        <v>45</v>
      </c>
      <c r="C46" s="20">
        <v>56146575.280000001</v>
      </c>
      <c r="D46" s="20">
        <v>56088412.07</v>
      </c>
      <c r="E46" s="20">
        <v>56146575.280000001</v>
      </c>
      <c r="F46" s="20">
        <v>56146575.280000001</v>
      </c>
    </row>
    <row r="47" spans="1:6">
      <c r="A47" s="18">
        <v>255059</v>
      </c>
      <c r="B47" s="19" t="s">
        <v>46</v>
      </c>
      <c r="C47" s="20">
        <v>30041455.039999999</v>
      </c>
      <c r="D47" s="20">
        <v>30031890.59</v>
      </c>
      <c r="E47" s="20">
        <v>30032065.039999999</v>
      </c>
      <c r="F47" s="20">
        <v>30041455.039999999</v>
      </c>
    </row>
    <row r="48" spans="1:6">
      <c r="A48" s="18">
        <v>255060</v>
      </c>
      <c r="B48" s="19" t="s">
        <v>47</v>
      </c>
      <c r="C48" s="20">
        <v>29726721.039999999</v>
      </c>
      <c r="D48" s="20">
        <v>29159938.629999999</v>
      </c>
      <c r="E48" s="20">
        <v>29188076.219999999</v>
      </c>
      <c r="F48" s="20">
        <v>29726721.039999999</v>
      </c>
    </row>
    <row r="49" spans="1:6">
      <c r="A49" s="18">
        <v>255061</v>
      </c>
      <c r="B49" s="19" t="s">
        <v>48</v>
      </c>
      <c r="C49" s="20">
        <v>106038821.53</v>
      </c>
      <c r="D49" s="20">
        <v>104908225.18000001</v>
      </c>
      <c r="E49" s="20">
        <v>105246887.62</v>
      </c>
      <c r="F49" s="20">
        <v>106038821.53</v>
      </c>
    </row>
    <row r="50" spans="1:6">
      <c r="A50" s="18">
        <v>255062</v>
      </c>
      <c r="B50" s="19" t="s">
        <v>49</v>
      </c>
      <c r="C50" s="20">
        <v>207822821.84999999</v>
      </c>
      <c r="D50" s="20">
        <v>201765023.19</v>
      </c>
      <c r="E50" s="20">
        <v>203205124.15000001</v>
      </c>
      <c r="F50" s="20">
        <v>207822821.84999999</v>
      </c>
    </row>
    <row r="51" spans="1:6">
      <c r="A51" s="18">
        <v>255063</v>
      </c>
      <c r="B51" s="19" t="s">
        <v>50</v>
      </c>
      <c r="C51" s="20">
        <v>19777568.829999998</v>
      </c>
      <c r="D51" s="20">
        <v>19145149.23</v>
      </c>
      <c r="E51" s="20">
        <v>19343552.75</v>
      </c>
      <c r="F51" s="20">
        <v>19284168.989999998</v>
      </c>
    </row>
    <row r="52" spans="1:6">
      <c r="A52" s="18">
        <v>255064</v>
      </c>
      <c r="B52" s="19" t="s">
        <v>51</v>
      </c>
      <c r="C52" s="20">
        <v>65113446.850000001</v>
      </c>
      <c r="D52" s="20">
        <v>64957254.280000001</v>
      </c>
      <c r="E52" s="20">
        <v>64391895.719999999</v>
      </c>
      <c r="F52" s="20">
        <v>65113446.850000001</v>
      </c>
    </row>
    <row r="53" spans="1:6">
      <c r="A53" s="18">
        <v>255065</v>
      </c>
      <c r="B53" s="19" t="s">
        <v>52</v>
      </c>
      <c r="C53" s="20">
        <v>67069193.829999998</v>
      </c>
      <c r="D53" s="20">
        <v>66985899.390000001</v>
      </c>
      <c r="E53" s="20">
        <v>66163452.960000001</v>
      </c>
      <c r="F53" s="20">
        <v>67069193.829999998</v>
      </c>
    </row>
    <row r="54" spans="1:6">
      <c r="A54" s="18">
        <v>255066</v>
      </c>
      <c r="B54" s="19" t="s">
        <v>53</v>
      </c>
      <c r="C54" s="20">
        <v>63016027.649999999</v>
      </c>
      <c r="D54" s="20">
        <v>62889269.619999997</v>
      </c>
      <c r="E54" s="20">
        <v>62841559.960000001</v>
      </c>
      <c r="F54" s="20">
        <v>63016027.649999999</v>
      </c>
    </row>
    <row r="55" spans="1:6">
      <c r="A55" s="18">
        <v>255067</v>
      </c>
      <c r="B55" s="19" t="s">
        <v>54</v>
      </c>
      <c r="C55" s="20">
        <v>79009819.019999996</v>
      </c>
      <c r="D55" s="20">
        <v>76577877.450000003</v>
      </c>
      <c r="E55" s="20">
        <v>77292937.030000001</v>
      </c>
      <c r="F55" s="20">
        <v>79009819.019999996</v>
      </c>
    </row>
    <row r="56" spans="1:6">
      <c r="A56" s="18">
        <v>255068</v>
      </c>
      <c r="B56" s="19" t="s">
        <v>55</v>
      </c>
      <c r="C56" s="20">
        <v>36977966.140000001</v>
      </c>
      <c r="D56" s="20">
        <v>36904873.200000003</v>
      </c>
      <c r="E56" s="20">
        <v>35991897.299999997</v>
      </c>
      <c r="F56" s="20">
        <v>36977966.140000001</v>
      </c>
    </row>
    <row r="57" spans="1:6">
      <c r="A57" s="18">
        <v>255070</v>
      </c>
      <c r="B57" s="19" t="s">
        <v>56</v>
      </c>
      <c r="C57" s="20">
        <v>36470260.32</v>
      </c>
      <c r="D57" s="20">
        <v>36158539.68</v>
      </c>
      <c r="E57" s="20">
        <v>35982637.520000003</v>
      </c>
      <c r="F57" s="20">
        <v>36470260.32</v>
      </c>
    </row>
    <row r="58" spans="1:6">
      <c r="A58" s="18">
        <v>255072</v>
      </c>
      <c r="B58" s="19" t="s">
        <v>57</v>
      </c>
      <c r="C58" s="20">
        <v>70151511.530000001</v>
      </c>
      <c r="D58" s="20">
        <v>69411508.959999993</v>
      </c>
      <c r="E58" s="20">
        <v>69503059.150000006</v>
      </c>
      <c r="F58" s="20">
        <v>69609308.959999993</v>
      </c>
    </row>
    <row r="59" spans="1:6">
      <c r="A59" s="18">
        <v>255073</v>
      </c>
      <c r="B59" s="19" t="s">
        <v>58</v>
      </c>
      <c r="C59" s="20">
        <v>23177694.82</v>
      </c>
      <c r="D59" s="20">
        <v>22325147.98</v>
      </c>
      <c r="E59" s="20">
        <v>22543869.210000001</v>
      </c>
      <c r="F59" s="20">
        <v>23164094.82</v>
      </c>
    </row>
    <row r="60" spans="1:6">
      <c r="A60" s="18">
        <v>255074</v>
      </c>
      <c r="B60" s="19" t="s">
        <v>59</v>
      </c>
      <c r="C60" s="20">
        <v>32213311.77</v>
      </c>
      <c r="D60" s="20">
        <v>32049606.16</v>
      </c>
      <c r="E60" s="20">
        <v>31737149.129999999</v>
      </c>
      <c r="F60" s="20">
        <v>32213311.77</v>
      </c>
    </row>
    <row r="61" spans="1:6">
      <c r="A61" s="18">
        <v>255075</v>
      </c>
      <c r="B61" s="19" t="s">
        <v>60</v>
      </c>
      <c r="C61" s="20">
        <v>45417378.710000001</v>
      </c>
      <c r="D61" s="20">
        <v>45147632.850000001</v>
      </c>
      <c r="E61" s="20">
        <v>44823774.289999999</v>
      </c>
      <c r="F61" s="20">
        <v>45417378.710000001</v>
      </c>
    </row>
    <row r="62" spans="1:6">
      <c r="A62" s="18">
        <v>255076</v>
      </c>
      <c r="B62" s="19" t="s">
        <v>61</v>
      </c>
      <c r="C62" s="20">
        <v>60867960.579999998</v>
      </c>
      <c r="D62" s="20">
        <v>60845808.579999998</v>
      </c>
      <c r="E62" s="20">
        <v>60867940.579999998</v>
      </c>
      <c r="F62" s="20">
        <v>60845808.579999998</v>
      </c>
    </row>
    <row r="63" spans="1:6">
      <c r="A63" s="18">
        <v>255077</v>
      </c>
      <c r="B63" s="19" t="s">
        <v>62</v>
      </c>
      <c r="C63" s="20">
        <v>30917427.399999999</v>
      </c>
      <c r="D63" s="20">
        <v>30917427.399999999</v>
      </c>
      <c r="E63" s="20">
        <v>30687427.399999999</v>
      </c>
      <c r="F63" s="20">
        <v>30917427.399999999</v>
      </c>
    </row>
    <row r="64" spans="1:6">
      <c r="A64" s="18">
        <v>255078</v>
      </c>
      <c r="B64" s="19" t="s">
        <v>63</v>
      </c>
      <c r="C64" s="20">
        <v>61389233.759999998</v>
      </c>
      <c r="D64" s="20">
        <v>61389233.759999998</v>
      </c>
      <c r="E64" s="20">
        <v>61329227.259999998</v>
      </c>
      <c r="F64" s="20">
        <v>61389233.759999998</v>
      </c>
    </row>
    <row r="65" spans="1:6">
      <c r="A65" s="18">
        <v>255079</v>
      </c>
      <c r="B65" s="19" t="s">
        <v>64</v>
      </c>
      <c r="C65" s="20">
        <v>23492417.289999999</v>
      </c>
      <c r="D65" s="20">
        <v>23492417.289999999</v>
      </c>
      <c r="E65" s="20">
        <v>21992417.289999999</v>
      </c>
      <c r="F65" s="20">
        <v>23492417.289999999</v>
      </c>
    </row>
    <row r="66" spans="1:6">
      <c r="A66" s="18">
        <v>255080</v>
      </c>
      <c r="B66" s="19" t="s">
        <v>65</v>
      </c>
      <c r="C66" s="20">
        <v>31180128.280000001</v>
      </c>
      <c r="D66" s="20">
        <v>31180128.280000001</v>
      </c>
      <c r="E66" s="20">
        <v>31080128.280000001</v>
      </c>
      <c r="F66" s="20">
        <v>31180128.280000001</v>
      </c>
    </row>
    <row r="67" spans="1:6">
      <c r="A67" s="18">
        <v>255081</v>
      </c>
      <c r="B67" s="19" t="s">
        <v>66</v>
      </c>
      <c r="C67" s="20">
        <v>23048107.719999999</v>
      </c>
      <c r="D67" s="20">
        <v>23048107.719999999</v>
      </c>
      <c r="E67" s="20">
        <v>23028107.719999999</v>
      </c>
      <c r="F67" s="20">
        <v>23048107.719999999</v>
      </c>
    </row>
    <row r="68" spans="1:6">
      <c r="A68" s="18">
        <v>255082</v>
      </c>
      <c r="B68" s="19" t="s">
        <v>67</v>
      </c>
      <c r="C68" s="20">
        <v>22447644.920000002</v>
      </c>
      <c r="D68" s="20">
        <v>22447644.920000002</v>
      </c>
      <c r="E68" s="20">
        <v>22447644.920000002</v>
      </c>
      <c r="F68" s="20">
        <v>22447644.920000002</v>
      </c>
    </row>
    <row r="69" spans="1:6">
      <c r="A69" s="18">
        <v>255083</v>
      </c>
      <c r="B69" s="19" t="s">
        <v>68</v>
      </c>
      <c r="C69" s="20">
        <v>22992162.440000001</v>
      </c>
      <c r="D69" s="20">
        <v>22702349.190000001</v>
      </c>
      <c r="E69" s="20">
        <v>22992162.440000001</v>
      </c>
      <c r="F69" s="20">
        <v>22992162.440000001</v>
      </c>
    </row>
    <row r="70" spans="1:6">
      <c r="A70" s="18">
        <v>255085</v>
      </c>
      <c r="B70" s="19" t="s">
        <v>69</v>
      </c>
      <c r="C70" s="20">
        <v>283316</v>
      </c>
      <c r="D70" s="20">
        <v>283316</v>
      </c>
      <c r="E70" s="20">
        <v>283316</v>
      </c>
      <c r="F70" s="20">
        <v>283316</v>
      </c>
    </row>
    <row r="71" spans="1:6">
      <c r="A71" s="18">
        <v>255087</v>
      </c>
      <c r="B71" s="19" t="s">
        <v>70</v>
      </c>
      <c r="C71" s="20">
        <v>52272433.560000002</v>
      </c>
      <c r="D71" s="20">
        <v>51940909.060000002</v>
      </c>
      <c r="E71" s="20">
        <v>51460072.799999997</v>
      </c>
      <c r="F71" s="20">
        <v>52258633.560000002</v>
      </c>
    </row>
    <row r="72" spans="1:6">
      <c r="A72" s="18">
        <v>255088</v>
      </c>
      <c r="B72" s="19" t="s">
        <v>71</v>
      </c>
      <c r="C72" s="20">
        <v>57078234.310000002</v>
      </c>
      <c r="D72" s="20">
        <v>56537550.810000002</v>
      </c>
      <c r="E72" s="20">
        <v>56058837.509999998</v>
      </c>
      <c r="F72" s="20">
        <v>57078234.310000002</v>
      </c>
    </row>
    <row r="73" spans="1:6">
      <c r="A73" s="18">
        <v>255089</v>
      </c>
      <c r="B73" s="19" t="s">
        <v>72</v>
      </c>
      <c r="C73" s="20">
        <v>16426150.560000001</v>
      </c>
      <c r="D73" s="20">
        <v>16426150.560000001</v>
      </c>
      <c r="E73" s="20">
        <v>16423600.560000001</v>
      </c>
      <c r="F73" s="20">
        <v>16426150.560000001</v>
      </c>
    </row>
    <row r="74" spans="1:6">
      <c r="A74" s="18">
        <v>255090</v>
      </c>
      <c r="B74" s="19" t="s">
        <v>73</v>
      </c>
      <c r="C74" s="20">
        <v>20922083.43</v>
      </c>
      <c r="D74" s="20">
        <v>20620028.039999999</v>
      </c>
      <c r="E74" s="20">
        <v>20860854.420000002</v>
      </c>
      <c r="F74" s="20">
        <v>18825692.039999999</v>
      </c>
    </row>
    <row r="75" spans="1:6">
      <c r="A75" s="18">
        <v>255091</v>
      </c>
      <c r="B75" s="19" t="s">
        <v>74</v>
      </c>
      <c r="C75" s="20">
        <v>17157107.93</v>
      </c>
      <c r="D75" s="20">
        <v>16761510.93</v>
      </c>
      <c r="E75" s="20">
        <v>16942235.91</v>
      </c>
      <c r="F75" s="20">
        <v>16495307.93</v>
      </c>
    </row>
    <row r="76" spans="1:6">
      <c r="A76" s="18">
        <v>255092</v>
      </c>
      <c r="B76" s="19" t="s">
        <v>75</v>
      </c>
      <c r="C76" s="20">
        <v>7922876.0199999996</v>
      </c>
      <c r="D76" s="20">
        <v>7922876.0199999996</v>
      </c>
      <c r="E76" s="20">
        <v>7901772.8399999999</v>
      </c>
      <c r="F76" s="20">
        <v>7389596.0199999996</v>
      </c>
    </row>
    <row r="77" spans="1:6">
      <c r="A77" s="18">
        <v>255093</v>
      </c>
      <c r="B77" s="19" t="s">
        <v>76</v>
      </c>
      <c r="C77" s="20">
        <v>10881332.949999999</v>
      </c>
      <c r="D77" s="20">
        <v>11063665.91</v>
      </c>
      <c r="E77" s="20">
        <v>10881332.949999999</v>
      </c>
      <c r="F77" s="20">
        <v>9713366.4100000001</v>
      </c>
    </row>
    <row r="78" spans="1:6">
      <c r="A78" s="18">
        <v>255094</v>
      </c>
      <c r="B78" s="19" t="s">
        <v>77</v>
      </c>
      <c r="C78" s="20">
        <v>9770853.5500000007</v>
      </c>
      <c r="D78" s="20">
        <v>9369100.2300000004</v>
      </c>
      <c r="E78" s="20">
        <v>9758712.5500000007</v>
      </c>
      <c r="F78" s="20">
        <v>8895505.2300000004</v>
      </c>
    </row>
    <row r="79" spans="1:6">
      <c r="A79" s="18">
        <v>255095</v>
      </c>
      <c r="B79" s="19" t="s">
        <v>78</v>
      </c>
      <c r="C79" s="20">
        <v>8689488.7100000009</v>
      </c>
      <c r="D79" s="20">
        <v>8689488.7100000009</v>
      </c>
      <c r="E79" s="20">
        <v>8596792.1899999995</v>
      </c>
      <c r="F79" s="20">
        <v>8443650.7100000009</v>
      </c>
    </row>
    <row r="80" spans="1:6">
      <c r="A80" s="18">
        <v>255096</v>
      </c>
      <c r="B80" s="19" t="s">
        <v>79</v>
      </c>
      <c r="C80" s="20">
        <v>14072666.23</v>
      </c>
      <c r="D80" s="20">
        <v>13878089.01</v>
      </c>
      <c r="E80" s="20">
        <v>14060423.18</v>
      </c>
      <c r="F80" s="20">
        <v>12603636.51</v>
      </c>
    </row>
    <row r="81" spans="1:6">
      <c r="A81" s="18">
        <v>255097</v>
      </c>
      <c r="B81" s="19" t="s">
        <v>80</v>
      </c>
      <c r="C81" s="20">
        <v>98449476.739999995</v>
      </c>
      <c r="D81" s="20">
        <v>97089348.260000005</v>
      </c>
      <c r="E81" s="20">
        <v>96323685.260000005</v>
      </c>
      <c r="F81" s="20">
        <v>97016860.469999999</v>
      </c>
    </row>
    <row r="82" spans="1:6">
      <c r="A82" s="18">
        <v>255100</v>
      </c>
      <c r="B82" s="19" t="s">
        <v>81</v>
      </c>
      <c r="C82" s="20">
        <v>20655937.559999999</v>
      </c>
      <c r="D82" s="20">
        <v>20335339.149999999</v>
      </c>
      <c r="E82" s="20">
        <v>20655937.559999999</v>
      </c>
      <c r="F82" s="20">
        <v>20335339.149999999</v>
      </c>
    </row>
    <row r="83" spans="1:6">
      <c r="A83" s="18">
        <v>255101</v>
      </c>
      <c r="B83" s="19" t="s">
        <v>82</v>
      </c>
      <c r="C83" s="20">
        <v>66993070.700000003</v>
      </c>
      <c r="D83" s="20">
        <v>66993070.700000003</v>
      </c>
      <c r="E83" s="20">
        <v>66993070.700000003</v>
      </c>
      <c r="F83" s="20">
        <v>66993070.700000003</v>
      </c>
    </row>
    <row r="84" spans="1:6">
      <c r="A84" s="18">
        <v>255102</v>
      </c>
      <c r="B84" s="19" t="s">
        <v>83</v>
      </c>
      <c r="C84" s="20">
        <v>26978475.440000001</v>
      </c>
      <c r="D84" s="20">
        <v>26978475.440000001</v>
      </c>
      <c r="E84" s="20">
        <v>26978475.440000001</v>
      </c>
      <c r="F84" s="20">
        <v>26978475.440000001</v>
      </c>
    </row>
    <row r="85" spans="1:6">
      <c r="A85" s="18">
        <v>255103</v>
      </c>
      <c r="B85" s="19" t="s">
        <v>84</v>
      </c>
      <c r="C85" s="20">
        <v>19049859.440000001</v>
      </c>
      <c r="D85" s="20">
        <v>19049859.440000001</v>
      </c>
      <c r="E85" s="20">
        <v>19049859.440000001</v>
      </c>
      <c r="F85" s="20">
        <v>19049859.440000001</v>
      </c>
    </row>
    <row r="86" spans="1:6">
      <c r="A86" s="18">
        <v>255106</v>
      </c>
      <c r="B86" s="19" t="s">
        <v>85</v>
      </c>
      <c r="C86" s="20">
        <v>7650391.3600000003</v>
      </c>
      <c r="D86" s="20">
        <v>7650391.3600000003</v>
      </c>
      <c r="E86" s="20">
        <v>7650391.3600000003</v>
      </c>
      <c r="F86" s="20">
        <v>7650391.3600000003</v>
      </c>
    </row>
    <row r="87" spans="1:6">
      <c r="A87" s="18">
        <v>255108</v>
      </c>
      <c r="B87" s="19" t="s">
        <v>283</v>
      </c>
      <c r="C87" s="20">
        <v>1838643.05</v>
      </c>
      <c r="D87" s="20">
        <v>1838643.05</v>
      </c>
      <c r="E87" s="20">
        <v>1838643.05</v>
      </c>
      <c r="F87" s="20">
        <v>1838643.05</v>
      </c>
    </row>
    <row r="88" spans="1:6">
      <c r="A88" s="18">
        <v>255109</v>
      </c>
      <c r="B88" s="19" t="s">
        <v>87</v>
      </c>
      <c r="C88" s="20">
        <v>48684129.240000002</v>
      </c>
      <c r="D88" s="20">
        <v>48684129.240000002</v>
      </c>
      <c r="E88" s="20">
        <v>48177451.969999999</v>
      </c>
      <c r="F88" s="20">
        <v>46640477.240000002</v>
      </c>
    </row>
    <row r="89" spans="1:6">
      <c r="A89" s="18">
        <v>255110</v>
      </c>
      <c r="B89" s="19" t="s">
        <v>88</v>
      </c>
      <c r="C89" s="20">
        <v>14263472.68</v>
      </c>
      <c r="D89" s="20">
        <v>14263472.68</v>
      </c>
      <c r="E89" s="20">
        <v>14263472.68</v>
      </c>
      <c r="F89" s="20">
        <v>14263472.68</v>
      </c>
    </row>
    <row r="90" spans="1:6">
      <c r="A90" s="18">
        <v>255111</v>
      </c>
      <c r="B90" s="19" t="s">
        <v>89</v>
      </c>
      <c r="C90" s="20">
        <v>26553723.77</v>
      </c>
      <c r="D90" s="20">
        <v>26553723.77</v>
      </c>
      <c r="E90" s="20">
        <v>25653723.77</v>
      </c>
      <c r="F90" s="20">
        <v>26553723.77</v>
      </c>
    </row>
    <row r="91" spans="1:6">
      <c r="A91" s="18">
        <v>255112</v>
      </c>
      <c r="B91" s="19" t="s">
        <v>90</v>
      </c>
      <c r="C91" s="20">
        <v>120030400.23999999</v>
      </c>
      <c r="D91" s="20">
        <v>119494103.59</v>
      </c>
      <c r="E91" s="20">
        <v>119615651.88</v>
      </c>
      <c r="F91" s="20">
        <v>120030400.23999999</v>
      </c>
    </row>
    <row r="92" spans="1:6">
      <c r="A92" s="18">
        <v>255113</v>
      </c>
      <c r="B92" s="19" t="s">
        <v>91</v>
      </c>
      <c r="C92" s="20">
        <v>6123256.8600000003</v>
      </c>
      <c r="D92" s="20">
        <v>6123256.8600000003</v>
      </c>
      <c r="E92" s="20">
        <v>6074541.1399999997</v>
      </c>
      <c r="F92" s="20">
        <v>5755451.8600000003</v>
      </c>
    </row>
    <row r="93" spans="1:6">
      <c r="A93" s="18">
        <v>255114</v>
      </c>
      <c r="B93" s="19" t="s">
        <v>92</v>
      </c>
      <c r="C93" s="20">
        <v>129830791.88</v>
      </c>
      <c r="D93" s="20">
        <v>129092399.3</v>
      </c>
      <c r="E93" s="20">
        <v>128441139.77</v>
      </c>
      <c r="F93" s="20">
        <v>128833391.88</v>
      </c>
    </row>
    <row r="94" spans="1:6">
      <c r="A94" s="18">
        <v>255115</v>
      </c>
      <c r="B94" s="19" t="s">
        <v>93</v>
      </c>
      <c r="C94" s="20">
        <v>181418354.44999999</v>
      </c>
      <c r="D94" s="20">
        <v>179724896.65000001</v>
      </c>
      <c r="E94" s="20">
        <v>180361322.55000001</v>
      </c>
      <c r="F94" s="20">
        <v>179789761.44999999</v>
      </c>
    </row>
    <row r="95" spans="1:6">
      <c r="A95" s="18">
        <v>255116</v>
      </c>
      <c r="B95" s="19" t="s">
        <v>94</v>
      </c>
      <c r="C95" s="20">
        <v>54999354.899999999</v>
      </c>
      <c r="D95" s="20">
        <v>54246149.899999999</v>
      </c>
      <c r="E95" s="20">
        <v>54763389.719999999</v>
      </c>
      <c r="F95" s="20">
        <v>54742654.899999999</v>
      </c>
    </row>
    <row r="96" spans="1:6">
      <c r="A96" s="18">
        <v>255117</v>
      </c>
      <c r="B96" s="19" t="s">
        <v>95</v>
      </c>
      <c r="C96" s="20">
        <v>53124870.969999999</v>
      </c>
      <c r="D96" s="20">
        <v>52361346.119999997</v>
      </c>
      <c r="E96" s="20">
        <v>53041140.969999999</v>
      </c>
      <c r="F96" s="20">
        <v>53124870.969999999</v>
      </c>
    </row>
    <row r="97" spans="1:6">
      <c r="A97" s="18">
        <v>255119</v>
      </c>
      <c r="B97" s="19" t="s">
        <v>96</v>
      </c>
      <c r="C97" s="20">
        <v>121358622.34999999</v>
      </c>
      <c r="D97" s="20">
        <v>121061908.95999999</v>
      </c>
      <c r="E97" s="20">
        <v>120980517.87</v>
      </c>
      <c r="F97" s="20">
        <v>120402481.04000001</v>
      </c>
    </row>
    <row r="98" spans="1:6">
      <c r="A98" s="18">
        <v>255122</v>
      </c>
      <c r="B98" s="19" t="s">
        <v>97</v>
      </c>
      <c r="C98" s="20">
        <v>46884253.079999998</v>
      </c>
      <c r="D98" s="20">
        <v>46747428.200000003</v>
      </c>
      <c r="E98" s="20">
        <v>46698410.369999997</v>
      </c>
      <c r="F98" s="20">
        <v>46884253.079999998</v>
      </c>
    </row>
    <row r="99" spans="1:6">
      <c r="A99" s="18">
        <v>255124</v>
      </c>
      <c r="B99" s="19" t="s">
        <v>98</v>
      </c>
      <c r="C99" s="20">
        <v>25211707.23</v>
      </c>
      <c r="D99" s="20">
        <v>25070747.23</v>
      </c>
      <c r="E99" s="20">
        <v>24972476.23</v>
      </c>
      <c r="F99" s="20">
        <v>25211707.23</v>
      </c>
    </row>
    <row r="100" spans="1:6">
      <c r="A100" s="18">
        <v>255126</v>
      </c>
      <c r="B100" s="19" t="s">
        <v>99</v>
      </c>
      <c r="C100" s="20">
        <v>115866556.81999999</v>
      </c>
      <c r="D100" s="20">
        <v>114782881.55</v>
      </c>
      <c r="E100" s="20">
        <v>113953584.61</v>
      </c>
      <c r="F100" s="20">
        <v>114770041.81999999</v>
      </c>
    </row>
    <row r="101" spans="1:6">
      <c r="A101" s="18">
        <v>255127</v>
      </c>
      <c r="B101" s="19" t="s">
        <v>100</v>
      </c>
      <c r="C101" s="20">
        <v>66743668.990000002</v>
      </c>
      <c r="D101" s="20">
        <v>66410523.700000003</v>
      </c>
      <c r="E101" s="20">
        <v>66326776.189999998</v>
      </c>
      <c r="F101" s="20">
        <v>66539268.990000002</v>
      </c>
    </row>
    <row r="102" spans="1:6">
      <c r="A102" s="18">
        <v>255129</v>
      </c>
      <c r="B102" s="19" t="s">
        <v>101</v>
      </c>
      <c r="C102" s="20">
        <v>276960123.80000001</v>
      </c>
      <c r="D102" s="20">
        <v>272798451.95999998</v>
      </c>
      <c r="E102" s="20">
        <v>272167027.04000002</v>
      </c>
      <c r="F102" s="20">
        <v>269783625.5</v>
      </c>
    </row>
    <row r="103" spans="1:6">
      <c r="A103" s="18">
        <v>255131</v>
      </c>
      <c r="B103" s="19" t="s">
        <v>102</v>
      </c>
      <c r="C103" s="20">
        <v>81648723.230000004</v>
      </c>
      <c r="D103" s="20">
        <v>80922095.659999996</v>
      </c>
      <c r="E103" s="20">
        <v>80899483.090000004</v>
      </c>
      <c r="F103" s="20">
        <v>81648723.230000004</v>
      </c>
    </row>
    <row r="104" spans="1:6">
      <c r="A104" s="18">
        <v>255132</v>
      </c>
      <c r="B104" s="19" t="s">
        <v>103</v>
      </c>
      <c r="C104" s="20">
        <v>50650999.789999999</v>
      </c>
      <c r="D104" s="20">
        <v>49646625.710000001</v>
      </c>
      <c r="E104" s="20">
        <v>49167416.530000001</v>
      </c>
      <c r="F104" s="20">
        <v>50649798.289999999</v>
      </c>
    </row>
    <row r="105" spans="1:6">
      <c r="A105" s="18">
        <v>255133</v>
      </c>
      <c r="B105" s="19" t="s">
        <v>104</v>
      </c>
      <c r="C105" s="20">
        <v>105379181.66</v>
      </c>
      <c r="D105" s="20">
        <v>104486387.59999999</v>
      </c>
      <c r="E105" s="20">
        <v>104744780.26000001</v>
      </c>
      <c r="F105" s="20">
        <v>105379181.66</v>
      </c>
    </row>
    <row r="106" spans="1:6">
      <c r="A106" s="18">
        <v>255134</v>
      </c>
      <c r="B106" s="19" t="s">
        <v>105</v>
      </c>
      <c r="C106" s="20">
        <v>38807983.770000003</v>
      </c>
      <c r="D106" s="20">
        <v>38494462.770000003</v>
      </c>
      <c r="E106" s="20">
        <v>38010337.799999997</v>
      </c>
      <c r="F106" s="20">
        <v>38807983.770000003</v>
      </c>
    </row>
    <row r="107" spans="1:6">
      <c r="A107" s="18">
        <v>255135</v>
      </c>
      <c r="B107" s="19" t="s">
        <v>106</v>
      </c>
      <c r="C107" s="20">
        <v>104606760.79000001</v>
      </c>
      <c r="D107" s="20">
        <v>104606760.79000001</v>
      </c>
      <c r="E107" s="20">
        <v>103514350.90000001</v>
      </c>
      <c r="F107" s="20">
        <v>104606760.79000001</v>
      </c>
    </row>
    <row r="108" spans="1:6">
      <c r="A108" s="18">
        <v>255137</v>
      </c>
      <c r="B108" s="19" t="s">
        <v>107</v>
      </c>
      <c r="C108" s="20">
        <v>24116439.280000001</v>
      </c>
      <c r="D108" s="20">
        <v>24116139.280000001</v>
      </c>
      <c r="E108" s="20">
        <v>23838527.32</v>
      </c>
      <c r="F108" s="20">
        <v>24116439.280000001</v>
      </c>
    </row>
    <row r="109" spans="1:6">
      <c r="A109" s="18">
        <v>255138</v>
      </c>
      <c r="B109" s="19" t="s">
        <v>108</v>
      </c>
      <c r="C109" s="20">
        <v>31746153.739999998</v>
      </c>
      <c r="D109" s="20">
        <v>31367131.370000001</v>
      </c>
      <c r="E109" s="20">
        <v>31370172.739999998</v>
      </c>
      <c r="F109" s="20">
        <v>31655931.370000001</v>
      </c>
    </row>
    <row r="110" spans="1:6">
      <c r="A110" s="18">
        <v>255139</v>
      </c>
      <c r="B110" s="19" t="s">
        <v>109</v>
      </c>
      <c r="C110" s="20">
        <v>21530473.82</v>
      </c>
      <c r="D110" s="20">
        <v>21396237.48</v>
      </c>
      <c r="E110" s="20">
        <v>21349078.030000001</v>
      </c>
      <c r="F110" s="20">
        <v>21530473.82</v>
      </c>
    </row>
    <row r="111" spans="1:6">
      <c r="A111" s="18">
        <v>255140</v>
      </c>
      <c r="B111" s="19" t="s">
        <v>110</v>
      </c>
      <c r="C111" s="20">
        <v>28881166.670000002</v>
      </c>
      <c r="D111" s="20">
        <v>28747600.300000001</v>
      </c>
      <c r="E111" s="20">
        <v>28782750.82</v>
      </c>
      <c r="F111" s="20">
        <v>28881166.670000002</v>
      </c>
    </row>
    <row r="112" spans="1:6">
      <c r="A112" s="18">
        <v>255141</v>
      </c>
      <c r="B112" s="19" t="s">
        <v>111</v>
      </c>
      <c r="C112" s="20">
        <v>105086202.09999999</v>
      </c>
      <c r="D112" s="20">
        <v>104522399.95999999</v>
      </c>
      <c r="E112" s="20">
        <v>104101664.7</v>
      </c>
      <c r="F112" s="20">
        <v>105083179.09999999</v>
      </c>
    </row>
    <row r="113" spans="1:6">
      <c r="A113" s="18">
        <v>255144</v>
      </c>
      <c r="B113" s="19" t="s">
        <v>112</v>
      </c>
      <c r="C113" s="20">
        <v>21494841.629999999</v>
      </c>
      <c r="D113" s="20">
        <v>21424438.050000001</v>
      </c>
      <c r="E113" s="20">
        <v>21021241.989999998</v>
      </c>
      <c r="F113" s="20">
        <v>21494841.629999999</v>
      </c>
    </row>
    <row r="114" spans="1:6">
      <c r="A114" s="18">
        <v>255145</v>
      </c>
      <c r="B114" s="19" t="s">
        <v>113</v>
      </c>
      <c r="C114" s="20">
        <v>34342405.939999998</v>
      </c>
      <c r="D114" s="20">
        <v>34018301.43</v>
      </c>
      <c r="E114" s="20">
        <v>33638293.710000001</v>
      </c>
      <c r="F114" s="20">
        <v>34342405.939999998</v>
      </c>
    </row>
    <row r="115" spans="1:6">
      <c r="A115" s="18">
        <v>255147</v>
      </c>
      <c r="B115" s="19" t="s">
        <v>114</v>
      </c>
      <c r="C115" s="20">
        <v>63600023.100000001</v>
      </c>
      <c r="D115" s="20">
        <v>63129423.100000001</v>
      </c>
      <c r="E115" s="20">
        <v>63011626.57</v>
      </c>
      <c r="F115" s="20">
        <v>63600023.100000001</v>
      </c>
    </row>
    <row r="116" spans="1:6">
      <c r="A116" s="18">
        <v>255148</v>
      </c>
      <c r="B116" s="19" t="s">
        <v>115</v>
      </c>
      <c r="C116" s="20">
        <v>29480103.129999999</v>
      </c>
      <c r="D116" s="20">
        <v>29269447.25</v>
      </c>
      <c r="E116" s="20">
        <v>29165267.859999999</v>
      </c>
      <c r="F116" s="20">
        <v>29480103.129999999</v>
      </c>
    </row>
    <row r="117" spans="1:6">
      <c r="A117" s="18">
        <v>255149</v>
      </c>
      <c r="B117" s="19" t="s">
        <v>116</v>
      </c>
      <c r="C117" s="20">
        <v>42396929.789999999</v>
      </c>
      <c r="D117" s="20">
        <v>42156168.729999997</v>
      </c>
      <c r="E117" s="20">
        <v>41874186.060000002</v>
      </c>
      <c r="F117" s="20">
        <v>42396929.789999999</v>
      </c>
    </row>
    <row r="118" spans="1:6">
      <c r="A118" s="18">
        <v>255150</v>
      </c>
      <c r="B118" s="19" t="s">
        <v>117</v>
      </c>
      <c r="C118" s="20">
        <v>24052731.960000001</v>
      </c>
      <c r="D118" s="20">
        <v>23964283.460000001</v>
      </c>
      <c r="E118" s="20">
        <v>23787102.27</v>
      </c>
      <c r="F118" s="20">
        <v>24052731.960000001</v>
      </c>
    </row>
    <row r="119" spans="1:6">
      <c r="A119" s="18">
        <v>255151</v>
      </c>
      <c r="B119" s="19" t="s">
        <v>118</v>
      </c>
      <c r="C119" s="20">
        <v>58245722.490000002</v>
      </c>
      <c r="D119" s="20">
        <v>58142631.899999999</v>
      </c>
      <c r="E119" s="20">
        <v>57439184.270000003</v>
      </c>
      <c r="F119" s="20">
        <v>58245722.490000002</v>
      </c>
    </row>
    <row r="120" spans="1:6">
      <c r="A120" s="18">
        <v>255152</v>
      </c>
      <c r="B120" s="19" t="s">
        <v>119</v>
      </c>
      <c r="C120" s="20">
        <v>46180737.189999998</v>
      </c>
      <c r="D120" s="20">
        <v>45136771.649999999</v>
      </c>
      <c r="E120" s="20">
        <v>45507579.82</v>
      </c>
      <c r="F120" s="20">
        <v>46166161.079999998</v>
      </c>
    </row>
    <row r="121" spans="1:6">
      <c r="A121" s="18">
        <v>255153</v>
      </c>
      <c r="B121" s="19" t="s">
        <v>120</v>
      </c>
      <c r="C121" s="20">
        <v>21117064.02</v>
      </c>
      <c r="D121" s="20">
        <v>20990189.59</v>
      </c>
      <c r="E121" s="20">
        <v>20943793.710000001</v>
      </c>
      <c r="F121" s="20">
        <v>21117064.02</v>
      </c>
    </row>
    <row r="122" spans="1:6">
      <c r="A122" s="18">
        <v>255154</v>
      </c>
      <c r="B122" s="19" t="s">
        <v>121</v>
      </c>
      <c r="C122" s="20">
        <v>29021964.690000001</v>
      </c>
      <c r="D122" s="20">
        <v>28195750.780000001</v>
      </c>
      <c r="E122" s="20">
        <v>28272052.379999999</v>
      </c>
      <c r="F122" s="20">
        <v>29021964.690000001</v>
      </c>
    </row>
    <row r="123" spans="1:6">
      <c r="A123" s="18">
        <v>255155</v>
      </c>
      <c r="B123" s="19" t="s">
        <v>122</v>
      </c>
      <c r="C123" s="20">
        <v>34126858.039999999</v>
      </c>
      <c r="D123" s="20">
        <v>34125358.039999999</v>
      </c>
      <c r="E123" s="20">
        <v>34071964.729999997</v>
      </c>
      <c r="F123" s="20">
        <v>34126858.039999999</v>
      </c>
    </row>
    <row r="124" spans="1:6">
      <c r="A124" s="18">
        <v>255156</v>
      </c>
      <c r="B124" s="19" t="s">
        <v>123</v>
      </c>
      <c r="C124" s="20">
        <v>24139505.510000002</v>
      </c>
      <c r="D124" s="20">
        <v>23631108.620000001</v>
      </c>
      <c r="E124" s="20">
        <v>23589363.949999999</v>
      </c>
      <c r="F124" s="20">
        <v>24139505.510000002</v>
      </c>
    </row>
    <row r="125" spans="1:6">
      <c r="A125" s="18">
        <v>255158</v>
      </c>
      <c r="B125" s="19" t="s">
        <v>124</v>
      </c>
      <c r="C125" s="20">
        <v>26309824.149999999</v>
      </c>
      <c r="D125" s="20">
        <v>26309824.149999999</v>
      </c>
      <c r="E125" s="20">
        <v>26229824.149999999</v>
      </c>
      <c r="F125" s="20">
        <v>26309824.149999999</v>
      </c>
    </row>
    <row r="126" spans="1:6">
      <c r="A126" s="18">
        <v>255159</v>
      </c>
      <c r="B126" s="19" t="s">
        <v>125</v>
      </c>
      <c r="C126" s="20">
        <v>32001219.84</v>
      </c>
      <c r="D126" s="20">
        <v>32001219.84</v>
      </c>
      <c r="E126" s="20">
        <v>31831219.84</v>
      </c>
      <c r="F126" s="20">
        <v>32001219.84</v>
      </c>
    </row>
    <row r="127" spans="1:6">
      <c r="A127" s="18">
        <v>255160</v>
      </c>
      <c r="B127" s="19" t="s">
        <v>126</v>
      </c>
      <c r="C127" s="20">
        <v>25577298.390000001</v>
      </c>
      <c r="D127" s="20">
        <v>25577298.390000001</v>
      </c>
      <c r="E127" s="20">
        <v>25477298.390000001</v>
      </c>
      <c r="F127" s="20">
        <v>25577298.390000001</v>
      </c>
    </row>
    <row r="128" spans="1:6">
      <c r="A128" s="18">
        <v>255161</v>
      </c>
      <c r="B128" s="19" t="s">
        <v>127</v>
      </c>
      <c r="C128" s="20">
        <v>25082143.82</v>
      </c>
      <c r="D128" s="20">
        <v>25082143.82</v>
      </c>
      <c r="E128" s="20">
        <v>24182143.82</v>
      </c>
      <c r="F128" s="20">
        <v>25082143.82</v>
      </c>
    </row>
    <row r="129" spans="1:6">
      <c r="A129" s="18">
        <v>255162</v>
      </c>
      <c r="B129" s="19" t="s">
        <v>128</v>
      </c>
      <c r="C129" s="20">
        <v>23962990.620000001</v>
      </c>
      <c r="D129" s="20">
        <v>23962990.620000001</v>
      </c>
      <c r="E129" s="20">
        <v>23518443.620000001</v>
      </c>
      <c r="F129" s="20">
        <v>23962990.620000001</v>
      </c>
    </row>
    <row r="130" spans="1:6">
      <c r="A130" s="18">
        <v>255163</v>
      </c>
      <c r="B130" s="19" t="s">
        <v>129</v>
      </c>
      <c r="C130" s="20">
        <v>22615640.969999999</v>
      </c>
      <c r="D130" s="20">
        <v>22391821.969999999</v>
      </c>
      <c r="E130" s="20">
        <v>22495640.969999999</v>
      </c>
      <c r="F130" s="20">
        <v>22611821.969999999</v>
      </c>
    </row>
    <row r="131" spans="1:6">
      <c r="A131" s="18">
        <v>255164</v>
      </c>
      <c r="B131" s="19" t="s">
        <v>130</v>
      </c>
      <c r="C131" s="20">
        <v>22419271.66</v>
      </c>
      <c r="D131" s="20">
        <v>22419271.66</v>
      </c>
      <c r="E131" s="20">
        <v>22359271.66</v>
      </c>
      <c r="F131" s="20">
        <v>22419271.66</v>
      </c>
    </row>
    <row r="132" spans="1:6">
      <c r="A132" s="18">
        <v>255165</v>
      </c>
      <c r="B132" s="19" t="s">
        <v>131</v>
      </c>
      <c r="C132" s="20">
        <v>33420898.25</v>
      </c>
      <c r="D132" s="20">
        <v>33420898.25</v>
      </c>
      <c r="E132" s="20">
        <v>32587755.25</v>
      </c>
      <c r="F132" s="20">
        <v>33420898.25</v>
      </c>
    </row>
    <row r="133" spans="1:6">
      <c r="A133" s="18">
        <v>255166</v>
      </c>
      <c r="B133" s="19" t="s">
        <v>132</v>
      </c>
      <c r="C133" s="20">
        <v>14603959.33</v>
      </c>
      <c r="D133" s="20">
        <v>14603959.33</v>
      </c>
      <c r="E133" s="20">
        <v>14603959.33</v>
      </c>
      <c r="F133" s="20">
        <v>14603959.33</v>
      </c>
    </row>
    <row r="134" spans="1:6">
      <c r="A134" s="18">
        <v>255167</v>
      </c>
      <c r="B134" s="19" t="s">
        <v>133</v>
      </c>
      <c r="C134" s="20">
        <v>34408238.780000001</v>
      </c>
      <c r="D134" s="20">
        <v>34408238.780000001</v>
      </c>
      <c r="E134" s="20">
        <v>33538238.780000001</v>
      </c>
      <c r="F134" s="20">
        <v>34408238.780000001</v>
      </c>
    </row>
    <row r="135" spans="1:6">
      <c r="A135" s="18">
        <v>255168</v>
      </c>
      <c r="B135" s="19" t="s">
        <v>134</v>
      </c>
      <c r="C135" s="20">
        <v>12847074.66</v>
      </c>
      <c r="D135" s="20">
        <v>12847074.66</v>
      </c>
      <c r="E135" s="20">
        <v>12767074.66</v>
      </c>
      <c r="F135" s="20">
        <v>12847074.66</v>
      </c>
    </row>
    <row r="136" spans="1:6">
      <c r="A136" s="18">
        <v>255169</v>
      </c>
      <c r="B136" s="19" t="s">
        <v>135</v>
      </c>
      <c r="C136" s="20">
        <v>13135957.48</v>
      </c>
      <c r="D136" s="20">
        <v>13135957.48</v>
      </c>
      <c r="E136" s="20">
        <v>13135957.48</v>
      </c>
      <c r="F136" s="20">
        <v>13135957.48</v>
      </c>
    </row>
    <row r="137" spans="1:6">
      <c r="A137" s="18">
        <v>255170</v>
      </c>
      <c r="B137" s="19" t="s">
        <v>136</v>
      </c>
      <c r="C137" s="20">
        <v>12244430.01</v>
      </c>
      <c r="D137" s="20">
        <v>12244430.01</v>
      </c>
      <c r="E137" s="20">
        <v>12244430.01</v>
      </c>
      <c r="F137" s="20">
        <v>12244430.01</v>
      </c>
    </row>
    <row r="138" spans="1:6">
      <c r="A138" s="18">
        <v>255171</v>
      </c>
      <c r="B138" s="19" t="s">
        <v>137</v>
      </c>
      <c r="C138" s="20">
        <v>31935033.710000001</v>
      </c>
      <c r="D138" s="20">
        <v>31935033.710000001</v>
      </c>
      <c r="E138" s="20">
        <v>31542486.59</v>
      </c>
      <c r="F138" s="20">
        <v>29644775.48</v>
      </c>
    </row>
    <row r="139" spans="1:6">
      <c r="A139" s="18">
        <v>255172</v>
      </c>
      <c r="B139" s="19" t="s">
        <v>284</v>
      </c>
      <c r="C139" s="20">
        <v>9818329.5800000001</v>
      </c>
      <c r="D139" s="20">
        <v>9818329.5800000001</v>
      </c>
      <c r="E139" s="20">
        <v>9818329.5800000001</v>
      </c>
      <c r="F139" s="20">
        <v>9248629.5800000001</v>
      </c>
    </row>
    <row r="140" spans="1:6">
      <c r="A140" s="18">
        <v>255173</v>
      </c>
      <c r="B140" s="19" t="s">
        <v>139</v>
      </c>
      <c r="C140" s="20">
        <v>45041496.890000001</v>
      </c>
      <c r="D140" s="20">
        <v>44863748.890000001</v>
      </c>
      <c r="E140" s="20">
        <v>44921496.890000001</v>
      </c>
      <c r="F140" s="20">
        <v>44863748.890000001</v>
      </c>
    </row>
    <row r="141" spans="1:6">
      <c r="A141" s="18">
        <v>255175</v>
      </c>
      <c r="B141" s="19" t="s">
        <v>140</v>
      </c>
      <c r="C141" s="20">
        <v>23360185.280000001</v>
      </c>
      <c r="D141" s="20">
        <v>22771817.32</v>
      </c>
      <c r="E141" s="20">
        <v>23188418.739999998</v>
      </c>
      <c r="F141" s="20">
        <v>21234553.34</v>
      </c>
    </row>
    <row r="142" spans="1:6">
      <c r="A142" s="18">
        <v>255176</v>
      </c>
      <c r="B142" s="19" t="s">
        <v>141</v>
      </c>
      <c r="C142" s="20">
        <v>19624934.02</v>
      </c>
      <c r="D142" s="20">
        <v>19562498.670000002</v>
      </c>
      <c r="E142" s="20">
        <v>19572327.109999999</v>
      </c>
      <c r="F142" s="20">
        <v>19171723.670000002</v>
      </c>
    </row>
    <row r="143" spans="1:6">
      <c r="A143" s="18">
        <v>255177</v>
      </c>
      <c r="B143" s="19" t="s">
        <v>142</v>
      </c>
      <c r="C143" s="20">
        <v>13279533.99</v>
      </c>
      <c r="D143" s="20">
        <v>13279533.99</v>
      </c>
      <c r="E143" s="20">
        <v>13207626.960000001</v>
      </c>
      <c r="F143" s="20">
        <v>12662603.99</v>
      </c>
    </row>
    <row r="144" spans="1:6">
      <c r="A144" s="18">
        <v>255178</v>
      </c>
      <c r="B144" s="19" t="s">
        <v>143</v>
      </c>
      <c r="C144" s="20">
        <v>7743369.8499999996</v>
      </c>
      <c r="D144" s="20">
        <v>7672572.0499999998</v>
      </c>
      <c r="E144" s="20">
        <v>7743369.8499999996</v>
      </c>
      <c r="F144" s="20">
        <v>7314312.0499999998</v>
      </c>
    </row>
    <row r="145" spans="1:6">
      <c r="A145" s="18">
        <v>255181</v>
      </c>
      <c r="B145" s="19" t="s">
        <v>144</v>
      </c>
      <c r="C145" s="20">
        <v>524206266.81</v>
      </c>
      <c r="D145" s="20">
        <v>524206266.81</v>
      </c>
      <c r="E145" s="20">
        <v>524206266.81</v>
      </c>
      <c r="F145" s="20">
        <v>524206266.81</v>
      </c>
    </row>
    <row r="146" spans="1:6">
      <c r="A146" s="18">
        <v>255184</v>
      </c>
      <c r="B146" s="19" t="s">
        <v>145</v>
      </c>
      <c r="C146" s="20">
        <v>68042422.359999999</v>
      </c>
      <c r="D146" s="20">
        <v>68042422.359999999</v>
      </c>
      <c r="E146" s="20">
        <v>67946412.700000003</v>
      </c>
      <c r="F146" s="20">
        <v>68042422.359999999</v>
      </c>
    </row>
    <row r="147" spans="1:6">
      <c r="A147" s="18">
        <v>255185</v>
      </c>
      <c r="B147" s="19" t="s">
        <v>146</v>
      </c>
      <c r="C147" s="20">
        <v>46148281.259999998</v>
      </c>
      <c r="D147" s="20">
        <v>45714779.119999997</v>
      </c>
      <c r="E147" s="20">
        <v>45868919.549999997</v>
      </c>
      <c r="F147" s="20">
        <v>46008281.259999998</v>
      </c>
    </row>
    <row r="148" spans="1:6">
      <c r="A148" s="18">
        <v>255186</v>
      </c>
      <c r="B148" s="19" t="s">
        <v>147</v>
      </c>
      <c r="C148" s="20">
        <v>46306282.57</v>
      </c>
      <c r="D148" s="20">
        <v>45992010.159999996</v>
      </c>
      <c r="E148" s="20">
        <v>46167327.619999997</v>
      </c>
      <c r="F148" s="20">
        <v>46071302.57</v>
      </c>
    </row>
    <row r="149" spans="1:6">
      <c r="A149" s="18">
        <v>255187</v>
      </c>
      <c r="B149" s="19" t="s">
        <v>285</v>
      </c>
      <c r="C149" s="20">
        <v>1327107.32</v>
      </c>
      <c r="D149" s="20">
        <v>1327107.32</v>
      </c>
      <c r="E149" s="20">
        <v>1327107.32</v>
      </c>
      <c r="F149" s="20">
        <v>1303971.1000000001</v>
      </c>
    </row>
    <row r="150" spans="1:6">
      <c r="A150" s="18">
        <v>255188</v>
      </c>
      <c r="B150" s="19" t="s">
        <v>148</v>
      </c>
      <c r="C150" s="20">
        <v>40709929.380000003</v>
      </c>
      <c r="D150" s="20">
        <v>40709929.380000003</v>
      </c>
      <c r="E150" s="20">
        <v>40709929.380000003</v>
      </c>
      <c r="F150" s="20">
        <v>40709929.380000003</v>
      </c>
    </row>
    <row r="151" spans="1:6">
      <c r="A151" s="18">
        <v>255189</v>
      </c>
      <c r="B151" s="19" t="s">
        <v>286</v>
      </c>
      <c r="C151" s="20">
        <v>621146.81000000006</v>
      </c>
      <c r="D151" s="20">
        <v>621146.81000000006</v>
      </c>
      <c r="E151" s="20">
        <v>621146.81000000006</v>
      </c>
      <c r="F151" s="20">
        <v>621146.81000000006</v>
      </c>
    </row>
    <row r="152" spans="1:6">
      <c r="A152" s="18">
        <v>255190</v>
      </c>
      <c r="B152" s="19" t="s">
        <v>149</v>
      </c>
      <c r="C152" s="20">
        <v>17407567.719999999</v>
      </c>
      <c r="D152" s="20">
        <v>17407567.719999999</v>
      </c>
      <c r="E152" s="20">
        <v>17407567.719999999</v>
      </c>
      <c r="F152" s="20">
        <v>17407567.719999999</v>
      </c>
    </row>
    <row r="153" spans="1:6">
      <c r="A153" s="18">
        <v>255191</v>
      </c>
      <c r="B153" s="19" t="s">
        <v>150</v>
      </c>
      <c r="C153" s="20">
        <v>12246658.98</v>
      </c>
      <c r="D153" s="20">
        <v>12246658.98</v>
      </c>
      <c r="E153" s="20">
        <v>12246658.98</v>
      </c>
      <c r="F153" s="20">
        <v>12246658.98</v>
      </c>
    </row>
    <row r="154" spans="1:6">
      <c r="A154" s="18">
        <v>255192</v>
      </c>
      <c r="B154" s="19" t="s">
        <v>151</v>
      </c>
      <c r="C154" s="20">
        <v>23887474.030000001</v>
      </c>
      <c r="D154" s="20">
        <v>23853336.710000001</v>
      </c>
      <c r="E154" s="20">
        <v>23669861.93</v>
      </c>
      <c r="F154" s="20">
        <v>23887474.030000001</v>
      </c>
    </row>
    <row r="155" spans="1:6">
      <c r="A155" s="18">
        <v>255193</v>
      </c>
      <c r="B155" s="19" t="s">
        <v>152</v>
      </c>
      <c r="C155" s="20">
        <v>21733709.440000001</v>
      </c>
      <c r="D155" s="20">
        <v>21593709.440000001</v>
      </c>
      <c r="E155" s="20">
        <v>21683709.440000001</v>
      </c>
      <c r="F155" s="20">
        <v>21733709.440000001</v>
      </c>
    </row>
    <row r="156" spans="1:6">
      <c r="A156" s="18">
        <v>255194</v>
      </c>
      <c r="B156" s="19" t="s">
        <v>153</v>
      </c>
      <c r="C156" s="20">
        <v>9407792.8300000001</v>
      </c>
      <c r="D156" s="20">
        <v>8616989.8300000001</v>
      </c>
      <c r="E156" s="20">
        <v>9346792.8300000001</v>
      </c>
      <c r="F156" s="20">
        <v>9407792.8300000001</v>
      </c>
    </row>
    <row r="157" spans="1:6">
      <c r="A157" s="18">
        <v>255195</v>
      </c>
      <c r="B157" s="19" t="s">
        <v>154</v>
      </c>
      <c r="C157" s="20">
        <v>11165901.560000001</v>
      </c>
      <c r="D157" s="20">
        <v>10204461.560000001</v>
      </c>
      <c r="E157" s="20">
        <v>10955901.560000001</v>
      </c>
      <c r="F157" s="20">
        <v>11165901.560000001</v>
      </c>
    </row>
    <row r="158" spans="1:6">
      <c r="A158" s="18">
        <v>255196</v>
      </c>
      <c r="B158" s="19" t="s">
        <v>155</v>
      </c>
      <c r="C158" s="20">
        <v>5051716.17</v>
      </c>
      <c r="D158" s="20">
        <v>5051716.17</v>
      </c>
      <c r="E158" s="20">
        <v>3851716.17</v>
      </c>
      <c r="F158" s="20">
        <v>5051716.17</v>
      </c>
    </row>
    <row r="159" spans="1:6">
      <c r="A159" s="18">
        <v>255197</v>
      </c>
      <c r="B159" s="19" t="s">
        <v>156</v>
      </c>
      <c r="C159" s="20">
        <v>8799815.1799999997</v>
      </c>
      <c r="D159" s="20">
        <v>8670963.1799999997</v>
      </c>
      <c r="E159" s="20">
        <v>6999815.1799999997</v>
      </c>
      <c r="F159" s="20">
        <v>8799815.1799999997</v>
      </c>
    </row>
    <row r="160" spans="1:6">
      <c r="A160" s="18">
        <v>255198</v>
      </c>
      <c r="B160" s="19" t="s">
        <v>157</v>
      </c>
      <c r="C160" s="20">
        <v>1621379.26</v>
      </c>
      <c r="D160" s="20">
        <v>1621379.26</v>
      </c>
      <c r="E160" s="20">
        <v>1621379.26</v>
      </c>
      <c r="F160" s="20">
        <v>1621379.26</v>
      </c>
    </row>
    <row r="161" spans="1:6">
      <c r="A161" s="18">
        <v>255200</v>
      </c>
      <c r="B161" s="19" t="s">
        <v>159</v>
      </c>
      <c r="C161" s="20">
        <v>0</v>
      </c>
      <c r="D161" s="20">
        <v>0</v>
      </c>
      <c r="E161" s="20">
        <v>0</v>
      </c>
      <c r="F161" s="20">
        <v>0</v>
      </c>
    </row>
    <row r="162" spans="1:6">
      <c r="A162" s="18">
        <v>255201</v>
      </c>
      <c r="B162" s="19" t="s">
        <v>158</v>
      </c>
      <c r="C162" s="20">
        <v>3374870.52</v>
      </c>
      <c r="D162" s="20">
        <v>3374870.52</v>
      </c>
      <c r="E162" s="20">
        <v>3374870.52</v>
      </c>
      <c r="F162" s="20">
        <v>3374870.52</v>
      </c>
    </row>
    <row r="163" spans="1:6">
      <c r="A163" s="18">
        <v>255203</v>
      </c>
      <c r="B163" s="19" t="s">
        <v>160</v>
      </c>
      <c r="C163" s="20">
        <v>2033660.56</v>
      </c>
      <c r="D163" s="20">
        <v>2033660.56</v>
      </c>
      <c r="E163" s="20">
        <v>2025427.56</v>
      </c>
      <c r="F163" s="20">
        <v>2033660.56</v>
      </c>
    </row>
    <row r="164" spans="1:6">
      <c r="A164" s="18">
        <v>255</v>
      </c>
      <c r="B164" s="19" t="s">
        <v>1</v>
      </c>
      <c r="C164" s="20">
        <v>8858981633.6000004</v>
      </c>
      <c r="D164" s="20">
        <v>8774750597.5</v>
      </c>
      <c r="E164" s="20">
        <v>8748337337.4200001</v>
      </c>
      <c r="F164" s="20">
        <v>8746086403.4899998</v>
      </c>
    </row>
  </sheetData>
  <phoneticPr fontId="4"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499984740745262"/>
  </sheetPr>
  <dimension ref="A1:H1860"/>
  <sheetViews>
    <sheetView workbookViewId="0">
      <pane xSplit="5" ySplit="1" topLeftCell="F2" activePane="bottomRight" state="frozen"/>
      <selection activeCell="D169" sqref="D169"/>
      <selection pane="topRight" activeCell="D169" sqref="D169"/>
      <selection pane="bottomLeft" activeCell="D169" sqref="D169"/>
      <selection pane="bottomRight" activeCell="F1815" sqref="F2:F1815"/>
    </sheetView>
  </sheetViews>
  <sheetFormatPr defaultColWidth="8.9140625" defaultRowHeight="14"/>
  <cols>
    <col min="1" max="1" width="11.4140625" style="26" customWidth="1"/>
    <col min="2" max="2" width="23.6640625" style="26" customWidth="1"/>
    <col min="3" max="4" width="7.25" style="30" customWidth="1"/>
    <col min="5" max="5" width="8.58203125" style="31" customWidth="1"/>
    <col min="6" max="6" width="25.4140625" style="26" customWidth="1"/>
    <col min="7" max="7" width="13.33203125" style="26" customWidth="1"/>
    <col min="8" max="8" width="13.6640625" style="26" customWidth="1"/>
    <col min="9" max="16384" width="8.9140625" style="17"/>
  </cols>
  <sheetData>
    <row r="1" spans="1:8" ht="26">
      <c r="A1" s="70" t="s">
        <v>397</v>
      </c>
      <c r="B1" s="71" t="s">
        <v>226</v>
      </c>
      <c r="C1" s="27" t="s">
        <v>297</v>
      </c>
      <c r="D1" s="27" t="s">
        <v>298</v>
      </c>
      <c r="E1" s="28" t="s">
        <v>299</v>
      </c>
      <c r="F1" s="71" t="s">
        <v>300</v>
      </c>
      <c r="G1" s="71" t="s">
        <v>301</v>
      </c>
      <c r="H1" s="16"/>
    </row>
    <row r="2" spans="1:8">
      <c r="A2" s="72">
        <v>255</v>
      </c>
      <c r="B2" s="72" t="s">
        <v>1</v>
      </c>
      <c r="C2" s="29" t="str">
        <f>LEFT(D2,3)</f>
        <v>205</v>
      </c>
      <c r="D2" s="29" t="str">
        <f>LEFT(E2,5)</f>
        <v>20502</v>
      </c>
      <c r="E2" s="29">
        <v>2050201</v>
      </c>
      <c r="F2" s="72" t="s">
        <v>302</v>
      </c>
      <c r="G2" s="73">
        <v>847402676.58000004</v>
      </c>
      <c r="H2" s="20"/>
    </row>
    <row r="3" spans="1:8">
      <c r="A3" s="72">
        <v>255</v>
      </c>
      <c r="B3" s="72" t="s">
        <v>1</v>
      </c>
      <c r="C3" s="29" t="str">
        <f t="shared" ref="C3:C66" si="0">LEFT(D3,3)</f>
        <v>205</v>
      </c>
      <c r="D3" s="29" t="str">
        <f t="shared" ref="D3:D66" si="1">LEFT(E3,5)</f>
        <v>20502</v>
      </c>
      <c r="E3" s="29">
        <v>2050202</v>
      </c>
      <c r="F3" s="72" t="s">
        <v>303</v>
      </c>
      <c r="G3" s="73">
        <v>2847080581.1100001</v>
      </c>
      <c r="H3" s="20"/>
    </row>
    <row r="4" spans="1:8">
      <c r="A4" s="72">
        <v>255</v>
      </c>
      <c r="B4" s="72" t="s">
        <v>1</v>
      </c>
      <c r="C4" s="29" t="str">
        <f t="shared" si="0"/>
        <v>205</v>
      </c>
      <c r="D4" s="29" t="str">
        <f t="shared" si="1"/>
        <v>20502</v>
      </c>
      <c r="E4" s="29">
        <v>2050203</v>
      </c>
      <c r="F4" s="72" t="s">
        <v>318</v>
      </c>
      <c r="G4" s="73">
        <v>469886552.94</v>
      </c>
      <c r="H4" s="20"/>
    </row>
    <row r="5" spans="1:8">
      <c r="A5" s="72">
        <v>255</v>
      </c>
      <c r="B5" s="72" t="s">
        <v>1</v>
      </c>
      <c r="C5" s="29" t="str">
        <f t="shared" si="0"/>
        <v>205</v>
      </c>
      <c r="D5" s="29" t="str">
        <f t="shared" si="1"/>
        <v>20502</v>
      </c>
      <c r="E5" s="29">
        <v>2050204</v>
      </c>
      <c r="F5" s="72" t="s">
        <v>304</v>
      </c>
      <c r="G5" s="73">
        <v>2522071365.6399999</v>
      </c>
      <c r="H5" s="20"/>
    </row>
    <row r="6" spans="1:8">
      <c r="A6" s="72">
        <v>255</v>
      </c>
      <c r="B6" s="72" t="s">
        <v>1</v>
      </c>
      <c r="C6" s="29" t="str">
        <f t="shared" si="0"/>
        <v>205</v>
      </c>
      <c r="D6" s="29" t="str">
        <f t="shared" si="1"/>
        <v>20502</v>
      </c>
      <c r="E6" s="29">
        <v>2050205</v>
      </c>
      <c r="F6" s="72" t="s">
        <v>448</v>
      </c>
      <c r="G6" s="73">
        <v>200850</v>
      </c>
      <c r="H6" s="20"/>
    </row>
    <row r="7" spans="1:8">
      <c r="A7" s="72">
        <v>255</v>
      </c>
      <c r="B7" s="72" t="s">
        <v>1</v>
      </c>
      <c r="C7" s="29" t="str">
        <f t="shared" si="0"/>
        <v>205</v>
      </c>
      <c r="D7" s="29" t="str">
        <f t="shared" si="1"/>
        <v>20502</v>
      </c>
      <c r="E7" s="29">
        <v>2050299</v>
      </c>
      <c r="F7" s="72" t="s">
        <v>305</v>
      </c>
      <c r="G7" s="73">
        <v>994093947.99000001</v>
      </c>
      <c r="H7" s="20"/>
    </row>
    <row r="8" spans="1:8">
      <c r="A8" s="72">
        <v>255</v>
      </c>
      <c r="B8" s="72" t="s">
        <v>1</v>
      </c>
      <c r="C8" s="29" t="str">
        <f t="shared" si="0"/>
        <v>205</v>
      </c>
      <c r="D8" s="29" t="str">
        <f t="shared" si="1"/>
        <v>20503</v>
      </c>
      <c r="E8" s="29">
        <v>2050302</v>
      </c>
      <c r="F8" s="72" t="s">
        <v>319</v>
      </c>
      <c r="G8" s="73">
        <v>199864465.41</v>
      </c>
      <c r="H8" s="20"/>
    </row>
    <row r="9" spans="1:8">
      <c r="A9" s="72">
        <v>255</v>
      </c>
      <c r="B9" s="72" t="s">
        <v>1</v>
      </c>
      <c r="C9" s="29" t="str">
        <f t="shared" si="0"/>
        <v>205</v>
      </c>
      <c r="D9" s="29" t="str">
        <f t="shared" si="1"/>
        <v>20504</v>
      </c>
      <c r="E9" s="29">
        <v>2050403</v>
      </c>
      <c r="F9" s="72" t="s">
        <v>329</v>
      </c>
      <c r="G9" s="73">
        <v>20972993.609999999</v>
      </c>
      <c r="H9" s="20"/>
    </row>
    <row r="10" spans="1:8">
      <c r="A10" s="72">
        <v>255</v>
      </c>
      <c r="B10" s="72" t="s">
        <v>1</v>
      </c>
      <c r="C10" s="29" t="str">
        <f t="shared" si="0"/>
        <v>205</v>
      </c>
      <c r="D10" s="29" t="str">
        <f t="shared" si="1"/>
        <v>20504</v>
      </c>
      <c r="E10" s="29">
        <v>2050404</v>
      </c>
      <c r="F10" s="72" t="s">
        <v>330</v>
      </c>
      <c r="G10" s="73">
        <v>8580152.5199999996</v>
      </c>
      <c r="H10" s="20"/>
    </row>
    <row r="11" spans="1:8">
      <c r="A11" s="72">
        <v>255</v>
      </c>
      <c r="B11" s="72" t="s">
        <v>1</v>
      </c>
      <c r="C11" s="29" t="str">
        <f t="shared" si="0"/>
        <v>205</v>
      </c>
      <c r="D11" s="29" t="str">
        <f t="shared" si="1"/>
        <v>20507</v>
      </c>
      <c r="E11" s="29">
        <v>2050701</v>
      </c>
      <c r="F11" s="72" t="s">
        <v>323</v>
      </c>
      <c r="G11" s="73">
        <v>93371654.030000001</v>
      </c>
      <c r="H11" s="20"/>
    </row>
    <row r="12" spans="1:8">
      <c r="A12" s="72">
        <v>255</v>
      </c>
      <c r="B12" s="72" t="s">
        <v>1</v>
      </c>
      <c r="C12" s="29" t="str">
        <f t="shared" si="0"/>
        <v>205</v>
      </c>
      <c r="D12" s="29" t="str">
        <f t="shared" si="1"/>
        <v>20507</v>
      </c>
      <c r="E12" s="29">
        <v>2050702</v>
      </c>
      <c r="F12" s="72" t="s">
        <v>325</v>
      </c>
      <c r="G12" s="73">
        <v>10729830.59</v>
      </c>
      <c r="H12" s="20"/>
    </row>
    <row r="13" spans="1:8">
      <c r="A13" s="72">
        <v>255</v>
      </c>
      <c r="B13" s="72" t="s">
        <v>1</v>
      </c>
      <c r="C13" s="29" t="str">
        <f t="shared" si="0"/>
        <v>205</v>
      </c>
      <c r="D13" s="29" t="str">
        <f t="shared" si="1"/>
        <v>20508</v>
      </c>
      <c r="E13" s="29">
        <v>2050801</v>
      </c>
      <c r="F13" s="72" t="s">
        <v>327</v>
      </c>
      <c r="G13" s="73">
        <v>122789013.25</v>
      </c>
      <c r="H13" s="20"/>
    </row>
    <row r="14" spans="1:8">
      <c r="A14" s="72">
        <v>255</v>
      </c>
      <c r="B14" s="72" t="s">
        <v>1</v>
      </c>
      <c r="C14" s="29" t="str">
        <f t="shared" si="0"/>
        <v>205</v>
      </c>
      <c r="D14" s="29" t="str">
        <f t="shared" si="1"/>
        <v>20508</v>
      </c>
      <c r="E14" s="29">
        <v>2050803</v>
      </c>
      <c r="F14" s="72" t="s">
        <v>306</v>
      </c>
      <c r="G14" s="73">
        <v>9934427.7300000004</v>
      </c>
      <c r="H14" s="20"/>
    </row>
    <row r="15" spans="1:8">
      <c r="A15" s="72">
        <v>255</v>
      </c>
      <c r="B15" s="72" t="s">
        <v>1</v>
      </c>
      <c r="C15" s="29" t="str">
        <f t="shared" si="0"/>
        <v>205</v>
      </c>
      <c r="D15" s="29" t="str">
        <f t="shared" si="1"/>
        <v>20509</v>
      </c>
      <c r="E15" s="29">
        <v>2050903</v>
      </c>
      <c r="F15" s="72" t="s">
        <v>307</v>
      </c>
      <c r="G15" s="73">
        <v>20999902.260000002</v>
      </c>
      <c r="H15" s="20"/>
    </row>
    <row r="16" spans="1:8">
      <c r="A16" s="72">
        <v>255</v>
      </c>
      <c r="B16" s="72" t="s">
        <v>1</v>
      </c>
      <c r="C16" s="29" t="str">
        <f t="shared" si="0"/>
        <v>205</v>
      </c>
      <c r="D16" s="29" t="str">
        <f t="shared" si="1"/>
        <v>20509</v>
      </c>
      <c r="E16" s="29">
        <v>2050904</v>
      </c>
      <c r="F16" s="72" t="s">
        <v>308</v>
      </c>
      <c r="G16" s="73">
        <v>3018922.32</v>
      </c>
      <c r="H16" s="20"/>
    </row>
    <row r="17" spans="1:8">
      <c r="A17" s="72">
        <v>255</v>
      </c>
      <c r="B17" s="72" t="s">
        <v>1</v>
      </c>
      <c r="C17" s="29" t="str">
        <f t="shared" si="0"/>
        <v>205</v>
      </c>
      <c r="D17" s="29" t="str">
        <f t="shared" si="1"/>
        <v>20509</v>
      </c>
      <c r="E17" s="29">
        <v>2050999</v>
      </c>
      <c r="F17" s="72" t="s">
        <v>322</v>
      </c>
      <c r="G17" s="73">
        <v>35222660.210000001</v>
      </c>
      <c r="H17" s="20"/>
    </row>
    <row r="18" spans="1:8">
      <c r="A18" s="72">
        <v>255</v>
      </c>
      <c r="B18" s="72" t="s">
        <v>1</v>
      </c>
      <c r="C18" s="29" t="str">
        <f t="shared" si="0"/>
        <v>205</v>
      </c>
      <c r="D18" s="29" t="str">
        <f t="shared" si="1"/>
        <v>20599</v>
      </c>
      <c r="E18" s="29">
        <v>2059999</v>
      </c>
      <c r="F18" s="72" t="s">
        <v>398</v>
      </c>
      <c r="G18" s="73">
        <v>10921886.710000001</v>
      </c>
      <c r="H18" s="20"/>
    </row>
    <row r="19" spans="1:8">
      <c r="A19" s="72">
        <v>255</v>
      </c>
      <c r="B19" s="72" t="s">
        <v>1</v>
      </c>
      <c r="C19" s="29" t="str">
        <f t="shared" si="0"/>
        <v>207</v>
      </c>
      <c r="D19" s="29" t="str">
        <f t="shared" si="1"/>
        <v>20702</v>
      </c>
      <c r="E19" s="29">
        <v>2070206</v>
      </c>
      <c r="F19" s="72" t="s">
        <v>449</v>
      </c>
      <c r="G19" s="73">
        <v>554274.31999999995</v>
      </c>
      <c r="H19" s="20"/>
    </row>
    <row r="20" spans="1:8">
      <c r="A20" s="72">
        <v>255</v>
      </c>
      <c r="B20" s="72" t="s">
        <v>1</v>
      </c>
      <c r="C20" s="29" t="str">
        <f t="shared" si="0"/>
        <v>208</v>
      </c>
      <c r="D20" s="29" t="str">
        <f t="shared" si="1"/>
        <v>20805</v>
      </c>
      <c r="E20" s="29">
        <v>2080502</v>
      </c>
      <c r="F20" s="72" t="s">
        <v>309</v>
      </c>
      <c r="G20" s="73">
        <v>351810558.67000002</v>
      </c>
      <c r="H20" s="20"/>
    </row>
    <row r="21" spans="1:8">
      <c r="A21" s="72">
        <v>255</v>
      </c>
      <c r="B21" s="72" t="s">
        <v>1</v>
      </c>
      <c r="C21" s="29" t="str">
        <f t="shared" si="0"/>
        <v>208</v>
      </c>
      <c r="D21" s="29" t="str">
        <f t="shared" si="1"/>
        <v>20805</v>
      </c>
      <c r="E21" s="29">
        <v>2080505</v>
      </c>
      <c r="F21" s="72" t="s">
        <v>310</v>
      </c>
      <c r="G21" s="73">
        <v>594076865.66999996</v>
      </c>
      <c r="H21" s="20"/>
    </row>
    <row r="22" spans="1:8">
      <c r="A22" s="72">
        <v>255</v>
      </c>
      <c r="B22" s="72" t="s">
        <v>1</v>
      </c>
      <c r="C22" s="29" t="str">
        <f t="shared" si="0"/>
        <v>208</v>
      </c>
      <c r="D22" s="29" t="str">
        <f t="shared" si="1"/>
        <v>20805</v>
      </c>
      <c r="E22" s="29">
        <v>2080506</v>
      </c>
      <c r="F22" s="72" t="s">
        <v>311</v>
      </c>
      <c r="G22" s="73">
        <v>297384365.38</v>
      </c>
      <c r="H22" s="20"/>
    </row>
    <row r="23" spans="1:8">
      <c r="A23" s="72">
        <v>255</v>
      </c>
      <c r="B23" s="72" t="s">
        <v>1</v>
      </c>
      <c r="C23" s="29" t="str">
        <f t="shared" si="0"/>
        <v>208</v>
      </c>
      <c r="D23" s="29" t="str">
        <f t="shared" si="1"/>
        <v>20808</v>
      </c>
      <c r="E23" s="29">
        <v>2080801</v>
      </c>
      <c r="F23" s="72" t="s">
        <v>312</v>
      </c>
      <c r="G23" s="73">
        <v>56502003.799999997</v>
      </c>
      <c r="H23" s="20"/>
    </row>
    <row r="24" spans="1:8">
      <c r="A24" s="72">
        <v>255</v>
      </c>
      <c r="B24" s="72" t="s">
        <v>1</v>
      </c>
      <c r="C24" s="29" t="str">
        <f t="shared" si="0"/>
        <v>208</v>
      </c>
      <c r="D24" s="29" t="str">
        <f t="shared" si="1"/>
        <v>20825</v>
      </c>
      <c r="E24" s="29">
        <v>2082501</v>
      </c>
      <c r="F24" s="72" t="s">
        <v>450</v>
      </c>
      <c r="G24" s="73">
        <v>138070</v>
      </c>
      <c r="H24" s="20"/>
    </row>
    <row r="25" spans="1:8">
      <c r="A25" s="72">
        <v>255</v>
      </c>
      <c r="B25" s="72" t="s">
        <v>1</v>
      </c>
      <c r="C25" s="29" t="str">
        <f t="shared" si="0"/>
        <v>210</v>
      </c>
      <c r="D25" s="29" t="str">
        <f t="shared" si="1"/>
        <v>21011</v>
      </c>
      <c r="E25" s="29">
        <v>2101102</v>
      </c>
      <c r="F25" s="72" t="s">
        <v>313</v>
      </c>
      <c r="G25" s="73">
        <v>539048149.79999995</v>
      </c>
      <c r="H25" s="20"/>
    </row>
    <row r="26" spans="1:8">
      <c r="A26" s="72">
        <v>255</v>
      </c>
      <c r="B26" s="72" t="s">
        <v>1</v>
      </c>
      <c r="C26" s="29" t="str">
        <f t="shared" si="0"/>
        <v>210</v>
      </c>
      <c r="D26" s="29" t="str">
        <f t="shared" si="1"/>
        <v>21011</v>
      </c>
      <c r="E26" s="29">
        <v>2101199</v>
      </c>
      <c r="F26" s="72" t="s">
        <v>314</v>
      </c>
      <c r="G26" s="73">
        <v>15352500</v>
      </c>
      <c r="H26" s="20"/>
    </row>
    <row r="27" spans="1:8">
      <c r="A27" s="72">
        <v>255</v>
      </c>
      <c r="B27" s="72" t="s">
        <v>1</v>
      </c>
      <c r="C27" s="29" t="str">
        <f t="shared" si="0"/>
        <v>212</v>
      </c>
      <c r="D27" s="29" t="str">
        <f t="shared" si="1"/>
        <v>21203</v>
      </c>
      <c r="E27" s="29">
        <v>2120399</v>
      </c>
      <c r="F27" s="72" t="s">
        <v>331</v>
      </c>
      <c r="G27" s="73">
        <v>68564407.480000004</v>
      </c>
      <c r="H27" s="20"/>
    </row>
    <row r="28" spans="1:8">
      <c r="A28" s="72">
        <v>255</v>
      </c>
      <c r="B28" s="72" t="s">
        <v>1</v>
      </c>
      <c r="C28" s="29" t="str">
        <f t="shared" si="0"/>
        <v>221</v>
      </c>
      <c r="D28" s="29" t="str">
        <f t="shared" si="1"/>
        <v>22102</v>
      </c>
      <c r="E28" s="29">
        <v>2210201</v>
      </c>
      <c r="F28" s="72" t="s">
        <v>315</v>
      </c>
      <c r="G28" s="73">
        <v>531857789.35000002</v>
      </c>
      <c r="H28" s="20"/>
    </row>
    <row r="29" spans="1:8">
      <c r="A29" s="72">
        <v>255</v>
      </c>
      <c r="B29" s="72" t="s">
        <v>1</v>
      </c>
      <c r="C29" s="29" t="str">
        <f t="shared" si="0"/>
        <v>221</v>
      </c>
      <c r="D29" s="29" t="str">
        <f t="shared" si="1"/>
        <v>22102</v>
      </c>
      <c r="E29" s="29">
        <v>2210202</v>
      </c>
      <c r="F29" s="72" t="s">
        <v>316</v>
      </c>
      <c r="G29" s="73">
        <v>19562938</v>
      </c>
      <c r="H29" s="20"/>
    </row>
    <row r="30" spans="1:8">
      <c r="A30" s="72">
        <v>255</v>
      </c>
      <c r="B30" s="72" t="s">
        <v>1</v>
      </c>
      <c r="C30" s="29" t="str">
        <f t="shared" si="0"/>
        <v>221</v>
      </c>
      <c r="D30" s="29" t="str">
        <f t="shared" si="1"/>
        <v>22102</v>
      </c>
      <c r="E30" s="29">
        <v>2210203</v>
      </c>
      <c r="F30" s="72" t="s">
        <v>317</v>
      </c>
      <c r="G30" s="73">
        <v>533292619.35000002</v>
      </c>
      <c r="H30" s="20"/>
    </row>
    <row r="31" spans="1:8">
      <c r="A31" s="72">
        <v>255001</v>
      </c>
      <c r="B31" s="72" t="s">
        <v>456</v>
      </c>
      <c r="C31" s="29" t="str">
        <f t="shared" si="0"/>
        <v>205</v>
      </c>
      <c r="D31" s="29" t="str">
        <f t="shared" si="1"/>
        <v>20502</v>
      </c>
      <c r="E31" s="29">
        <v>2050201</v>
      </c>
      <c r="F31" s="72" t="s">
        <v>302</v>
      </c>
      <c r="G31" s="73">
        <v>110508292</v>
      </c>
      <c r="H31" s="20"/>
    </row>
    <row r="32" spans="1:8">
      <c r="A32" s="72">
        <v>255001</v>
      </c>
      <c r="B32" s="72" t="s">
        <v>456</v>
      </c>
      <c r="C32" s="29" t="str">
        <f t="shared" si="0"/>
        <v>205</v>
      </c>
      <c r="D32" s="29" t="str">
        <f t="shared" si="1"/>
        <v>20502</v>
      </c>
      <c r="E32" s="29">
        <v>2050202</v>
      </c>
      <c r="F32" s="72" t="s">
        <v>303</v>
      </c>
      <c r="G32" s="73">
        <v>507700</v>
      </c>
      <c r="H32" s="20"/>
    </row>
    <row r="33" spans="1:8">
      <c r="A33" s="72">
        <v>255001</v>
      </c>
      <c r="B33" s="72" t="s">
        <v>456</v>
      </c>
      <c r="C33" s="29" t="str">
        <f t="shared" si="0"/>
        <v>205</v>
      </c>
      <c r="D33" s="29" t="str">
        <f t="shared" si="1"/>
        <v>20502</v>
      </c>
      <c r="E33" s="29">
        <v>2050204</v>
      </c>
      <c r="F33" s="72" t="s">
        <v>304</v>
      </c>
      <c r="G33" s="73">
        <v>1045700</v>
      </c>
      <c r="H33" s="20"/>
    </row>
    <row r="34" spans="1:8">
      <c r="A34" s="72">
        <v>255001</v>
      </c>
      <c r="B34" s="72" t="s">
        <v>456</v>
      </c>
      <c r="C34" s="29" t="str">
        <f t="shared" si="0"/>
        <v>205</v>
      </c>
      <c r="D34" s="29" t="str">
        <f t="shared" si="1"/>
        <v>20502</v>
      </c>
      <c r="E34" s="29">
        <v>2050299</v>
      </c>
      <c r="F34" s="72" t="s">
        <v>305</v>
      </c>
      <c r="G34" s="73">
        <v>205063609.52000001</v>
      </c>
      <c r="H34" s="20"/>
    </row>
    <row r="35" spans="1:8">
      <c r="A35" s="72">
        <v>255002</v>
      </c>
      <c r="B35" s="72" t="s">
        <v>2</v>
      </c>
      <c r="C35" s="29" t="str">
        <f t="shared" si="0"/>
        <v>205</v>
      </c>
      <c r="D35" s="29" t="str">
        <f t="shared" si="1"/>
        <v>20502</v>
      </c>
      <c r="E35" s="29">
        <v>2050203</v>
      </c>
      <c r="F35" s="72" t="s">
        <v>318</v>
      </c>
      <c r="G35" s="73">
        <v>1191632.03</v>
      </c>
      <c r="H35" s="20"/>
    </row>
    <row r="36" spans="1:8">
      <c r="A36" s="72">
        <v>255002</v>
      </c>
      <c r="B36" s="72" t="s">
        <v>2</v>
      </c>
      <c r="C36" s="29" t="str">
        <f t="shared" si="0"/>
        <v>205</v>
      </c>
      <c r="D36" s="29" t="str">
        <f t="shared" si="1"/>
        <v>20502</v>
      </c>
      <c r="E36" s="29">
        <v>2050204</v>
      </c>
      <c r="F36" s="72" t="s">
        <v>304</v>
      </c>
      <c r="G36" s="73">
        <v>53216770.890000001</v>
      </c>
      <c r="H36" s="20"/>
    </row>
    <row r="37" spans="1:8">
      <c r="A37" s="72">
        <v>255002</v>
      </c>
      <c r="B37" s="72" t="s">
        <v>2</v>
      </c>
      <c r="C37" s="29" t="str">
        <f t="shared" si="0"/>
        <v>205</v>
      </c>
      <c r="D37" s="29" t="str">
        <f t="shared" si="1"/>
        <v>20502</v>
      </c>
      <c r="E37" s="29">
        <v>2050299</v>
      </c>
      <c r="F37" s="72" t="s">
        <v>305</v>
      </c>
      <c r="G37" s="73">
        <v>21596</v>
      </c>
      <c r="H37" s="20"/>
    </row>
    <row r="38" spans="1:8">
      <c r="A38" s="72">
        <v>255002</v>
      </c>
      <c r="B38" s="72" t="s">
        <v>2</v>
      </c>
      <c r="C38" s="29" t="str">
        <f t="shared" si="0"/>
        <v>205</v>
      </c>
      <c r="D38" s="29" t="str">
        <f t="shared" si="1"/>
        <v>20508</v>
      </c>
      <c r="E38" s="29">
        <v>2050803</v>
      </c>
      <c r="F38" s="72" t="s">
        <v>306</v>
      </c>
      <c r="G38" s="73">
        <v>17400</v>
      </c>
      <c r="H38" s="20"/>
    </row>
    <row r="39" spans="1:8">
      <c r="A39" s="72">
        <v>255002</v>
      </c>
      <c r="B39" s="72" t="s">
        <v>2</v>
      </c>
      <c r="C39" s="29" t="str">
        <f t="shared" si="0"/>
        <v>205</v>
      </c>
      <c r="D39" s="29" t="str">
        <f t="shared" si="1"/>
        <v>20509</v>
      </c>
      <c r="E39" s="29">
        <v>2050904</v>
      </c>
      <c r="F39" s="72" t="s">
        <v>308</v>
      </c>
      <c r="G39" s="73">
        <v>1068922.32</v>
      </c>
      <c r="H39" s="20"/>
    </row>
    <row r="40" spans="1:8">
      <c r="A40" s="72">
        <v>255002</v>
      </c>
      <c r="B40" s="72" t="s">
        <v>2</v>
      </c>
      <c r="C40" s="29" t="str">
        <f t="shared" si="0"/>
        <v>208</v>
      </c>
      <c r="D40" s="29" t="str">
        <f t="shared" si="1"/>
        <v>20805</v>
      </c>
      <c r="E40" s="29">
        <v>2080502</v>
      </c>
      <c r="F40" s="72" t="s">
        <v>309</v>
      </c>
      <c r="G40" s="73">
        <v>5145280.2</v>
      </c>
      <c r="H40" s="20"/>
    </row>
    <row r="41" spans="1:8">
      <c r="A41" s="72">
        <v>255002</v>
      </c>
      <c r="B41" s="72" t="s">
        <v>2</v>
      </c>
      <c r="C41" s="29" t="str">
        <f t="shared" si="0"/>
        <v>208</v>
      </c>
      <c r="D41" s="29" t="str">
        <f t="shared" si="1"/>
        <v>20805</v>
      </c>
      <c r="E41" s="29">
        <v>2080505</v>
      </c>
      <c r="F41" s="72" t="s">
        <v>310</v>
      </c>
      <c r="G41" s="73">
        <v>4977915.5199999996</v>
      </c>
      <c r="H41" s="20"/>
    </row>
    <row r="42" spans="1:8">
      <c r="A42" s="72">
        <v>255002</v>
      </c>
      <c r="B42" s="72" t="s">
        <v>2</v>
      </c>
      <c r="C42" s="29" t="str">
        <f t="shared" si="0"/>
        <v>208</v>
      </c>
      <c r="D42" s="29" t="str">
        <f t="shared" si="1"/>
        <v>20805</v>
      </c>
      <c r="E42" s="29">
        <v>2080506</v>
      </c>
      <c r="F42" s="72" t="s">
        <v>311</v>
      </c>
      <c r="G42" s="73">
        <v>2270178.42</v>
      </c>
      <c r="H42" s="20"/>
    </row>
    <row r="43" spans="1:8">
      <c r="A43" s="72">
        <v>255002</v>
      </c>
      <c r="B43" s="72" t="s">
        <v>2</v>
      </c>
      <c r="C43" s="29" t="str">
        <f t="shared" si="0"/>
        <v>208</v>
      </c>
      <c r="D43" s="29" t="str">
        <f t="shared" si="1"/>
        <v>20808</v>
      </c>
      <c r="E43" s="29">
        <v>2080801</v>
      </c>
      <c r="F43" s="72" t="s">
        <v>312</v>
      </c>
      <c r="G43" s="73">
        <v>499890</v>
      </c>
      <c r="H43" s="20"/>
    </row>
    <row r="44" spans="1:8">
      <c r="A44" s="72">
        <v>255002</v>
      </c>
      <c r="B44" s="72" t="s">
        <v>2</v>
      </c>
      <c r="C44" s="29" t="str">
        <f t="shared" si="0"/>
        <v>210</v>
      </c>
      <c r="D44" s="29" t="str">
        <f t="shared" si="1"/>
        <v>21011</v>
      </c>
      <c r="E44" s="29">
        <v>2101102</v>
      </c>
      <c r="F44" s="72" t="s">
        <v>313</v>
      </c>
      <c r="G44" s="73">
        <v>5193473.92</v>
      </c>
      <c r="H44" s="20"/>
    </row>
    <row r="45" spans="1:8">
      <c r="A45" s="72">
        <v>255002</v>
      </c>
      <c r="B45" s="72" t="s">
        <v>2</v>
      </c>
      <c r="C45" s="29" t="str">
        <f t="shared" si="0"/>
        <v>210</v>
      </c>
      <c r="D45" s="29" t="str">
        <f t="shared" si="1"/>
        <v>21011</v>
      </c>
      <c r="E45" s="29">
        <v>2101199</v>
      </c>
      <c r="F45" s="72" t="s">
        <v>314</v>
      </c>
      <c r="G45" s="73">
        <v>180000</v>
      </c>
      <c r="H45" s="20"/>
    </row>
    <row r="46" spans="1:8">
      <c r="A46" s="72">
        <v>255002</v>
      </c>
      <c r="B46" s="72" t="s">
        <v>2</v>
      </c>
      <c r="C46" s="29" t="str">
        <f t="shared" si="0"/>
        <v>221</v>
      </c>
      <c r="D46" s="29" t="str">
        <f t="shared" si="1"/>
        <v>22102</v>
      </c>
      <c r="E46" s="29">
        <v>2210201</v>
      </c>
      <c r="F46" s="72" t="s">
        <v>315</v>
      </c>
      <c r="G46" s="73">
        <v>4843473.92</v>
      </c>
      <c r="H46" s="20"/>
    </row>
    <row r="47" spans="1:8">
      <c r="A47" s="72">
        <v>255002</v>
      </c>
      <c r="B47" s="72" t="s">
        <v>2</v>
      </c>
      <c r="C47" s="29" t="str">
        <f t="shared" si="0"/>
        <v>221</v>
      </c>
      <c r="D47" s="29" t="str">
        <f t="shared" si="1"/>
        <v>22102</v>
      </c>
      <c r="E47" s="29">
        <v>2210202</v>
      </c>
      <c r="F47" s="72" t="s">
        <v>316</v>
      </c>
      <c r="G47" s="73">
        <v>294940</v>
      </c>
      <c r="H47" s="20"/>
    </row>
    <row r="48" spans="1:8">
      <c r="A48" s="72">
        <v>255002</v>
      </c>
      <c r="B48" s="72" t="s">
        <v>2</v>
      </c>
      <c r="C48" s="29" t="str">
        <f t="shared" si="0"/>
        <v>221</v>
      </c>
      <c r="D48" s="29" t="str">
        <f t="shared" si="1"/>
        <v>22102</v>
      </c>
      <c r="E48" s="29">
        <v>2210203</v>
      </c>
      <c r="F48" s="72" t="s">
        <v>317</v>
      </c>
      <c r="G48" s="73">
        <v>4016761</v>
      </c>
      <c r="H48" s="20"/>
    </row>
    <row r="49" spans="1:8">
      <c r="A49" s="72">
        <v>255003</v>
      </c>
      <c r="B49" s="72" t="s">
        <v>3</v>
      </c>
      <c r="C49" s="29" t="str">
        <f t="shared" si="0"/>
        <v>205</v>
      </c>
      <c r="D49" s="29" t="str">
        <f t="shared" si="1"/>
        <v>20502</v>
      </c>
      <c r="E49" s="29">
        <v>2050203</v>
      </c>
      <c r="F49" s="72" t="s">
        <v>318</v>
      </c>
      <c r="G49" s="73">
        <v>4867044.1500000004</v>
      </c>
      <c r="H49" s="20"/>
    </row>
    <row r="50" spans="1:8">
      <c r="A50" s="72">
        <v>255003</v>
      </c>
      <c r="B50" s="72" t="s">
        <v>3</v>
      </c>
      <c r="C50" s="29" t="str">
        <f t="shared" si="0"/>
        <v>205</v>
      </c>
      <c r="D50" s="29" t="str">
        <f t="shared" si="1"/>
        <v>20502</v>
      </c>
      <c r="E50" s="29">
        <v>2050204</v>
      </c>
      <c r="F50" s="72" t="s">
        <v>304</v>
      </c>
      <c r="G50" s="73">
        <v>180824063.88999999</v>
      </c>
      <c r="H50" s="20"/>
    </row>
    <row r="51" spans="1:8">
      <c r="A51" s="72">
        <v>255003</v>
      </c>
      <c r="B51" s="72" t="s">
        <v>3</v>
      </c>
      <c r="C51" s="29" t="str">
        <f t="shared" si="0"/>
        <v>205</v>
      </c>
      <c r="D51" s="29" t="str">
        <f t="shared" si="1"/>
        <v>20502</v>
      </c>
      <c r="E51" s="29">
        <v>2050299</v>
      </c>
      <c r="F51" s="72" t="s">
        <v>305</v>
      </c>
      <c r="G51" s="73">
        <v>82020</v>
      </c>
      <c r="H51" s="20"/>
    </row>
    <row r="52" spans="1:8">
      <c r="A52" s="72">
        <v>255003</v>
      </c>
      <c r="B52" s="72" t="s">
        <v>3</v>
      </c>
      <c r="C52" s="29" t="str">
        <f t="shared" si="0"/>
        <v>205</v>
      </c>
      <c r="D52" s="29" t="str">
        <f t="shared" si="1"/>
        <v>20507</v>
      </c>
      <c r="E52" s="29">
        <v>2050701</v>
      </c>
      <c r="F52" s="72" t="s">
        <v>323</v>
      </c>
      <c r="G52" s="73">
        <v>94400</v>
      </c>
      <c r="H52" s="20"/>
    </row>
    <row r="53" spans="1:8">
      <c r="A53" s="72">
        <v>255003</v>
      </c>
      <c r="B53" s="72" t="s">
        <v>3</v>
      </c>
      <c r="C53" s="29" t="str">
        <f t="shared" si="0"/>
        <v>205</v>
      </c>
      <c r="D53" s="29" t="str">
        <f t="shared" si="1"/>
        <v>20508</v>
      </c>
      <c r="E53" s="29">
        <v>2050803</v>
      </c>
      <c r="F53" s="72" t="s">
        <v>306</v>
      </c>
      <c r="G53" s="73">
        <v>21230</v>
      </c>
      <c r="H53" s="20"/>
    </row>
    <row r="54" spans="1:8">
      <c r="A54" s="72">
        <v>255003</v>
      </c>
      <c r="B54" s="72" t="s">
        <v>3</v>
      </c>
      <c r="C54" s="29" t="str">
        <f t="shared" si="0"/>
        <v>205</v>
      </c>
      <c r="D54" s="29" t="str">
        <f t="shared" si="1"/>
        <v>20509</v>
      </c>
      <c r="E54" s="29">
        <v>2050903</v>
      </c>
      <c r="F54" s="72" t="s">
        <v>307</v>
      </c>
      <c r="G54" s="73">
        <v>2144356.15</v>
      </c>
      <c r="H54" s="20"/>
    </row>
    <row r="55" spans="1:8">
      <c r="A55" s="72">
        <v>255003</v>
      </c>
      <c r="B55" s="72" t="s">
        <v>3</v>
      </c>
      <c r="C55" s="29" t="str">
        <f t="shared" si="0"/>
        <v>208</v>
      </c>
      <c r="D55" s="29" t="str">
        <f t="shared" si="1"/>
        <v>20805</v>
      </c>
      <c r="E55" s="29">
        <v>2080502</v>
      </c>
      <c r="F55" s="72" t="s">
        <v>309</v>
      </c>
      <c r="G55" s="73">
        <v>7788628.2800000003</v>
      </c>
      <c r="H55" s="20"/>
    </row>
    <row r="56" spans="1:8">
      <c r="A56" s="72">
        <v>255003</v>
      </c>
      <c r="B56" s="72" t="s">
        <v>3</v>
      </c>
      <c r="C56" s="29" t="str">
        <f t="shared" si="0"/>
        <v>208</v>
      </c>
      <c r="D56" s="29" t="str">
        <f t="shared" si="1"/>
        <v>20805</v>
      </c>
      <c r="E56" s="29">
        <v>2080505</v>
      </c>
      <c r="F56" s="72" t="s">
        <v>310</v>
      </c>
      <c r="G56" s="73">
        <v>17856494.219999999</v>
      </c>
      <c r="H56" s="20"/>
    </row>
    <row r="57" spans="1:8">
      <c r="A57" s="72">
        <v>255003</v>
      </c>
      <c r="B57" s="72" t="s">
        <v>3</v>
      </c>
      <c r="C57" s="29" t="str">
        <f t="shared" si="0"/>
        <v>208</v>
      </c>
      <c r="D57" s="29" t="str">
        <f t="shared" si="1"/>
        <v>20805</v>
      </c>
      <c r="E57" s="29">
        <v>2080506</v>
      </c>
      <c r="F57" s="72" t="s">
        <v>311</v>
      </c>
      <c r="G57" s="73">
        <v>8809570.5399999991</v>
      </c>
      <c r="H57" s="20"/>
    </row>
    <row r="58" spans="1:8">
      <c r="A58" s="72">
        <v>255003</v>
      </c>
      <c r="B58" s="72" t="s">
        <v>3</v>
      </c>
      <c r="C58" s="29" t="str">
        <f t="shared" si="0"/>
        <v>208</v>
      </c>
      <c r="D58" s="29" t="str">
        <f t="shared" si="1"/>
        <v>20808</v>
      </c>
      <c r="E58" s="29">
        <v>2080801</v>
      </c>
      <c r="F58" s="72" t="s">
        <v>312</v>
      </c>
      <c r="G58" s="73">
        <v>1370958</v>
      </c>
      <c r="H58" s="20"/>
    </row>
    <row r="59" spans="1:8">
      <c r="A59" s="72">
        <v>255003</v>
      </c>
      <c r="B59" s="72" t="s">
        <v>3</v>
      </c>
      <c r="C59" s="29" t="str">
        <f t="shared" si="0"/>
        <v>210</v>
      </c>
      <c r="D59" s="29" t="str">
        <f t="shared" si="1"/>
        <v>21011</v>
      </c>
      <c r="E59" s="29">
        <v>2101102</v>
      </c>
      <c r="F59" s="72" t="s">
        <v>313</v>
      </c>
      <c r="G59" s="73">
        <v>16679394.029999999</v>
      </c>
      <c r="H59" s="20"/>
    </row>
    <row r="60" spans="1:8">
      <c r="A60" s="72">
        <v>255003</v>
      </c>
      <c r="B60" s="72" t="s">
        <v>3</v>
      </c>
      <c r="C60" s="29" t="str">
        <f t="shared" si="0"/>
        <v>210</v>
      </c>
      <c r="D60" s="29" t="str">
        <f t="shared" si="1"/>
        <v>21011</v>
      </c>
      <c r="E60" s="29">
        <v>2101199</v>
      </c>
      <c r="F60" s="72" t="s">
        <v>314</v>
      </c>
      <c r="G60" s="73">
        <v>180000</v>
      </c>
      <c r="H60" s="20"/>
    </row>
    <row r="61" spans="1:8">
      <c r="A61" s="72">
        <v>255003</v>
      </c>
      <c r="B61" s="72" t="s">
        <v>3</v>
      </c>
      <c r="C61" s="29" t="str">
        <f t="shared" si="0"/>
        <v>221</v>
      </c>
      <c r="D61" s="29" t="str">
        <f t="shared" si="1"/>
        <v>22102</v>
      </c>
      <c r="E61" s="29">
        <v>2210201</v>
      </c>
      <c r="F61" s="72" t="s">
        <v>315</v>
      </c>
      <c r="G61" s="73">
        <v>15542516</v>
      </c>
      <c r="H61" s="20"/>
    </row>
    <row r="62" spans="1:8">
      <c r="A62" s="72">
        <v>255003</v>
      </c>
      <c r="B62" s="72" t="s">
        <v>3</v>
      </c>
      <c r="C62" s="29" t="str">
        <f t="shared" si="0"/>
        <v>221</v>
      </c>
      <c r="D62" s="29" t="str">
        <f t="shared" si="1"/>
        <v>22102</v>
      </c>
      <c r="E62" s="29">
        <v>2210202</v>
      </c>
      <c r="F62" s="72" t="s">
        <v>316</v>
      </c>
      <c r="G62" s="73">
        <v>467980</v>
      </c>
      <c r="H62" s="20"/>
    </row>
    <row r="63" spans="1:8">
      <c r="A63" s="72">
        <v>255003</v>
      </c>
      <c r="B63" s="72" t="s">
        <v>3</v>
      </c>
      <c r="C63" s="29" t="str">
        <f t="shared" si="0"/>
        <v>221</v>
      </c>
      <c r="D63" s="29" t="str">
        <f t="shared" si="1"/>
        <v>22102</v>
      </c>
      <c r="E63" s="29">
        <v>2210203</v>
      </c>
      <c r="F63" s="72" t="s">
        <v>317</v>
      </c>
      <c r="G63" s="73">
        <v>14988682</v>
      </c>
      <c r="H63" s="20"/>
    </row>
    <row r="64" spans="1:8">
      <c r="A64" s="72">
        <v>255004</v>
      </c>
      <c r="B64" s="72" t="s">
        <v>4</v>
      </c>
      <c r="C64" s="29" t="str">
        <f t="shared" si="0"/>
        <v>205</v>
      </c>
      <c r="D64" s="29" t="str">
        <f t="shared" si="1"/>
        <v>20502</v>
      </c>
      <c r="E64" s="29">
        <v>2050203</v>
      </c>
      <c r="F64" s="72" t="s">
        <v>318</v>
      </c>
      <c r="G64" s="73">
        <v>1531982.65</v>
      </c>
      <c r="H64" s="20"/>
    </row>
    <row r="65" spans="1:8">
      <c r="A65" s="72">
        <v>255004</v>
      </c>
      <c r="B65" s="72" t="s">
        <v>4</v>
      </c>
      <c r="C65" s="29" t="str">
        <f t="shared" si="0"/>
        <v>205</v>
      </c>
      <c r="D65" s="29" t="str">
        <f t="shared" si="1"/>
        <v>20502</v>
      </c>
      <c r="E65" s="29">
        <v>2050204</v>
      </c>
      <c r="F65" s="72" t="s">
        <v>304</v>
      </c>
      <c r="G65" s="73">
        <v>44010189.280000001</v>
      </c>
      <c r="H65" s="20"/>
    </row>
    <row r="66" spans="1:8">
      <c r="A66" s="72">
        <v>255004</v>
      </c>
      <c r="B66" s="72" t="s">
        <v>4</v>
      </c>
      <c r="C66" s="29" t="str">
        <f t="shared" si="0"/>
        <v>205</v>
      </c>
      <c r="D66" s="29" t="str">
        <f t="shared" si="1"/>
        <v>20507</v>
      </c>
      <c r="E66" s="29">
        <v>2050701</v>
      </c>
      <c r="F66" s="72" t="s">
        <v>323</v>
      </c>
      <c r="G66" s="73">
        <v>71400</v>
      </c>
      <c r="H66" s="20"/>
    </row>
    <row r="67" spans="1:8">
      <c r="A67" s="72">
        <v>255004</v>
      </c>
      <c r="B67" s="72" t="s">
        <v>4</v>
      </c>
      <c r="C67" s="29" t="str">
        <f t="shared" ref="C67:C130" si="2">LEFT(D67,3)</f>
        <v>205</v>
      </c>
      <c r="D67" s="29" t="str">
        <f t="shared" ref="D67:D130" si="3">LEFT(E67,5)</f>
        <v>20508</v>
      </c>
      <c r="E67" s="29">
        <v>2050803</v>
      </c>
      <c r="F67" s="72" t="s">
        <v>306</v>
      </c>
      <c r="G67" s="73">
        <v>113600</v>
      </c>
      <c r="H67" s="20"/>
    </row>
    <row r="68" spans="1:8">
      <c r="A68" s="72">
        <v>255004</v>
      </c>
      <c r="B68" s="72" t="s">
        <v>4</v>
      </c>
      <c r="C68" s="29" t="str">
        <f t="shared" si="2"/>
        <v>208</v>
      </c>
      <c r="D68" s="29" t="str">
        <f t="shared" si="3"/>
        <v>20805</v>
      </c>
      <c r="E68" s="29">
        <v>2080502</v>
      </c>
      <c r="F68" s="72" t="s">
        <v>309</v>
      </c>
      <c r="G68" s="73">
        <v>3337259.4</v>
      </c>
      <c r="H68" s="20"/>
    </row>
    <row r="69" spans="1:8">
      <c r="A69" s="72">
        <v>255004</v>
      </c>
      <c r="B69" s="72" t="s">
        <v>4</v>
      </c>
      <c r="C69" s="29" t="str">
        <f t="shared" si="2"/>
        <v>208</v>
      </c>
      <c r="D69" s="29" t="str">
        <f t="shared" si="3"/>
        <v>20805</v>
      </c>
      <c r="E69" s="29">
        <v>2080505</v>
      </c>
      <c r="F69" s="72" t="s">
        <v>310</v>
      </c>
      <c r="G69" s="73">
        <v>4676836.16</v>
      </c>
      <c r="H69" s="20"/>
    </row>
    <row r="70" spans="1:8">
      <c r="A70" s="72">
        <v>255004</v>
      </c>
      <c r="B70" s="72" t="s">
        <v>4</v>
      </c>
      <c r="C70" s="29" t="str">
        <f t="shared" si="2"/>
        <v>208</v>
      </c>
      <c r="D70" s="29" t="str">
        <f t="shared" si="3"/>
        <v>20805</v>
      </c>
      <c r="E70" s="29">
        <v>2080506</v>
      </c>
      <c r="F70" s="72" t="s">
        <v>311</v>
      </c>
      <c r="G70" s="73">
        <v>2338417.98</v>
      </c>
      <c r="H70" s="20"/>
    </row>
    <row r="71" spans="1:8">
      <c r="A71" s="72">
        <v>255004</v>
      </c>
      <c r="B71" s="72" t="s">
        <v>4</v>
      </c>
      <c r="C71" s="29" t="str">
        <f t="shared" si="2"/>
        <v>208</v>
      </c>
      <c r="D71" s="29" t="str">
        <f t="shared" si="3"/>
        <v>20808</v>
      </c>
      <c r="E71" s="29">
        <v>2080801</v>
      </c>
      <c r="F71" s="72" t="s">
        <v>312</v>
      </c>
      <c r="G71" s="73">
        <v>907560</v>
      </c>
      <c r="H71" s="20"/>
    </row>
    <row r="72" spans="1:8">
      <c r="A72" s="72">
        <v>255004</v>
      </c>
      <c r="B72" s="72" t="s">
        <v>4</v>
      </c>
      <c r="C72" s="29" t="str">
        <f t="shared" si="2"/>
        <v>210</v>
      </c>
      <c r="D72" s="29" t="str">
        <f t="shared" si="3"/>
        <v>21011</v>
      </c>
      <c r="E72" s="29">
        <v>2101102</v>
      </c>
      <c r="F72" s="72" t="s">
        <v>313</v>
      </c>
      <c r="G72" s="73">
        <v>4117987.7</v>
      </c>
      <c r="H72" s="20"/>
    </row>
    <row r="73" spans="1:8">
      <c r="A73" s="72">
        <v>255004</v>
      </c>
      <c r="B73" s="72" t="s">
        <v>4</v>
      </c>
      <c r="C73" s="29" t="str">
        <f t="shared" si="2"/>
        <v>210</v>
      </c>
      <c r="D73" s="29" t="str">
        <f t="shared" si="3"/>
        <v>21011</v>
      </c>
      <c r="E73" s="29">
        <v>2101199</v>
      </c>
      <c r="F73" s="72" t="s">
        <v>314</v>
      </c>
      <c r="G73" s="73">
        <v>180000</v>
      </c>
      <c r="H73" s="20"/>
    </row>
    <row r="74" spans="1:8">
      <c r="A74" s="72">
        <v>255004</v>
      </c>
      <c r="B74" s="72" t="s">
        <v>4</v>
      </c>
      <c r="C74" s="29" t="str">
        <f t="shared" si="2"/>
        <v>221</v>
      </c>
      <c r="D74" s="29" t="str">
        <f t="shared" si="3"/>
        <v>22102</v>
      </c>
      <c r="E74" s="29">
        <v>2210201</v>
      </c>
      <c r="F74" s="72" t="s">
        <v>315</v>
      </c>
      <c r="G74" s="73">
        <v>3879494</v>
      </c>
      <c r="H74" s="20"/>
    </row>
    <row r="75" spans="1:8">
      <c r="A75" s="72">
        <v>255004</v>
      </c>
      <c r="B75" s="72" t="s">
        <v>4</v>
      </c>
      <c r="C75" s="29" t="str">
        <f t="shared" si="2"/>
        <v>221</v>
      </c>
      <c r="D75" s="29" t="str">
        <f t="shared" si="3"/>
        <v>22102</v>
      </c>
      <c r="E75" s="29">
        <v>2210202</v>
      </c>
      <c r="F75" s="72" t="s">
        <v>316</v>
      </c>
      <c r="G75" s="73">
        <v>169720</v>
      </c>
      <c r="H75" s="20"/>
    </row>
    <row r="76" spans="1:8">
      <c r="A76" s="72">
        <v>255004</v>
      </c>
      <c r="B76" s="72" t="s">
        <v>4</v>
      </c>
      <c r="C76" s="29" t="str">
        <f t="shared" si="2"/>
        <v>221</v>
      </c>
      <c r="D76" s="29" t="str">
        <f t="shared" si="3"/>
        <v>22102</v>
      </c>
      <c r="E76" s="29">
        <v>2210203</v>
      </c>
      <c r="F76" s="72" t="s">
        <v>317</v>
      </c>
      <c r="G76" s="73">
        <v>4568395</v>
      </c>
      <c r="H76" s="20"/>
    </row>
    <row r="77" spans="1:8">
      <c r="A77" s="72">
        <v>255005</v>
      </c>
      <c r="B77" s="72" t="s">
        <v>5</v>
      </c>
      <c r="C77" s="29" t="str">
        <f t="shared" si="2"/>
        <v>205</v>
      </c>
      <c r="D77" s="29" t="str">
        <f t="shared" si="3"/>
        <v>20502</v>
      </c>
      <c r="E77" s="29">
        <v>2050203</v>
      </c>
      <c r="F77" s="72" t="s">
        <v>318</v>
      </c>
      <c r="G77" s="73">
        <v>5502000</v>
      </c>
      <c r="H77" s="20"/>
    </row>
    <row r="78" spans="1:8">
      <c r="A78" s="72">
        <v>255005</v>
      </c>
      <c r="B78" s="72" t="s">
        <v>5</v>
      </c>
      <c r="C78" s="29" t="str">
        <f t="shared" si="2"/>
        <v>205</v>
      </c>
      <c r="D78" s="29" t="str">
        <f t="shared" si="3"/>
        <v>20502</v>
      </c>
      <c r="E78" s="29">
        <v>2050204</v>
      </c>
      <c r="F78" s="72" t="s">
        <v>304</v>
      </c>
      <c r="G78" s="73">
        <v>212286805.31999999</v>
      </c>
      <c r="H78" s="20"/>
    </row>
    <row r="79" spans="1:8">
      <c r="A79" s="72">
        <v>255005</v>
      </c>
      <c r="B79" s="72" t="s">
        <v>5</v>
      </c>
      <c r="C79" s="29" t="str">
        <f t="shared" si="2"/>
        <v>205</v>
      </c>
      <c r="D79" s="29" t="str">
        <f t="shared" si="3"/>
        <v>20502</v>
      </c>
      <c r="E79" s="29">
        <v>2050299</v>
      </c>
      <c r="F79" s="72" t="s">
        <v>305</v>
      </c>
      <c r="G79" s="73">
        <v>97600</v>
      </c>
      <c r="H79" s="20"/>
    </row>
    <row r="80" spans="1:8">
      <c r="A80" s="72">
        <v>255005</v>
      </c>
      <c r="B80" s="72" t="s">
        <v>5</v>
      </c>
      <c r="C80" s="29" t="str">
        <f t="shared" si="2"/>
        <v>205</v>
      </c>
      <c r="D80" s="29" t="str">
        <f t="shared" si="3"/>
        <v>20508</v>
      </c>
      <c r="E80" s="29">
        <v>2050803</v>
      </c>
      <c r="F80" s="72" t="s">
        <v>306</v>
      </c>
      <c r="G80" s="73">
        <v>440000</v>
      </c>
      <c r="H80" s="20"/>
    </row>
    <row r="81" spans="1:8">
      <c r="A81" s="72">
        <v>255005</v>
      </c>
      <c r="B81" s="72" t="s">
        <v>5</v>
      </c>
      <c r="C81" s="29" t="str">
        <f t="shared" si="2"/>
        <v>208</v>
      </c>
      <c r="D81" s="29" t="str">
        <f t="shared" si="3"/>
        <v>20805</v>
      </c>
      <c r="E81" s="29">
        <v>2080502</v>
      </c>
      <c r="F81" s="72" t="s">
        <v>309</v>
      </c>
      <c r="G81" s="73">
        <v>10162994</v>
      </c>
      <c r="H81" s="20"/>
    </row>
    <row r="82" spans="1:8">
      <c r="A82" s="72">
        <v>255005</v>
      </c>
      <c r="B82" s="72" t="s">
        <v>5</v>
      </c>
      <c r="C82" s="29" t="str">
        <f t="shared" si="2"/>
        <v>208</v>
      </c>
      <c r="D82" s="29" t="str">
        <f t="shared" si="3"/>
        <v>20805</v>
      </c>
      <c r="E82" s="29">
        <v>2080505</v>
      </c>
      <c r="F82" s="72" t="s">
        <v>310</v>
      </c>
      <c r="G82" s="73">
        <v>19199222.239999998</v>
      </c>
      <c r="H82" s="20"/>
    </row>
    <row r="83" spans="1:8">
      <c r="A83" s="72">
        <v>255005</v>
      </c>
      <c r="B83" s="72" t="s">
        <v>5</v>
      </c>
      <c r="C83" s="29" t="str">
        <f t="shared" si="2"/>
        <v>208</v>
      </c>
      <c r="D83" s="29" t="str">
        <f t="shared" si="3"/>
        <v>20805</v>
      </c>
      <c r="E83" s="29">
        <v>2080506</v>
      </c>
      <c r="F83" s="72" t="s">
        <v>311</v>
      </c>
      <c r="G83" s="73">
        <v>9599611.1199999992</v>
      </c>
      <c r="H83" s="20"/>
    </row>
    <row r="84" spans="1:8">
      <c r="A84" s="72">
        <v>255005</v>
      </c>
      <c r="B84" s="72" t="s">
        <v>5</v>
      </c>
      <c r="C84" s="29" t="str">
        <f t="shared" si="2"/>
        <v>208</v>
      </c>
      <c r="D84" s="29" t="str">
        <f t="shared" si="3"/>
        <v>20808</v>
      </c>
      <c r="E84" s="29">
        <v>2080801</v>
      </c>
      <c r="F84" s="72" t="s">
        <v>312</v>
      </c>
      <c r="G84" s="73">
        <v>2108948</v>
      </c>
      <c r="H84" s="20"/>
    </row>
    <row r="85" spans="1:8">
      <c r="A85" s="72">
        <v>255005</v>
      </c>
      <c r="B85" s="72" t="s">
        <v>5</v>
      </c>
      <c r="C85" s="29" t="str">
        <f t="shared" si="2"/>
        <v>208</v>
      </c>
      <c r="D85" s="29" t="str">
        <f t="shared" si="3"/>
        <v>20825</v>
      </c>
      <c r="E85" s="29">
        <v>2082501</v>
      </c>
      <c r="F85" s="72" t="s">
        <v>450</v>
      </c>
      <c r="G85" s="73">
        <v>33540</v>
      </c>
      <c r="H85" s="20"/>
    </row>
    <row r="86" spans="1:8">
      <c r="A86" s="72">
        <v>255005</v>
      </c>
      <c r="B86" s="72" t="s">
        <v>5</v>
      </c>
      <c r="C86" s="29" t="str">
        <f t="shared" si="2"/>
        <v>210</v>
      </c>
      <c r="D86" s="29" t="str">
        <f t="shared" si="3"/>
        <v>21011</v>
      </c>
      <c r="E86" s="29">
        <v>2101102</v>
      </c>
      <c r="F86" s="72" t="s">
        <v>313</v>
      </c>
      <c r="G86" s="73">
        <v>17833909.280000001</v>
      </c>
      <c r="H86" s="20"/>
    </row>
    <row r="87" spans="1:8">
      <c r="A87" s="72">
        <v>255005</v>
      </c>
      <c r="B87" s="72" t="s">
        <v>5</v>
      </c>
      <c r="C87" s="29" t="str">
        <f t="shared" si="2"/>
        <v>210</v>
      </c>
      <c r="D87" s="29" t="str">
        <f t="shared" si="3"/>
        <v>21011</v>
      </c>
      <c r="E87" s="29">
        <v>2101199</v>
      </c>
      <c r="F87" s="72" t="s">
        <v>314</v>
      </c>
      <c r="G87" s="73">
        <v>787500</v>
      </c>
      <c r="H87" s="20"/>
    </row>
    <row r="88" spans="1:8">
      <c r="A88" s="72">
        <v>255005</v>
      </c>
      <c r="B88" s="72" t="s">
        <v>5</v>
      </c>
      <c r="C88" s="29" t="str">
        <f t="shared" si="2"/>
        <v>221</v>
      </c>
      <c r="D88" s="29" t="str">
        <f t="shared" si="3"/>
        <v>22102</v>
      </c>
      <c r="E88" s="29">
        <v>2210201</v>
      </c>
      <c r="F88" s="72" t="s">
        <v>315</v>
      </c>
      <c r="G88" s="73">
        <v>17011719</v>
      </c>
      <c r="H88" s="20"/>
    </row>
    <row r="89" spans="1:8">
      <c r="A89" s="72">
        <v>255005</v>
      </c>
      <c r="B89" s="72" t="s">
        <v>5</v>
      </c>
      <c r="C89" s="29" t="str">
        <f t="shared" si="2"/>
        <v>221</v>
      </c>
      <c r="D89" s="29" t="str">
        <f t="shared" si="3"/>
        <v>22102</v>
      </c>
      <c r="E89" s="29">
        <v>2210202</v>
      </c>
      <c r="F89" s="72" t="s">
        <v>316</v>
      </c>
      <c r="G89" s="73">
        <v>582500</v>
      </c>
      <c r="H89" s="20"/>
    </row>
    <row r="90" spans="1:8">
      <c r="A90" s="72">
        <v>255005</v>
      </c>
      <c r="B90" s="72" t="s">
        <v>5</v>
      </c>
      <c r="C90" s="29" t="str">
        <f t="shared" si="2"/>
        <v>221</v>
      </c>
      <c r="D90" s="29" t="str">
        <f t="shared" si="3"/>
        <v>22102</v>
      </c>
      <c r="E90" s="29">
        <v>2210203</v>
      </c>
      <c r="F90" s="72" t="s">
        <v>317</v>
      </c>
      <c r="G90" s="73">
        <v>17350575</v>
      </c>
      <c r="H90" s="20"/>
    </row>
    <row r="91" spans="1:8">
      <c r="A91" s="72">
        <v>255006</v>
      </c>
      <c r="B91" s="72" t="s">
        <v>6</v>
      </c>
      <c r="C91" s="29" t="str">
        <f t="shared" si="2"/>
        <v>205</v>
      </c>
      <c r="D91" s="29" t="str">
        <f t="shared" si="3"/>
        <v>20502</v>
      </c>
      <c r="E91" s="29">
        <v>2050203</v>
      </c>
      <c r="F91" s="72" t="s">
        <v>318</v>
      </c>
      <c r="G91" s="73">
        <v>1331425.97</v>
      </c>
      <c r="H91" s="20"/>
    </row>
    <row r="92" spans="1:8">
      <c r="A92" s="72">
        <v>255006</v>
      </c>
      <c r="B92" s="72" t="s">
        <v>6</v>
      </c>
      <c r="C92" s="29" t="str">
        <f t="shared" si="2"/>
        <v>205</v>
      </c>
      <c r="D92" s="29" t="str">
        <f t="shared" si="3"/>
        <v>20502</v>
      </c>
      <c r="E92" s="29">
        <v>2050204</v>
      </c>
      <c r="F92" s="72" t="s">
        <v>304</v>
      </c>
      <c r="G92" s="73">
        <v>70387921.819999993</v>
      </c>
      <c r="H92" s="20"/>
    </row>
    <row r="93" spans="1:8">
      <c r="A93" s="72">
        <v>255006</v>
      </c>
      <c r="B93" s="72" t="s">
        <v>6</v>
      </c>
      <c r="C93" s="29" t="str">
        <f t="shared" si="2"/>
        <v>205</v>
      </c>
      <c r="D93" s="29" t="str">
        <f t="shared" si="3"/>
        <v>20507</v>
      </c>
      <c r="E93" s="29">
        <v>2050701</v>
      </c>
      <c r="F93" s="72" t="s">
        <v>323</v>
      </c>
      <c r="G93" s="73">
        <v>23800</v>
      </c>
      <c r="H93" s="20"/>
    </row>
    <row r="94" spans="1:8">
      <c r="A94" s="72">
        <v>255006</v>
      </c>
      <c r="B94" s="72" t="s">
        <v>6</v>
      </c>
      <c r="C94" s="29" t="str">
        <f t="shared" si="2"/>
        <v>205</v>
      </c>
      <c r="D94" s="29" t="str">
        <f t="shared" si="3"/>
        <v>20508</v>
      </c>
      <c r="E94" s="29">
        <v>2050803</v>
      </c>
      <c r="F94" s="72" t="s">
        <v>306</v>
      </c>
      <c r="G94" s="73">
        <v>144997.6</v>
      </c>
      <c r="H94" s="20"/>
    </row>
    <row r="95" spans="1:8">
      <c r="A95" s="72">
        <v>255006</v>
      </c>
      <c r="B95" s="72" t="s">
        <v>6</v>
      </c>
      <c r="C95" s="29" t="str">
        <f t="shared" si="2"/>
        <v>205</v>
      </c>
      <c r="D95" s="29" t="str">
        <f t="shared" si="3"/>
        <v>20509</v>
      </c>
      <c r="E95" s="29">
        <v>2050903</v>
      </c>
      <c r="F95" s="72" t="s">
        <v>307</v>
      </c>
      <c r="G95" s="73">
        <v>772342.78</v>
      </c>
      <c r="H95" s="20"/>
    </row>
    <row r="96" spans="1:8">
      <c r="A96" s="72">
        <v>255006</v>
      </c>
      <c r="B96" s="72" t="s">
        <v>6</v>
      </c>
      <c r="C96" s="29" t="str">
        <f t="shared" si="2"/>
        <v>208</v>
      </c>
      <c r="D96" s="29" t="str">
        <f t="shared" si="3"/>
        <v>20805</v>
      </c>
      <c r="E96" s="29">
        <v>2080502</v>
      </c>
      <c r="F96" s="72" t="s">
        <v>309</v>
      </c>
      <c r="G96" s="73">
        <v>5027291.2</v>
      </c>
      <c r="H96" s="20"/>
    </row>
    <row r="97" spans="1:8">
      <c r="A97" s="72">
        <v>255006</v>
      </c>
      <c r="B97" s="72" t="s">
        <v>6</v>
      </c>
      <c r="C97" s="29" t="str">
        <f t="shared" si="2"/>
        <v>208</v>
      </c>
      <c r="D97" s="29" t="str">
        <f t="shared" si="3"/>
        <v>20805</v>
      </c>
      <c r="E97" s="29">
        <v>2080505</v>
      </c>
      <c r="F97" s="72" t="s">
        <v>310</v>
      </c>
      <c r="G97" s="73">
        <v>7066986.2400000002</v>
      </c>
      <c r="H97" s="20"/>
    </row>
    <row r="98" spans="1:8">
      <c r="A98" s="72">
        <v>255006</v>
      </c>
      <c r="B98" s="72" t="s">
        <v>6</v>
      </c>
      <c r="C98" s="29" t="str">
        <f t="shared" si="2"/>
        <v>208</v>
      </c>
      <c r="D98" s="29" t="str">
        <f t="shared" si="3"/>
        <v>20805</v>
      </c>
      <c r="E98" s="29">
        <v>2080506</v>
      </c>
      <c r="F98" s="72" t="s">
        <v>311</v>
      </c>
      <c r="G98" s="73">
        <v>3533493.12</v>
      </c>
      <c r="H98" s="20"/>
    </row>
    <row r="99" spans="1:8">
      <c r="A99" s="72">
        <v>255006</v>
      </c>
      <c r="B99" s="72" t="s">
        <v>6</v>
      </c>
      <c r="C99" s="29" t="str">
        <f t="shared" si="2"/>
        <v>208</v>
      </c>
      <c r="D99" s="29" t="str">
        <f t="shared" si="3"/>
        <v>20808</v>
      </c>
      <c r="E99" s="29">
        <v>2080801</v>
      </c>
      <c r="F99" s="72" t="s">
        <v>312</v>
      </c>
      <c r="G99" s="73">
        <v>518314</v>
      </c>
      <c r="H99" s="20"/>
    </row>
    <row r="100" spans="1:8">
      <c r="A100" s="72">
        <v>255006</v>
      </c>
      <c r="B100" s="72" t="s">
        <v>6</v>
      </c>
      <c r="C100" s="29" t="str">
        <f t="shared" si="2"/>
        <v>210</v>
      </c>
      <c r="D100" s="29" t="str">
        <f t="shared" si="3"/>
        <v>21011</v>
      </c>
      <c r="E100" s="29">
        <v>2101102</v>
      </c>
      <c r="F100" s="72" t="s">
        <v>313</v>
      </c>
      <c r="G100" s="73">
        <v>6770401.2800000003</v>
      </c>
      <c r="H100" s="20"/>
    </row>
    <row r="101" spans="1:8">
      <c r="A101" s="72">
        <v>255006</v>
      </c>
      <c r="B101" s="72" t="s">
        <v>6</v>
      </c>
      <c r="C101" s="29" t="str">
        <f t="shared" si="2"/>
        <v>210</v>
      </c>
      <c r="D101" s="29" t="str">
        <f t="shared" si="3"/>
        <v>21011</v>
      </c>
      <c r="E101" s="29">
        <v>2101199</v>
      </c>
      <c r="F101" s="72" t="s">
        <v>314</v>
      </c>
      <c r="G101" s="73">
        <v>270000</v>
      </c>
      <c r="H101" s="20"/>
    </row>
    <row r="102" spans="1:8">
      <c r="A102" s="72">
        <v>255006</v>
      </c>
      <c r="B102" s="72" t="s">
        <v>6</v>
      </c>
      <c r="C102" s="29" t="str">
        <f t="shared" si="2"/>
        <v>221</v>
      </c>
      <c r="D102" s="29" t="str">
        <f t="shared" si="3"/>
        <v>22102</v>
      </c>
      <c r="E102" s="29">
        <v>2210201</v>
      </c>
      <c r="F102" s="72" t="s">
        <v>315</v>
      </c>
      <c r="G102" s="73">
        <v>6026451</v>
      </c>
      <c r="H102" s="20"/>
    </row>
    <row r="103" spans="1:8">
      <c r="A103" s="72">
        <v>255006</v>
      </c>
      <c r="B103" s="72" t="s">
        <v>6</v>
      </c>
      <c r="C103" s="29" t="str">
        <f t="shared" si="2"/>
        <v>221</v>
      </c>
      <c r="D103" s="29" t="str">
        <f t="shared" si="3"/>
        <v>22102</v>
      </c>
      <c r="E103" s="29">
        <v>2210202</v>
      </c>
      <c r="F103" s="72" t="s">
        <v>316</v>
      </c>
      <c r="G103" s="73">
        <v>263440</v>
      </c>
      <c r="H103" s="20"/>
    </row>
    <row r="104" spans="1:8">
      <c r="A104" s="72">
        <v>255006</v>
      </c>
      <c r="B104" s="72" t="s">
        <v>6</v>
      </c>
      <c r="C104" s="29" t="str">
        <f t="shared" si="2"/>
        <v>221</v>
      </c>
      <c r="D104" s="29" t="str">
        <f t="shared" si="3"/>
        <v>22102</v>
      </c>
      <c r="E104" s="29">
        <v>2210203</v>
      </c>
      <c r="F104" s="72" t="s">
        <v>317</v>
      </c>
      <c r="G104" s="73">
        <v>6314140</v>
      </c>
      <c r="H104" s="20"/>
    </row>
    <row r="105" spans="1:8">
      <c r="A105" s="72">
        <v>255007</v>
      </c>
      <c r="B105" s="72" t="s">
        <v>7</v>
      </c>
      <c r="C105" s="29" t="str">
        <f t="shared" si="2"/>
        <v>205</v>
      </c>
      <c r="D105" s="29" t="str">
        <f t="shared" si="3"/>
        <v>20502</v>
      </c>
      <c r="E105" s="29">
        <v>2050203</v>
      </c>
      <c r="F105" s="72" t="s">
        <v>318</v>
      </c>
      <c r="G105" s="73">
        <v>1243505.01</v>
      </c>
      <c r="H105" s="20"/>
    </row>
    <row r="106" spans="1:8">
      <c r="A106" s="72">
        <v>255007</v>
      </c>
      <c r="B106" s="72" t="s">
        <v>7</v>
      </c>
      <c r="C106" s="29" t="str">
        <f t="shared" si="2"/>
        <v>205</v>
      </c>
      <c r="D106" s="29" t="str">
        <f t="shared" si="3"/>
        <v>20502</v>
      </c>
      <c r="E106" s="29">
        <v>2050204</v>
      </c>
      <c r="F106" s="72" t="s">
        <v>304</v>
      </c>
      <c r="G106" s="73">
        <v>43497038.07</v>
      </c>
      <c r="H106" s="20"/>
    </row>
    <row r="107" spans="1:8">
      <c r="A107" s="72">
        <v>255007</v>
      </c>
      <c r="B107" s="72" t="s">
        <v>7</v>
      </c>
      <c r="C107" s="29" t="str">
        <f t="shared" si="2"/>
        <v>205</v>
      </c>
      <c r="D107" s="29" t="str">
        <f t="shared" si="3"/>
        <v>20507</v>
      </c>
      <c r="E107" s="29">
        <v>2050701</v>
      </c>
      <c r="F107" s="72" t="s">
        <v>323</v>
      </c>
      <c r="G107" s="73">
        <v>71400</v>
      </c>
      <c r="H107" s="20"/>
    </row>
    <row r="108" spans="1:8">
      <c r="A108" s="72">
        <v>255007</v>
      </c>
      <c r="B108" s="72" t="s">
        <v>7</v>
      </c>
      <c r="C108" s="29" t="str">
        <f t="shared" si="2"/>
        <v>205</v>
      </c>
      <c r="D108" s="29" t="str">
        <f t="shared" si="3"/>
        <v>20508</v>
      </c>
      <c r="E108" s="29">
        <v>2050803</v>
      </c>
      <c r="F108" s="72" t="s">
        <v>306</v>
      </c>
      <c r="G108" s="73">
        <v>108408.8</v>
      </c>
      <c r="H108" s="20"/>
    </row>
    <row r="109" spans="1:8">
      <c r="A109" s="72">
        <v>255007</v>
      </c>
      <c r="B109" s="72" t="s">
        <v>7</v>
      </c>
      <c r="C109" s="29" t="str">
        <f t="shared" si="2"/>
        <v>208</v>
      </c>
      <c r="D109" s="29" t="str">
        <f t="shared" si="3"/>
        <v>20805</v>
      </c>
      <c r="E109" s="29">
        <v>2080502</v>
      </c>
      <c r="F109" s="72" t="s">
        <v>309</v>
      </c>
      <c r="G109" s="73">
        <v>2631227</v>
      </c>
      <c r="H109" s="20"/>
    </row>
    <row r="110" spans="1:8">
      <c r="A110" s="72">
        <v>255007</v>
      </c>
      <c r="B110" s="72" t="s">
        <v>7</v>
      </c>
      <c r="C110" s="29" t="str">
        <f t="shared" si="2"/>
        <v>208</v>
      </c>
      <c r="D110" s="29" t="str">
        <f t="shared" si="3"/>
        <v>20805</v>
      </c>
      <c r="E110" s="29">
        <v>2080505</v>
      </c>
      <c r="F110" s="72" t="s">
        <v>310</v>
      </c>
      <c r="G110" s="73">
        <v>4600060.16</v>
      </c>
      <c r="H110" s="20"/>
    </row>
    <row r="111" spans="1:8">
      <c r="A111" s="72">
        <v>255007</v>
      </c>
      <c r="B111" s="72" t="s">
        <v>7</v>
      </c>
      <c r="C111" s="29" t="str">
        <f t="shared" si="2"/>
        <v>208</v>
      </c>
      <c r="D111" s="29" t="str">
        <f t="shared" si="3"/>
        <v>20805</v>
      </c>
      <c r="E111" s="29">
        <v>2080506</v>
      </c>
      <c r="F111" s="72" t="s">
        <v>311</v>
      </c>
      <c r="G111" s="73">
        <v>2279596.2799999998</v>
      </c>
      <c r="H111" s="20"/>
    </row>
    <row r="112" spans="1:8">
      <c r="A112" s="72">
        <v>255007</v>
      </c>
      <c r="B112" s="72" t="s">
        <v>7</v>
      </c>
      <c r="C112" s="29" t="str">
        <f t="shared" si="2"/>
        <v>208</v>
      </c>
      <c r="D112" s="29" t="str">
        <f t="shared" si="3"/>
        <v>20808</v>
      </c>
      <c r="E112" s="29">
        <v>2080801</v>
      </c>
      <c r="F112" s="72" t="s">
        <v>312</v>
      </c>
      <c r="G112" s="73">
        <v>317444</v>
      </c>
      <c r="H112" s="20"/>
    </row>
    <row r="113" spans="1:8">
      <c r="A113" s="72">
        <v>255007</v>
      </c>
      <c r="B113" s="72" t="s">
        <v>7</v>
      </c>
      <c r="C113" s="29" t="str">
        <f t="shared" si="2"/>
        <v>210</v>
      </c>
      <c r="D113" s="29" t="str">
        <f t="shared" si="3"/>
        <v>21011</v>
      </c>
      <c r="E113" s="29">
        <v>2101102</v>
      </c>
      <c r="F113" s="72" t="s">
        <v>313</v>
      </c>
      <c r="G113" s="73">
        <v>4016499.08</v>
      </c>
      <c r="H113" s="20"/>
    </row>
    <row r="114" spans="1:8">
      <c r="A114" s="72">
        <v>255007</v>
      </c>
      <c r="B114" s="72" t="s">
        <v>7</v>
      </c>
      <c r="C114" s="29" t="str">
        <f t="shared" si="2"/>
        <v>221</v>
      </c>
      <c r="D114" s="29" t="str">
        <f t="shared" si="3"/>
        <v>22102</v>
      </c>
      <c r="E114" s="29">
        <v>2210201</v>
      </c>
      <c r="F114" s="72" t="s">
        <v>315</v>
      </c>
      <c r="G114" s="73">
        <v>4009740</v>
      </c>
      <c r="H114" s="20"/>
    </row>
    <row r="115" spans="1:8">
      <c r="A115" s="72">
        <v>255007</v>
      </c>
      <c r="B115" s="72" t="s">
        <v>7</v>
      </c>
      <c r="C115" s="29" t="str">
        <f t="shared" si="2"/>
        <v>221</v>
      </c>
      <c r="D115" s="29" t="str">
        <f t="shared" si="3"/>
        <v>22102</v>
      </c>
      <c r="E115" s="29">
        <v>2210202</v>
      </c>
      <c r="F115" s="72" t="s">
        <v>316</v>
      </c>
      <c r="G115" s="73">
        <v>204280</v>
      </c>
      <c r="H115" s="20"/>
    </row>
    <row r="116" spans="1:8">
      <c r="A116" s="72">
        <v>255007</v>
      </c>
      <c r="B116" s="72" t="s">
        <v>7</v>
      </c>
      <c r="C116" s="29" t="str">
        <f t="shared" si="2"/>
        <v>221</v>
      </c>
      <c r="D116" s="29" t="str">
        <f t="shared" si="3"/>
        <v>22102</v>
      </c>
      <c r="E116" s="29">
        <v>2210203</v>
      </c>
      <c r="F116" s="72" t="s">
        <v>317</v>
      </c>
      <c r="G116" s="73">
        <v>4444384</v>
      </c>
      <c r="H116" s="20"/>
    </row>
    <row r="117" spans="1:8">
      <c r="A117" s="72">
        <v>255009</v>
      </c>
      <c r="B117" s="72" t="s">
        <v>8</v>
      </c>
      <c r="C117" s="29" t="str">
        <f t="shared" si="2"/>
        <v>205</v>
      </c>
      <c r="D117" s="29" t="str">
        <f t="shared" si="3"/>
        <v>20502</v>
      </c>
      <c r="E117" s="29">
        <v>2050203</v>
      </c>
      <c r="F117" s="72" t="s">
        <v>318</v>
      </c>
      <c r="G117" s="73">
        <v>4524232.16</v>
      </c>
      <c r="H117" s="20"/>
    </row>
    <row r="118" spans="1:8">
      <c r="A118" s="72">
        <v>255009</v>
      </c>
      <c r="B118" s="72" t="s">
        <v>8</v>
      </c>
      <c r="C118" s="29" t="str">
        <f t="shared" si="2"/>
        <v>205</v>
      </c>
      <c r="D118" s="29" t="str">
        <f t="shared" si="3"/>
        <v>20502</v>
      </c>
      <c r="E118" s="29">
        <v>2050204</v>
      </c>
      <c r="F118" s="72" t="s">
        <v>304</v>
      </c>
      <c r="G118" s="73">
        <v>166613283.44999999</v>
      </c>
      <c r="H118" s="20"/>
    </row>
    <row r="119" spans="1:8">
      <c r="A119" s="72">
        <v>255009</v>
      </c>
      <c r="B119" s="72" t="s">
        <v>8</v>
      </c>
      <c r="C119" s="29" t="str">
        <f t="shared" si="2"/>
        <v>205</v>
      </c>
      <c r="D119" s="29" t="str">
        <f t="shared" si="3"/>
        <v>20507</v>
      </c>
      <c r="E119" s="29">
        <v>2050701</v>
      </c>
      <c r="F119" s="72" t="s">
        <v>323</v>
      </c>
      <c r="G119" s="73">
        <v>11900</v>
      </c>
      <c r="H119" s="20"/>
    </row>
    <row r="120" spans="1:8">
      <c r="A120" s="72">
        <v>255009</v>
      </c>
      <c r="B120" s="72" t="s">
        <v>8</v>
      </c>
      <c r="C120" s="29" t="str">
        <f t="shared" si="2"/>
        <v>205</v>
      </c>
      <c r="D120" s="29" t="str">
        <f t="shared" si="3"/>
        <v>20508</v>
      </c>
      <c r="E120" s="29">
        <v>2050803</v>
      </c>
      <c r="F120" s="72" t="s">
        <v>306</v>
      </c>
      <c r="G120" s="73">
        <v>322400</v>
      </c>
      <c r="H120" s="20"/>
    </row>
    <row r="121" spans="1:8">
      <c r="A121" s="72">
        <v>255009</v>
      </c>
      <c r="B121" s="72" t="s">
        <v>8</v>
      </c>
      <c r="C121" s="29" t="str">
        <f t="shared" si="2"/>
        <v>205</v>
      </c>
      <c r="D121" s="29" t="str">
        <f t="shared" si="3"/>
        <v>20509</v>
      </c>
      <c r="E121" s="29">
        <v>2050903</v>
      </c>
      <c r="F121" s="72" t="s">
        <v>307</v>
      </c>
      <c r="G121" s="73">
        <v>180000</v>
      </c>
      <c r="H121" s="20"/>
    </row>
    <row r="122" spans="1:8">
      <c r="A122" s="72">
        <v>255009</v>
      </c>
      <c r="B122" s="72" t="s">
        <v>8</v>
      </c>
      <c r="C122" s="29" t="str">
        <f t="shared" si="2"/>
        <v>208</v>
      </c>
      <c r="D122" s="29" t="str">
        <f t="shared" si="3"/>
        <v>20805</v>
      </c>
      <c r="E122" s="29">
        <v>2080502</v>
      </c>
      <c r="F122" s="72" t="s">
        <v>309</v>
      </c>
      <c r="G122" s="73">
        <v>7174567</v>
      </c>
      <c r="H122" s="20"/>
    </row>
    <row r="123" spans="1:8">
      <c r="A123" s="72">
        <v>255009</v>
      </c>
      <c r="B123" s="72" t="s">
        <v>8</v>
      </c>
      <c r="C123" s="29" t="str">
        <f t="shared" si="2"/>
        <v>208</v>
      </c>
      <c r="D123" s="29" t="str">
        <f t="shared" si="3"/>
        <v>20805</v>
      </c>
      <c r="E123" s="29">
        <v>2080505</v>
      </c>
      <c r="F123" s="72" t="s">
        <v>310</v>
      </c>
      <c r="G123" s="73">
        <v>14367348</v>
      </c>
      <c r="H123" s="20"/>
    </row>
    <row r="124" spans="1:8">
      <c r="A124" s="72">
        <v>255009</v>
      </c>
      <c r="B124" s="72" t="s">
        <v>8</v>
      </c>
      <c r="C124" s="29" t="str">
        <f t="shared" si="2"/>
        <v>208</v>
      </c>
      <c r="D124" s="29" t="str">
        <f t="shared" si="3"/>
        <v>20805</v>
      </c>
      <c r="E124" s="29">
        <v>2080506</v>
      </c>
      <c r="F124" s="72" t="s">
        <v>311</v>
      </c>
      <c r="G124" s="73">
        <v>7183674</v>
      </c>
      <c r="H124" s="20"/>
    </row>
    <row r="125" spans="1:8">
      <c r="A125" s="72">
        <v>255009</v>
      </c>
      <c r="B125" s="72" t="s">
        <v>8</v>
      </c>
      <c r="C125" s="29" t="str">
        <f t="shared" si="2"/>
        <v>208</v>
      </c>
      <c r="D125" s="29" t="str">
        <f t="shared" si="3"/>
        <v>20808</v>
      </c>
      <c r="E125" s="29">
        <v>2080801</v>
      </c>
      <c r="F125" s="72" t="s">
        <v>312</v>
      </c>
      <c r="G125" s="73">
        <v>720944</v>
      </c>
      <c r="H125" s="20"/>
    </row>
    <row r="126" spans="1:8">
      <c r="A126" s="72">
        <v>255009</v>
      </c>
      <c r="B126" s="72" t="s">
        <v>8</v>
      </c>
      <c r="C126" s="29" t="str">
        <f t="shared" si="2"/>
        <v>210</v>
      </c>
      <c r="D126" s="29" t="str">
        <f t="shared" si="3"/>
        <v>21011</v>
      </c>
      <c r="E126" s="29">
        <v>2101102</v>
      </c>
      <c r="F126" s="72" t="s">
        <v>313</v>
      </c>
      <c r="G126" s="73">
        <v>12348815.140000001</v>
      </c>
      <c r="H126" s="20"/>
    </row>
    <row r="127" spans="1:8">
      <c r="A127" s="72">
        <v>255009</v>
      </c>
      <c r="B127" s="72" t="s">
        <v>8</v>
      </c>
      <c r="C127" s="29" t="str">
        <f t="shared" si="2"/>
        <v>210</v>
      </c>
      <c r="D127" s="29" t="str">
        <f t="shared" si="3"/>
        <v>21011</v>
      </c>
      <c r="E127" s="29">
        <v>2101199</v>
      </c>
      <c r="F127" s="72" t="s">
        <v>314</v>
      </c>
      <c r="G127" s="73">
        <v>360000</v>
      </c>
      <c r="H127" s="20"/>
    </row>
    <row r="128" spans="1:8">
      <c r="A128" s="72">
        <v>255009</v>
      </c>
      <c r="B128" s="72" t="s">
        <v>8</v>
      </c>
      <c r="C128" s="29" t="str">
        <f t="shared" si="2"/>
        <v>221</v>
      </c>
      <c r="D128" s="29" t="str">
        <f t="shared" si="3"/>
        <v>22102</v>
      </c>
      <c r="E128" s="29">
        <v>2210201</v>
      </c>
      <c r="F128" s="72" t="s">
        <v>315</v>
      </c>
      <c r="G128" s="73">
        <v>12192490</v>
      </c>
      <c r="H128" s="20"/>
    </row>
    <row r="129" spans="1:8">
      <c r="A129" s="72">
        <v>255009</v>
      </c>
      <c r="B129" s="72" t="s">
        <v>8</v>
      </c>
      <c r="C129" s="29" t="str">
        <f t="shared" si="2"/>
        <v>221</v>
      </c>
      <c r="D129" s="29" t="str">
        <f t="shared" si="3"/>
        <v>22102</v>
      </c>
      <c r="E129" s="29">
        <v>2210202</v>
      </c>
      <c r="F129" s="72" t="s">
        <v>316</v>
      </c>
      <c r="G129" s="73">
        <v>377640</v>
      </c>
      <c r="H129" s="20"/>
    </row>
    <row r="130" spans="1:8">
      <c r="A130" s="72">
        <v>255009</v>
      </c>
      <c r="B130" s="72" t="s">
        <v>8</v>
      </c>
      <c r="C130" s="29" t="str">
        <f t="shared" si="2"/>
        <v>221</v>
      </c>
      <c r="D130" s="29" t="str">
        <f t="shared" si="3"/>
        <v>22102</v>
      </c>
      <c r="E130" s="29">
        <v>2210203</v>
      </c>
      <c r="F130" s="72" t="s">
        <v>317</v>
      </c>
      <c r="G130" s="73">
        <v>12684254</v>
      </c>
      <c r="H130" s="20"/>
    </row>
    <row r="131" spans="1:8">
      <c r="A131" s="72">
        <v>255010</v>
      </c>
      <c r="B131" s="72" t="s">
        <v>9</v>
      </c>
      <c r="C131" s="29" t="str">
        <f t="shared" ref="C131:C194" si="4">LEFT(D131,3)</f>
        <v>205</v>
      </c>
      <c r="D131" s="29" t="str">
        <f t="shared" ref="D131:D194" si="5">LEFT(E131,5)</f>
        <v>20502</v>
      </c>
      <c r="E131" s="29">
        <v>2050203</v>
      </c>
      <c r="F131" s="72" t="s">
        <v>318</v>
      </c>
      <c r="G131" s="73">
        <v>766700</v>
      </c>
      <c r="H131" s="20"/>
    </row>
    <row r="132" spans="1:8">
      <c r="A132" s="72">
        <v>255010</v>
      </c>
      <c r="B132" s="72" t="s">
        <v>9</v>
      </c>
      <c r="C132" s="29" t="str">
        <f t="shared" si="4"/>
        <v>205</v>
      </c>
      <c r="D132" s="29" t="str">
        <f t="shared" si="5"/>
        <v>20502</v>
      </c>
      <c r="E132" s="29">
        <v>2050204</v>
      </c>
      <c r="F132" s="72" t="s">
        <v>304</v>
      </c>
      <c r="G132" s="73">
        <v>65350604.899999999</v>
      </c>
      <c r="H132" s="20"/>
    </row>
    <row r="133" spans="1:8">
      <c r="A133" s="72">
        <v>255010</v>
      </c>
      <c r="B133" s="72" t="s">
        <v>9</v>
      </c>
      <c r="C133" s="29" t="str">
        <f t="shared" si="4"/>
        <v>205</v>
      </c>
      <c r="D133" s="29" t="str">
        <f t="shared" si="5"/>
        <v>20507</v>
      </c>
      <c r="E133" s="29">
        <v>2050701</v>
      </c>
      <c r="F133" s="72" t="s">
        <v>323</v>
      </c>
      <c r="G133" s="73">
        <v>35700</v>
      </c>
      <c r="H133" s="20"/>
    </row>
    <row r="134" spans="1:8">
      <c r="A134" s="72">
        <v>255010</v>
      </c>
      <c r="B134" s="72" t="s">
        <v>9</v>
      </c>
      <c r="C134" s="29" t="str">
        <f t="shared" si="4"/>
        <v>205</v>
      </c>
      <c r="D134" s="29" t="str">
        <f t="shared" si="5"/>
        <v>20508</v>
      </c>
      <c r="E134" s="29">
        <v>2050803</v>
      </c>
      <c r="F134" s="72" t="s">
        <v>306</v>
      </c>
      <c r="G134" s="73">
        <v>61574.25</v>
      </c>
      <c r="H134" s="20"/>
    </row>
    <row r="135" spans="1:8">
      <c r="A135" s="72">
        <v>255010</v>
      </c>
      <c r="B135" s="72" t="s">
        <v>9</v>
      </c>
      <c r="C135" s="29" t="str">
        <f t="shared" si="4"/>
        <v>208</v>
      </c>
      <c r="D135" s="29" t="str">
        <f t="shared" si="5"/>
        <v>20805</v>
      </c>
      <c r="E135" s="29">
        <v>2080502</v>
      </c>
      <c r="F135" s="72" t="s">
        <v>309</v>
      </c>
      <c r="G135" s="73">
        <v>2618810.7999999998</v>
      </c>
      <c r="H135" s="20"/>
    </row>
    <row r="136" spans="1:8">
      <c r="A136" s="72">
        <v>255010</v>
      </c>
      <c r="B136" s="72" t="s">
        <v>9</v>
      </c>
      <c r="C136" s="29" t="str">
        <f t="shared" si="4"/>
        <v>208</v>
      </c>
      <c r="D136" s="29" t="str">
        <f t="shared" si="5"/>
        <v>20805</v>
      </c>
      <c r="E136" s="29">
        <v>2080505</v>
      </c>
      <c r="F136" s="72" t="s">
        <v>310</v>
      </c>
      <c r="G136" s="73">
        <v>3924622.71</v>
      </c>
      <c r="H136" s="20"/>
    </row>
    <row r="137" spans="1:8">
      <c r="A137" s="72">
        <v>255010</v>
      </c>
      <c r="B137" s="72" t="s">
        <v>9</v>
      </c>
      <c r="C137" s="29" t="str">
        <f t="shared" si="4"/>
        <v>208</v>
      </c>
      <c r="D137" s="29" t="str">
        <f t="shared" si="5"/>
        <v>20805</v>
      </c>
      <c r="E137" s="29">
        <v>2080506</v>
      </c>
      <c r="F137" s="72" t="s">
        <v>311</v>
      </c>
      <c r="G137" s="73">
        <v>1901209.11</v>
      </c>
      <c r="H137" s="20"/>
    </row>
    <row r="138" spans="1:8">
      <c r="A138" s="72">
        <v>255010</v>
      </c>
      <c r="B138" s="72" t="s">
        <v>9</v>
      </c>
      <c r="C138" s="29" t="str">
        <f t="shared" si="4"/>
        <v>208</v>
      </c>
      <c r="D138" s="29" t="str">
        <f t="shared" si="5"/>
        <v>20808</v>
      </c>
      <c r="E138" s="29">
        <v>2080801</v>
      </c>
      <c r="F138" s="72" t="s">
        <v>312</v>
      </c>
      <c r="G138" s="73">
        <v>182726</v>
      </c>
      <c r="H138" s="20"/>
    </row>
    <row r="139" spans="1:8">
      <c r="A139" s="72">
        <v>255010</v>
      </c>
      <c r="B139" s="72" t="s">
        <v>9</v>
      </c>
      <c r="C139" s="29" t="str">
        <f t="shared" si="4"/>
        <v>210</v>
      </c>
      <c r="D139" s="29" t="str">
        <f t="shared" si="5"/>
        <v>21011</v>
      </c>
      <c r="E139" s="29">
        <v>2101102</v>
      </c>
      <c r="F139" s="72" t="s">
        <v>313</v>
      </c>
      <c r="G139" s="73">
        <v>3803724.59</v>
      </c>
      <c r="H139" s="20"/>
    </row>
    <row r="140" spans="1:8">
      <c r="A140" s="72">
        <v>255010</v>
      </c>
      <c r="B140" s="72" t="s">
        <v>9</v>
      </c>
      <c r="C140" s="29" t="str">
        <f t="shared" si="4"/>
        <v>210</v>
      </c>
      <c r="D140" s="29" t="str">
        <f t="shared" si="5"/>
        <v>21011</v>
      </c>
      <c r="E140" s="29">
        <v>2101199</v>
      </c>
      <c r="F140" s="72" t="s">
        <v>314</v>
      </c>
      <c r="G140" s="73">
        <v>90000</v>
      </c>
      <c r="H140" s="20"/>
    </row>
    <row r="141" spans="1:8">
      <c r="A141" s="72">
        <v>255010</v>
      </c>
      <c r="B141" s="72" t="s">
        <v>9</v>
      </c>
      <c r="C141" s="29" t="str">
        <f t="shared" si="4"/>
        <v>221</v>
      </c>
      <c r="D141" s="29" t="str">
        <f t="shared" si="5"/>
        <v>22102</v>
      </c>
      <c r="E141" s="29">
        <v>2210201</v>
      </c>
      <c r="F141" s="72" t="s">
        <v>315</v>
      </c>
      <c r="G141" s="73">
        <v>3580243</v>
      </c>
      <c r="H141" s="20"/>
    </row>
    <row r="142" spans="1:8">
      <c r="A142" s="72">
        <v>255010</v>
      </c>
      <c r="B142" s="72" t="s">
        <v>9</v>
      </c>
      <c r="C142" s="29" t="str">
        <f t="shared" si="4"/>
        <v>221</v>
      </c>
      <c r="D142" s="29" t="str">
        <f t="shared" si="5"/>
        <v>22102</v>
      </c>
      <c r="E142" s="29">
        <v>2210202</v>
      </c>
      <c r="F142" s="72" t="s">
        <v>316</v>
      </c>
      <c r="G142" s="73">
        <v>141500</v>
      </c>
      <c r="H142" s="20"/>
    </row>
    <row r="143" spans="1:8">
      <c r="A143" s="72">
        <v>255010</v>
      </c>
      <c r="B143" s="72" t="s">
        <v>9</v>
      </c>
      <c r="C143" s="29" t="str">
        <f t="shared" si="4"/>
        <v>221</v>
      </c>
      <c r="D143" s="29" t="str">
        <f t="shared" si="5"/>
        <v>22102</v>
      </c>
      <c r="E143" s="29">
        <v>2210203</v>
      </c>
      <c r="F143" s="72" t="s">
        <v>317</v>
      </c>
      <c r="G143" s="73">
        <v>3861640</v>
      </c>
      <c r="H143" s="20"/>
    </row>
    <row r="144" spans="1:8">
      <c r="A144" s="72">
        <v>255012</v>
      </c>
      <c r="B144" s="72" t="s">
        <v>10</v>
      </c>
      <c r="C144" s="29" t="str">
        <f t="shared" si="4"/>
        <v>205</v>
      </c>
      <c r="D144" s="29" t="str">
        <f t="shared" si="5"/>
        <v>20502</v>
      </c>
      <c r="E144" s="29">
        <v>2050203</v>
      </c>
      <c r="F144" s="72" t="s">
        <v>318</v>
      </c>
      <c r="G144" s="73">
        <v>1228561.6000000001</v>
      </c>
      <c r="H144" s="20"/>
    </row>
    <row r="145" spans="1:8">
      <c r="A145" s="72">
        <v>255012</v>
      </c>
      <c r="B145" s="72" t="s">
        <v>10</v>
      </c>
      <c r="C145" s="29" t="str">
        <f t="shared" si="4"/>
        <v>205</v>
      </c>
      <c r="D145" s="29" t="str">
        <f t="shared" si="5"/>
        <v>20502</v>
      </c>
      <c r="E145" s="29">
        <v>2050204</v>
      </c>
      <c r="F145" s="72" t="s">
        <v>304</v>
      </c>
      <c r="G145" s="73">
        <v>45313777.859999999</v>
      </c>
      <c r="H145" s="20"/>
    </row>
    <row r="146" spans="1:8">
      <c r="A146" s="72">
        <v>255012</v>
      </c>
      <c r="B146" s="72" t="s">
        <v>10</v>
      </c>
      <c r="C146" s="29" t="str">
        <f t="shared" si="4"/>
        <v>205</v>
      </c>
      <c r="D146" s="29" t="str">
        <f t="shared" si="5"/>
        <v>20507</v>
      </c>
      <c r="E146" s="29">
        <v>2050701</v>
      </c>
      <c r="F146" s="72" t="s">
        <v>323</v>
      </c>
      <c r="G146" s="73">
        <v>35700</v>
      </c>
      <c r="H146" s="20"/>
    </row>
    <row r="147" spans="1:8">
      <c r="A147" s="72">
        <v>255012</v>
      </c>
      <c r="B147" s="72" t="s">
        <v>10</v>
      </c>
      <c r="C147" s="29" t="str">
        <f t="shared" si="4"/>
        <v>205</v>
      </c>
      <c r="D147" s="29" t="str">
        <f t="shared" si="5"/>
        <v>20508</v>
      </c>
      <c r="E147" s="29">
        <v>2050803</v>
      </c>
      <c r="F147" s="72" t="s">
        <v>306</v>
      </c>
      <c r="G147" s="73">
        <v>100975.62</v>
      </c>
      <c r="H147" s="20"/>
    </row>
    <row r="148" spans="1:8">
      <c r="A148" s="72">
        <v>255012</v>
      </c>
      <c r="B148" s="72" t="s">
        <v>10</v>
      </c>
      <c r="C148" s="29" t="str">
        <f t="shared" si="4"/>
        <v>208</v>
      </c>
      <c r="D148" s="29" t="str">
        <f t="shared" si="5"/>
        <v>20805</v>
      </c>
      <c r="E148" s="29">
        <v>2080502</v>
      </c>
      <c r="F148" s="72" t="s">
        <v>309</v>
      </c>
      <c r="G148" s="73">
        <v>2063450</v>
      </c>
      <c r="H148" s="20"/>
    </row>
    <row r="149" spans="1:8">
      <c r="A149" s="72">
        <v>255012</v>
      </c>
      <c r="B149" s="72" t="s">
        <v>10</v>
      </c>
      <c r="C149" s="29" t="str">
        <f t="shared" si="4"/>
        <v>208</v>
      </c>
      <c r="D149" s="29" t="str">
        <f t="shared" si="5"/>
        <v>20805</v>
      </c>
      <c r="E149" s="29">
        <v>2080505</v>
      </c>
      <c r="F149" s="72" t="s">
        <v>310</v>
      </c>
      <c r="G149" s="73">
        <v>4537070.51</v>
      </c>
      <c r="H149" s="20"/>
    </row>
    <row r="150" spans="1:8">
      <c r="A150" s="72">
        <v>255012</v>
      </c>
      <c r="B150" s="72" t="s">
        <v>10</v>
      </c>
      <c r="C150" s="29" t="str">
        <f t="shared" si="4"/>
        <v>208</v>
      </c>
      <c r="D150" s="29" t="str">
        <f t="shared" si="5"/>
        <v>20805</v>
      </c>
      <c r="E150" s="29">
        <v>2080506</v>
      </c>
      <c r="F150" s="72" t="s">
        <v>311</v>
      </c>
      <c r="G150" s="73">
        <v>2268535.2400000002</v>
      </c>
      <c r="H150" s="20"/>
    </row>
    <row r="151" spans="1:8">
      <c r="A151" s="72">
        <v>255012</v>
      </c>
      <c r="B151" s="72" t="s">
        <v>10</v>
      </c>
      <c r="C151" s="29" t="str">
        <f t="shared" si="4"/>
        <v>208</v>
      </c>
      <c r="D151" s="29" t="str">
        <f t="shared" si="5"/>
        <v>20808</v>
      </c>
      <c r="E151" s="29">
        <v>2080801</v>
      </c>
      <c r="F151" s="72" t="s">
        <v>312</v>
      </c>
      <c r="G151" s="73">
        <v>366700</v>
      </c>
      <c r="H151" s="20"/>
    </row>
    <row r="152" spans="1:8">
      <c r="A152" s="72">
        <v>255012</v>
      </c>
      <c r="B152" s="72" t="s">
        <v>10</v>
      </c>
      <c r="C152" s="29" t="str">
        <f t="shared" si="4"/>
        <v>210</v>
      </c>
      <c r="D152" s="29" t="str">
        <f t="shared" si="5"/>
        <v>21011</v>
      </c>
      <c r="E152" s="29">
        <v>2101102</v>
      </c>
      <c r="F152" s="72" t="s">
        <v>313</v>
      </c>
      <c r="G152" s="73">
        <v>4105943.87</v>
      </c>
      <c r="H152" s="20"/>
    </row>
    <row r="153" spans="1:8">
      <c r="A153" s="72">
        <v>255012</v>
      </c>
      <c r="B153" s="72" t="s">
        <v>10</v>
      </c>
      <c r="C153" s="29" t="str">
        <f t="shared" si="4"/>
        <v>210</v>
      </c>
      <c r="D153" s="29" t="str">
        <f t="shared" si="5"/>
        <v>21011</v>
      </c>
      <c r="E153" s="29">
        <v>2101199</v>
      </c>
      <c r="F153" s="72" t="s">
        <v>314</v>
      </c>
      <c r="G153" s="73">
        <v>90000</v>
      </c>
      <c r="H153" s="20"/>
    </row>
    <row r="154" spans="1:8">
      <c r="A154" s="72">
        <v>255012</v>
      </c>
      <c r="B154" s="72" t="s">
        <v>10</v>
      </c>
      <c r="C154" s="29" t="str">
        <f t="shared" si="4"/>
        <v>221</v>
      </c>
      <c r="D154" s="29" t="str">
        <f t="shared" si="5"/>
        <v>22102</v>
      </c>
      <c r="E154" s="29">
        <v>2210201</v>
      </c>
      <c r="F154" s="72" t="s">
        <v>315</v>
      </c>
      <c r="G154" s="73">
        <v>4113868</v>
      </c>
      <c r="H154" s="20"/>
    </row>
    <row r="155" spans="1:8">
      <c r="A155" s="72">
        <v>255012</v>
      </c>
      <c r="B155" s="72" t="s">
        <v>10</v>
      </c>
      <c r="C155" s="29" t="str">
        <f t="shared" si="4"/>
        <v>221</v>
      </c>
      <c r="D155" s="29" t="str">
        <f t="shared" si="5"/>
        <v>22102</v>
      </c>
      <c r="E155" s="29">
        <v>2210202</v>
      </c>
      <c r="F155" s="72" t="s">
        <v>316</v>
      </c>
      <c r="G155" s="73">
        <v>139820</v>
      </c>
      <c r="H155" s="20"/>
    </row>
    <row r="156" spans="1:8">
      <c r="A156" s="72">
        <v>255012</v>
      </c>
      <c r="B156" s="72" t="s">
        <v>10</v>
      </c>
      <c r="C156" s="29" t="str">
        <f t="shared" si="4"/>
        <v>221</v>
      </c>
      <c r="D156" s="29" t="str">
        <f t="shared" si="5"/>
        <v>22102</v>
      </c>
      <c r="E156" s="29">
        <v>2210203</v>
      </c>
      <c r="F156" s="72" t="s">
        <v>317</v>
      </c>
      <c r="G156" s="73">
        <v>3853103</v>
      </c>
      <c r="H156" s="20"/>
    </row>
    <row r="157" spans="1:8">
      <c r="A157" s="72">
        <v>255013</v>
      </c>
      <c r="B157" s="72" t="s">
        <v>11</v>
      </c>
      <c r="C157" s="29" t="str">
        <f t="shared" si="4"/>
        <v>205</v>
      </c>
      <c r="D157" s="29" t="str">
        <f t="shared" si="5"/>
        <v>20502</v>
      </c>
      <c r="E157" s="29">
        <v>2050203</v>
      </c>
      <c r="F157" s="72" t="s">
        <v>318</v>
      </c>
      <c r="G157" s="73">
        <v>834200</v>
      </c>
      <c r="H157" s="20"/>
    </row>
    <row r="158" spans="1:8">
      <c r="A158" s="72">
        <v>255013</v>
      </c>
      <c r="B158" s="72" t="s">
        <v>11</v>
      </c>
      <c r="C158" s="29" t="str">
        <f t="shared" si="4"/>
        <v>205</v>
      </c>
      <c r="D158" s="29" t="str">
        <f t="shared" si="5"/>
        <v>20502</v>
      </c>
      <c r="E158" s="29">
        <v>2050204</v>
      </c>
      <c r="F158" s="72" t="s">
        <v>304</v>
      </c>
      <c r="G158" s="73">
        <v>32117728.390000001</v>
      </c>
      <c r="H158" s="20"/>
    </row>
    <row r="159" spans="1:8">
      <c r="A159" s="72">
        <v>255013</v>
      </c>
      <c r="B159" s="72" t="s">
        <v>11</v>
      </c>
      <c r="C159" s="29" t="str">
        <f t="shared" si="4"/>
        <v>205</v>
      </c>
      <c r="D159" s="29" t="str">
        <f t="shared" si="5"/>
        <v>20507</v>
      </c>
      <c r="E159" s="29">
        <v>2050701</v>
      </c>
      <c r="F159" s="72" t="s">
        <v>323</v>
      </c>
      <c r="G159" s="73">
        <v>23600</v>
      </c>
      <c r="H159" s="20"/>
    </row>
    <row r="160" spans="1:8">
      <c r="A160" s="72">
        <v>255013</v>
      </c>
      <c r="B160" s="72" t="s">
        <v>11</v>
      </c>
      <c r="C160" s="29" t="str">
        <f t="shared" si="4"/>
        <v>205</v>
      </c>
      <c r="D160" s="29" t="str">
        <f t="shared" si="5"/>
        <v>20508</v>
      </c>
      <c r="E160" s="29">
        <v>2050803</v>
      </c>
      <c r="F160" s="72" t="s">
        <v>306</v>
      </c>
      <c r="G160" s="73">
        <v>36425.730000000003</v>
      </c>
      <c r="H160" s="20"/>
    </row>
    <row r="161" spans="1:8">
      <c r="A161" s="72">
        <v>255013</v>
      </c>
      <c r="B161" s="72" t="s">
        <v>11</v>
      </c>
      <c r="C161" s="29" t="str">
        <f t="shared" si="4"/>
        <v>208</v>
      </c>
      <c r="D161" s="29" t="str">
        <f t="shared" si="5"/>
        <v>20805</v>
      </c>
      <c r="E161" s="29">
        <v>2080502</v>
      </c>
      <c r="F161" s="72" t="s">
        <v>309</v>
      </c>
      <c r="G161" s="73">
        <v>3159843.6</v>
      </c>
      <c r="H161" s="20"/>
    </row>
    <row r="162" spans="1:8">
      <c r="A162" s="72">
        <v>255013</v>
      </c>
      <c r="B162" s="72" t="s">
        <v>11</v>
      </c>
      <c r="C162" s="29" t="str">
        <f t="shared" si="4"/>
        <v>208</v>
      </c>
      <c r="D162" s="29" t="str">
        <f t="shared" si="5"/>
        <v>20805</v>
      </c>
      <c r="E162" s="29">
        <v>2080505</v>
      </c>
      <c r="F162" s="72" t="s">
        <v>310</v>
      </c>
      <c r="G162" s="73">
        <v>2942763.77</v>
      </c>
      <c r="H162" s="20"/>
    </row>
    <row r="163" spans="1:8">
      <c r="A163" s="72">
        <v>255013</v>
      </c>
      <c r="B163" s="72" t="s">
        <v>11</v>
      </c>
      <c r="C163" s="29" t="str">
        <f t="shared" si="4"/>
        <v>208</v>
      </c>
      <c r="D163" s="29" t="str">
        <f t="shared" si="5"/>
        <v>20805</v>
      </c>
      <c r="E163" s="29">
        <v>2080506</v>
      </c>
      <c r="F163" s="72" t="s">
        <v>311</v>
      </c>
      <c r="G163" s="73">
        <v>1465293.76</v>
      </c>
      <c r="H163" s="20"/>
    </row>
    <row r="164" spans="1:8">
      <c r="A164" s="72">
        <v>255013</v>
      </c>
      <c r="B164" s="72" t="s">
        <v>11</v>
      </c>
      <c r="C164" s="29" t="str">
        <f t="shared" si="4"/>
        <v>208</v>
      </c>
      <c r="D164" s="29" t="str">
        <f t="shared" si="5"/>
        <v>20808</v>
      </c>
      <c r="E164" s="29">
        <v>2080801</v>
      </c>
      <c r="F164" s="72" t="s">
        <v>312</v>
      </c>
      <c r="G164" s="73">
        <v>533370</v>
      </c>
      <c r="H164" s="20"/>
    </row>
    <row r="165" spans="1:8">
      <c r="A165" s="72">
        <v>255013</v>
      </c>
      <c r="B165" s="72" t="s">
        <v>11</v>
      </c>
      <c r="C165" s="29" t="str">
        <f t="shared" si="4"/>
        <v>210</v>
      </c>
      <c r="D165" s="29" t="str">
        <f t="shared" si="5"/>
        <v>21011</v>
      </c>
      <c r="E165" s="29">
        <v>2101102</v>
      </c>
      <c r="F165" s="72" t="s">
        <v>313</v>
      </c>
      <c r="G165" s="73">
        <v>3122523.53</v>
      </c>
      <c r="H165" s="20"/>
    </row>
    <row r="166" spans="1:8">
      <c r="A166" s="72">
        <v>255013</v>
      </c>
      <c r="B166" s="72" t="s">
        <v>11</v>
      </c>
      <c r="C166" s="29" t="str">
        <f t="shared" si="4"/>
        <v>210</v>
      </c>
      <c r="D166" s="29" t="str">
        <f t="shared" si="5"/>
        <v>21011</v>
      </c>
      <c r="E166" s="29">
        <v>2101199</v>
      </c>
      <c r="F166" s="72" t="s">
        <v>314</v>
      </c>
      <c r="G166" s="73">
        <v>180000</v>
      </c>
      <c r="H166" s="20"/>
    </row>
    <row r="167" spans="1:8">
      <c r="A167" s="72">
        <v>255013</v>
      </c>
      <c r="B167" s="72" t="s">
        <v>11</v>
      </c>
      <c r="C167" s="29" t="str">
        <f t="shared" si="4"/>
        <v>221</v>
      </c>
      <c r="D167" s="29" t="str">
        <f t="shared" si="5"/>
        <v>22102</v>
      </c>
      <c r="E167" s="29">
        <v>2210201</v>
      </c>
      <c r="F167" s="72" t="s">
        <v>315</v>
      </c>
      <c r="G167" s="73">
        <v>2913775</v>
      </c>
      <c r="H167" s="20"/>
    </row>
    <row r="168" spans="1:8">
      <c r="A168" s="72">
        <v>255013</v>
      </c>
      <c r="B168" s="72" t="s">
        <v>11</v>
      </c>
      <c r="C168" s="29" t="str">
        <f t="shared" si="4"/>
        <v>221</v>
      </c>
      <c r="D168" s="29" t="str">
        <f t="shared" si="5"/>
        <v>22102</v>
      </c>
      <c r="E168" s="29">
        <v>2210202</v>
      </c>
      <c r="F168" s="72" t="s">
        <v>316</v>
      </c>
      <c r="G168" s="73">
        <v>145080</v>
      </c>
      <c r="H168" s="20"/>
    </row>
    <row r="169" spans="1:8">
      <c r="A169" s="72">
        <v>255013</v>
      </c>
      <c r="B169" s="72" t="s">
        <v>11</v>
      </c>
      <c r="C169" s="29" t="str">
        <f t="shared" si="4"/>
        <v>221</v>
      </c>
      <c r="D169" s="29" t="str">
        <f t="shared" si="5"/>
        <v>22102</v>
      </c>
      <c r="E169" s="29">
        <v>2210203</v>
      </c>
      <c r="F169" s="72" t="s">
        <v>317</v>
      </c>
      <c r="G169" s="73">
        <v>3105484</v>
      </c>
      <c r="H169" s="20"/>
    </row>
    <row r="170" spans="1:8">
      <c r="A170" s="72">
        <v>255015</v>
      </c>
      <c r="B170" s="72" t="s">
        <v>12</v>
      </c>
      <c r="C170" s="29" t="str">
        <f t="shared" si="4"/>
        <v>205</v>
      </c>
      <c r="D170" s="29" t="str">
        <f t="shared" si="5"/>
        <v>20502</v>
      </c>
      <c r="E170" s="29">
        <v>2050203</v>
      </c>
      <c r="F170" s="72" t="s">
        <v>318</v>
      </c>
      <c r="G170" s="73">
        <v>1214315.06</v>
      </c>
      <c r="H170" s="20"/>
    </row>
    <row r="171" spans="1:8">
      <c r="A171" s="72">
        <v>255015</v>
      </c>
      <c r="B171" s="72" t="s">
        <v>12</v>
      </c>
      <c r="C171" s="29" t="str">
        <f t="shared" si="4"/>
        <v>205</v>
      </c>
      <c r="D171" s="29" t="str">
        <f t="shared" si="5"/>
        <v>20502</v>
      </c>
      <c r="E171" s="29">
        <v>2050204</v>
      </c>
      <c r="F171" s="72" t="s">
        <v>304</v>
      </c>
      <c r="G171" s="73">
        <v>48942231.079999998</v>
      </c>
      <c r="H171" s="20"/>
    </row>
    <row r="172" spans="1:8">
      <c r="A172" s="72">
        <v>255015</v>
      </c>
      <c r="B172" s="72" t="s">
        <v>12</v>
      </c>
      <c r="C172" s="29" t="str">
        <f t="shared" si="4"/>
        <v>205</v>
      </c>
      <c r="D172" s="29" t="str">
        <f t="shared" si="5"/>
        <v>20508</v>
      </c>
      <c r="E172" s="29">
        <v>2050803</v>
      </c>
      <c r="F172" s="72" t="s">
        <v>306</v>
      </c>
      <c r="G172" s="73">
        <v>124800</v>
      </c>
      <c r="H172" s="20"/>
    </row>
    <row r="173" spans="1:8">
      <c r="A173" s="72">
        <v>255015</v>
      </c>
      <c r="B173" s="72" t="s">
        <v>12</v>
      </c>
      <c r="C173" s="29" t="str">
        <f t="shared" si="4"/>
        <v>208</v>
      </c>
      <c r="D173" s="29" t="str">
        <f t="shared" si="5"/>
        <v>20805</v>
      </c>
      <c r="E173" s="29">
        <v>2080502</v>
      </c>
      <c r="F173" s="72" t="s">
        <v>309</v>
      </c>
      <c r="G173" s="73">
        <v>3710031.28</v>
      </c>
      <c r="H173" s="20"/>
    </row>
    <row r="174" spans="1:8">
      <c r="A174" s="72">
        <v>255015</v>
      </c>
      <c r="B174" s="72" t="s">
        <v>12</v>
      </c>
      <c r="C174" s="29" t="str">
        <f t="shared" si="4"/>
        <v>208</v>
      </c>
      <c r="D174" s="29" t="str">
        <f t="shared" si="5"/>
        <v>20805</v>
      </c>
      <c r="E174" s="29">
        <v>2080505</v>
      </c>
      <c r="F174" s="72" t="s">
        <v>310</v>
      </c>
      <c r="G174" s="73">
        <v>5157394.12</v>
      </c>
      <c r="H174" s="20"/>
    </row>
    <row r="175" spans="1:8">
      <c r="A175" s="72">
        <v>255015</v>
      </c>
      <c r="B175" s="72" t="s">
        <v>12</v>
      </c>
      <c r="C175" s="29" t="str">
        <f t="shared" si="4"/>
        <v>208</v>
      </c>
      <c r="D175" s="29" t="str">
        <f t="shared" si="5"/>
        <v>20805</v>
      </c>
      <c r="E175" s="29">
        <v>2080506</v>
      </c>
      <c r="F175" s="72" t="s">
        <v>311</v>
      </c>
      <c r="G175" s="73">
        <v>2575195.7599999998</v>
      </c>
      <c r="H175" s="20"/>
    </row>
    <row r="176" spans="1:8">
      <c r="A176" s="72">
        <v>255015</v>
      </c>
      <c r="B176" s="72" t="s">
        <v>12</v>
      </c>
      <c r="C176" s="29" t="str">
        <f t="shared" si="4"/>
        <v>208</v>
      </c>
      <c r="D176" s="29" t="str">
        <f t="shared" si="5"/>
        <v>20808</v>
      </c>
      <c r="E176" s="29">
        <v>2080801</v>
      </c>
      <c r="F176" s="72" t="s">
        <v>312</v>
      </c>
      <c r="G176" s="73">
        <v>290644</v>
      </c>
      <c r="H176" s="20"/>
    </row>
    <row r="177" spans="1:8">
      <c r="A177" s="72">
        <v>255015</v>
      </c>
      <c r="B177" s="72" t="s">
        <v>12</v>
      </c>
      <c r="C177" s="29" t="str">
        <f t="shared" si="4"/>
        <v>208</v>
      </c>
      <c r="D177" s="29" t="str">
        <f t="shared" si="5"/>
        <v>20825</v>
      </c>
      <c r="E177" s="29">
        <v>2082501</v>
      </c>
      <c r="F177" s="72" t="s">
        <v>450</v>
      </c>
      <c r="G177" s="73">
        <v>5640</v>
      </c>
      <c r="H177" s="20"/>
    </row>
    <row r="178" spans="1:8">
      <c r="A178" s="72">
        <v>255015</v>
      </c>
      <c r="B178" s="72" t="s">
        <v>12</v>
      </c>
      <c r="C178" s="29" t="str">
        <f t="shared" si="4"/>
        <v>210</v>
      </c>
      <c r="D178" s="29" t="str">
        <f t="shared" si="5"/>
        <v>21011</v>
      </c>
      <c r="E178" s="29">
        <v>2101102</v>
      </c>
      <c r="F178" s="72" t="s">
        <v>313</v>
      </c>
      <c r="G178" s="73">
        <v>4824275.8099999996</v>
      </c>
      <c r="H178" s="20"/>
    </row>
    <row r="179" spans="1:8">
      <c r="A179" s="72">
        <v>255015</v>
      </c>
      <c r="B179" s="72" t="s">
        <v>12</v>
      </c>
      <c r="C179" s="29" t="str">
        <f t="shared" si="4"/>
        <v>210</v>
      </c>
      <c r="D179" s="29" t="str">
        <f t="shared" si="5"/>
        <v>21011</v>
      </c>
      <c r="E179" s="29">
        <v>2101199</v>
      </c>
      <c r="F179" s="72" t="s">
        <v>314</v>
      </c>
      <c r="G179" s="73">
        <v>450000</v>
      </c>
      <c r="H179" s="20"/>
    </row>
    <row r="180" spans="1:8">
      <c r="A180" s="72">
        <v>255015</v>
      </c>
      <c r="B180" s="72" t="s">
        <v>12</v>
      </c>
      <c r="C180" s="29" t="str">
        <f t="shared" si="4"/>
        <v>221</v>
      </c>
      <c r="D180" s="29" t="str">
        <f t="shared" si="5"/>
        <v>22102</v>
      </c>
      <c r="E180" s="29">
        <v>2210201</v>
      </c>
      <c r="F180" s="72" t="s">
        <v>315</v>
      </c>
      <c r="G180" s="73">
        <v>4570209</v>
      </c>
      <c r="H180" s="20"/>
    </row>
    <row r="181" spans="1:8">
      <c r="A181" s="72">
        <v>255015</v>
      </c>
      <c r="B181" s="72" t="s">
        <v>12</v>
      </c>
      <c r="C181" s="29" t="str">
        <f t="shared" si="4"/>
        <v>221</v>
      </c>
      <c r="D181" s="29" t="str">
        <f t="shared" si="5"/>
        <v>22102</v>
      </c>
      <c r="E181" s="29">
        <v>2210202</v>
      </c>
      <c r="F181" s="72" t="s">
        <v>316</v>
      </c>
      <c r="G181" s="73">
        <v>190780</v>
      </c>
      <c r="H181" s="20"/>
    </row>
    <row r="182" spans="1:8">
      <c r="A182" s="72">
        <v>255015</v>
      </c>
      <c r="B182" s="72" t="s">
        <v>12</v>
      </c>
      <c r="C182" s="29" t="str">
        <f t="shared" si="4"/>
        <v>221</v>
      </c>
      <c r="D182" s="29" t="str">
        <f t="shared" si="5"/>
        <v>22102</v>
      </c>
      <c r="E182" s="29">
        <v>2210203</v>
      </c>
      <c r="F182" s="72" t="s">
        <v>317</v>
      </c>
      <c r="G182" s="73">
        <v>4946091</v>
      </c>
      <c r="H182" s="20"/>
    </row>
    <row r="183" spans="1:8">
      <c r="A183" s="72">
        <v>255016</v>
      </c>
      <c r="B183" s="72" t="s">
        <v>13</v>
      </c>
      <c r="C183" s="29" t="str">
        <f t="shared" si="4"/>
        <v>205</v>
      </c>
      <c r="D183" s="29" t="str">
        <f t="shared" si="5"/>
        <v>20502</v>
      </c>
      <c r="E183" s="29">
        <v>2050203</v>
      </c>
      <c r="F183" s="72" t="s">
        <v>318</v>
      </c>
      <c r="G183" s="73">
        <v>1416661.28</v>
      </c>
      <c r="H183" s="20"/>
    </row>
    <row r="184" spans="1:8">
      <c r="A184" s="72">
        <v>255016</v>
      </c>
      <c r="B184" s="72" t="s">
        <v>13</v>
      </c>
      <c r="C184" s="29" t="str">
        <f t="shared" si="4"/>
        <v>205</v>
      </c>
      <c r="D184" s="29" t="str">
        <f t="shared" si="5"/>
        <v>20502</v>
      </c>
      <c r="E184" s="29">
        <v>2050204</v>
      </c>
      <c r="F184" s="72" t="s">
        <v>304</v>
      </c>
      <c r="G184" s="73">
        <v>54797591.280000001</v>
      </c>
      <c r="H184" s="20"/>
    </row>
    <row r="185" spans="1:8">
      <c r="A185" s="72">
        <v>255016</v>
      </c>
      <c r="B185" s="72" t="s">
        <v>13</v>
      </c>
      <c r="C185" s="29" t="str">
        <f t="shared" si="4"/>
        <v>205</v>
      </c>
      <c r="D185" s="29" t="str">
        <f t="shared" si="5"/>
        <v>20508</v>
      </c>
      <c r="E185" s="29">
        <v>2050803</v>
      </c>
      <c r="F185" s="72" t="s">
        <v>306</v>
      </c>
      <c r="G185" s="73">
        <v>532</v>
      </c>
      <c r="H185" s="20"/>
    </row>
    <row r="186" spans="1:8">
      <c r="A186" s="72">
        <v>255016</v>
      </c>
      <c r="B186" s="72" t="s">
        <v>13</v>
      </c>
      <c r="C186" s="29" t="str">
        <f t="shared" si="4"/>
        <v>205</v>
      </c>
      <c r="D186" s="29" t="str">
        <f t="shared" si="5"/>
        <v>20509</v>
      </c>
      <c r="E186" s="29">
        <v>2050903</v>
      </c>
      <c r="F186" s="72" t="s">
        <v>307</v>
      </c>
      <c r="G186" s="73">
        <v>450000</v>
      </c>
      <c r="H186" s="20"/>
    </row>
    <row r="187" spans="1:8">
      <c r="A187" s="72">
        <v>255016</v>
      </c>
      <c r="B187" s="72" t="s">
        <v>13</v>
      </c>
      <c r="C187" s="29" t="str">
        <f t="shared" si="4"/>
        <v>208</v>
      </c>
      <c r="D187" s="29" t="str">
        <f t="shared" si="5"/>
        <v>20805</v>
      </c>
      <c r="E187" s="29">
        <v>2080502</v>
      </c>
      <c r="F187" s="72" t="s">
        <v>309</v>
      </c>
      <c r="G187" s="73">
        <v>5908744.5599999996</v>
      </c>
      <c r="H187" s="20"/>
    </row>
    <row r="188" spans="1:8">
      <c r="A188" s="72">
        <v>255016</v>
      </c>
      <c r="B188" s="72" t="s">
        <v>13</v>
      </c>
      <c r="C188" s="29" t="str">
        <f t="shared" si="4"/>
        <v>208</v>
      </c>
      <c r="D188" s="29" t="str">
        <f t="shared" si="5"/>
        <v>20805</v>
      </c>
      <c r="E188" s="29">
        <v>2080505</v>
      </c>
      <c r="F188" s="72" t="s">
        <v>310</v>
      </c>
      <c r="G188" s="73">
        <v>5091059.68</v>
      </c>
      <c r="H188" s="20"/>
    </row>
    <row r="189" spans="1:8">
      <c r="A189" s="72">
        <v>255016</v>
      </c>
      <c r="B189" s="72" t="s">
        <v>13</v>
      </c>
      <c r="C189" s="29" t="str">
        <f t="shared" si="4"/>
        <v>208</v>
      </c>
      <c r="D189" s="29" t="str">
        <f t="shared" si="5"/>
        <v>20805</v>
      </c>
      <c r="E189" s="29">
        <v>2080506</v>
      </c>
      <c r="F189" s="72" t="s">
        <v>311</v>
      </c>
      <c r="G189" s="73">
        <v>2545529.84</v>
      </c>
      <c r="H189" s="20"/>
    </row>
    <row r="190" spans="1:8">
      <c r="A190" s="72">
        <v>255016</v>
      </c>
      <c r="B190" s="72" t="s">
        <v>13</v>
      </c>
      <c r="C190" s="29" t="str">
        <f t="shared" si="4"/>
        <v>208</v>
      </c>
      <c r="D190" s="29" t="str">
        <f t="shared" si="5"/>
        <v>20808</v>
      </c>
      <c r="E190" s="29">
        <v>2080801</v>
      </c>
      <c r="F190" s="72" t="s">
        <v>312</v>
      </c>
      <c r="G190" s="73">
        <v>461790</v>
      </c>
      <c r="H190" s="20"/>
    </row>
    <row r="191" spans="1:8">
      <c r="A191" s="72">
        <v>255016</v>
      </c>
      <c r="B191" s="72" t="s">
        <v>13</v>
      </c>
      <c r="C191" s="29" t="str">
        <f t="shared" si="4"/>
        <v>210</v>
      </c>
      <c r="D191" s="29" t="str">
        <f t="shared" si="5"/>
        <v>21011</v>
      </c>
      <c r="E191" s="29">
        <v>2101102</v>
      </c>
      <c r="F191" s="72" t="s">
        <v>313</v>
      </c>
      <c r="G191" s="73">
        <v>4910856.74</v>
      </c>
      <c r="H191" s="20"/>
    </row>
    <row r="192" spans="1:8">
      <c r="A192" s="72">
        <v>255016</v>
      </c>
      <c r="B192" s="72" t="s">
        <v>13</v>
      </c>
      <c r="C192" s="29" t="str">
        <f t="shared" si="4"/>
        <v>210</v>
      </c>
      <c r="D192" s="29" t="str">
        <f t="shared" si="5"/>
        <v>21011</v>
      </c>
      <c r="E192" s="29">
        <v>2101199</v>
      </c>
      <c r="F192" s="72" t="s">
        <v>314</v>
      </c>
      <c r="G192" s="73">
        <v>360000</v>
      </c>
      <c r="H192" s="20"/>
    </row>
    <row r="193" spans="1:8">
      <c r="A193" s="72">
        <v>255016</v>
      </c>
      <c r="B193" s="72" t="s">
        <v>13</v>
      </c>
      <c r="C193" s="29" t="str">
        <f t="shared" si="4"/>
        <v>221</v>
      </c>
      <c r="D193" s="29" t="str">
        <f t="shared" si="5"/>
        <v>22102</v>
      </c>
      <c r="E193" s="29">
        <v>2210201</v>
      </c>
      <c r="F193" s="72" t="s">
        <v>315</v>
      </c>
      <c r="G193" s="73">
        <v>4639492</v>
      </c>
      <c r="H193" s="20"/>
    </row>
    <row r="194" spans="1:8">
      <c r="A194" s="72">
        <v>255016</v>
      </c>
      <c r="B194" s="72" t="s">
        <v>13</v>
      </c>
      <c r="C194" s="29" t="str">
        <f t="shared" si="4"/>
        <v>221</v>
      </c>
      <c r="D194" s="29" t="str">
        <f t="shared" si="5"/>
        <v>22102</v>
      </c>
      <c r="E194" s="29">
        <v>2210202</v>
      </c>
      <c r="F194" s="72" t="s">
        <v>316</v>
      </c>
      <c r="G194" s="73">
        <v>293200</v>
      </c>
      <c r="H194" s="20"/>
    </row>
    <row r="195" spans="1:8">
      <c r="A195" s="72">
        <v>255016</v>
      </c>
      <c r="B195" s="72" t="s">
        <v>13</v>
      </c>
      <c r="C195" s="29" t="str">
        <f t="shared" ref="C195:C258" si="6">LEFT(D195,3)</f>
        <v>221</v>
      </c>
      <c r="D195" s="29" t="str">
        <f t="shared" ref="D195:D258" si="7">LEFT(E195,5)</f>
        <v>22102</v>
      </c>
      <c r="E195" s="29">
        <v>2210203</v>
      </c>
      <c r="F195" s="72" t="s">
        <v>317</v>
      </c>
      <c r="G195" s="73">
        <v>3913512</v>
      </c>
      <c r="H195" s="20"/>
    </row>
    <row r="196" spans="1:8">
      <c r="A196" s="72">
        <v>255017</v>
      </c>
      <c r="B196" s="72" t="s">
        <v>14</v>
      </c>
      <c r="C196" s="29" t="str">
        <f t="shared" si="6"/>
        <v>205</v>
      </c>
      <c r="D196" s="29" t="str">
        <f t="shared" si="7"/>
        <v>20502</v>
      </c>
      <c r="E196" s="29">
        <v>2050203</v>
      </c>
      <c r="F196" s="72" t="s">
        <v>318</v>
      </c>
      <c r="G196" s="73">
        <v>2621803.16</v>
      </c>
      <c r="H196" s="20"/>
    </row>
    <row r="197" spans="1:8">
      <c r="A197" s="72">
        <v>255017</v>
      </c>
      <c r="B197" s="72" t="s">
        <v>14</v>
      </c>
      <c r="C197" s="29" t="str">
        <f t="shared" si="6"/>
        <v>205</v>
      </c>
      <c r="D197" s="29" t="str">
        <f t="shared" si="7"/>
        <v>20502</v>
      </c>
      <c r="E197" s="29">
        <v>2050204</v>
      </c>
      <c r="F197" s="72" t="s">
        <v>304</v>
      </c>
      <c r="G197" s="73">
        <v>113656267.95</v>
      </c>
      <c r="H197" s="20"/>
    </row>
    <row r="198" spans="1:8">
      <c r="A198" s="72">
        <v>255017</v>
      </c>
      <c r="B198" s="72" t="s">
        <v>14</v>
      </c>
      <c r="C198" s="29" t="str">
        <f t="shared" si="6"/>
        <v>205</v>
      </c>
      <c r="D198" s="29" t="str">
        <f t="shared" si="7"/>
        <v>20507</v>
      </c>
      <c r="E198" s="29">
        <v>2050701</v>
      </c>
      <c r="F198" s="72" t="s">
        <v>323</v>
      </c>
      <c r="G198" s="73">
        <v>11900</v>
      </c>
      <c r="H198" s="20"/>
    </row>
    <row r="199" spans="1:8">
      <c r="A199" s="72">
        <v>255017</v>
      </c>
      <c r="B199" s="72" t="s">
        <v>14</v>
      </c>
      <c r="C199" s="29" t="str">
        <f t="shared" si="6"/>
        <v>205</v>
      </c>
      <c r="D199" s="29" t="str">
        <f t="shared" si="7"/>
        <v>20508</v>
      </c>
      <c r="E199" s="29">
        <v>2050803</v>
      </c>
      <c r="F199" s="72" t="s">
        <v>306</v>
      </c>
      <c r="G199" s="73">
        <v>47973.599999999999</v>
      </c>
      <c r="H199" s="20"/>
    </row>
    <row r="200" spans="1:8">
      <c r="A200" s="72">
        <v>255017</v>
      </c>
      <c r="B200" s="72" t="s">
        <v>14</v>
      </c>
      <c r="C200" s="29" t="str">
        <f t="shared" si="6"/>
        <v>208</v>
      </c>
      <c r="D200" s="29" t="str">
        <f t="shared" si="7"/>
        <v>20805</v>
      </c>
      <c r="E200" s="29">
        <v>2080502</v>
      </c>
      <c r="F200" s="72" t="s">
        <v>309</v>
      </c>
      <c r="G200" s="73">
        <v>8752117.4000000004</v>
      </c>
      <c r="H200" s="20"/>
    </row>
    <row r="201" spans="1:8">
      <c r="A201" s="72">
        <v>255017</v>
      </c>
      <c r="B201" s="72" t="s">
        <v>14</v>
      </c>
      <c r="C201" s="29" t="str">
        <f t="shared" si="6"/>
        <v>208</v>
      </c>
      <c r="D201" s="29" t="str">
        <f t="shared" si="7"/>
        <v>20805</v>
      </c>
      <c r="E201" s="29">
        <v>2080505</v>
      </c>
      <c r="F201" s="72" t="s">
        <v>310</v>
      </c>
      <c r="G201" s="73">
        <v>9704618.2599999998</v>
      </c>
      <c r="H201" s="20"/>
    </row>
    <row r="202" spans="1:8">
      <c r="A202" s="72">
        <v>255017</v>
      </c>
      <c r="B202" s="72" t="s">
        <v>14</v>
      </c>
      <c r="C202" s="29" t="str">
        <f t="shared" si="6"/>
        <v>208</v>
      </c>
      <c r="D202" s="29" t="str">
        <f t="shared" si="7"/>
        <v>20805</v>
      </c>
      <c r="E202" s="29">
        <v>2080506</v>
      </c>
      <c r="F202" s="72" t="s">
        <v>311</v>
      </c>
      <c r="G202" s="73">
        <v>4847755.46</v>
      </c>
      <c r="H202" s="20"/>
    </row>
    <row r="203" spans="1:8">
      <c r="A203" s="72">
        <v>255017</v>
      </c>
      <c r="B203" s="72" t="s">
        <v>14</v>
      </c>
      <c r="C203" s="29" t="str">
        <f t="shared" si="6"/>
        <v>208</v>
      </c>
      <c r="D203" s="29" t="str">
        <f t="shared" si="7"/>
        <v>20808</v>
      </c>
      <c r="E203" s="29">
        <v>2080801</v>
      </c>
      <c r="F203" s="72" t="s">
        <v>312</v>
      </c>
      <c r="G203" s="73">
        <v>1271156</v>
      </c>
      <c r="H203" s="20"/>
    </row>
    <row r="204" spans="1:8">
      <c r="A204" s="72">
        <v>255017</v>
      </c>
      <c r="B204" s="72" t="s">
        <v>14</v>
      </c>
      <c r="C204" s="29" t="str">
        <f t="shared" si="6"/>
        <v>208</v>
      </c>
      <c r="D204" s="29" t="str">
        <f t="shared" si="7"/>
        <v>20825</v>
      </c>
      <c r="E204" s="29">
        <v>2082501</v>
      </c>
      <c r="F204" s="72" t="s">
        <v>450</v>
      </c>
      <c r="G204" s="73">
        <v>3480</v>
      </c>
      <c r="H204" s="20"/>
    </row>
    <row r="205" spans="1:8">
      <c r="A205" s="72">
        <v>255017</v>
      </c>
      <c r="B205" s="72" t="s">
        <v>14</v>
      </c>
      <c r="C205" s="29" t="str">
        <f t="shared" si="6"/>
        <v>210</v>
      </c>
      <c r="D205" s="29" t="str">
        <f t="shared" si="7"/>
        <v>21011</v>
      </c>
      <c r="E205" s="29">
        <v>2101102</v>
      </c>
      <c r="F205" s="72" t="s">
        <v>313</v>
      </c>
      <c r="G205" s="73">
        <v>8961970.0600000005</v>
      </c>
      <c r="H205" s="20"/>
    </row>
    <row r="206" spans="1:8">
      <c r="A206" s="72">
        <v>255017</v>
      </c>
      <c r="B206" s="72" t="s">
        <v>14</v>
      </c>
      <c r="C206" s="29" t="str">
        <f t="shared" si="6"/>
        <v>210</v>
      </c>
      <c r="D206" s="29" t="str">
        <f t="shared" si="7"/>
        <v>21011</v>
      </c>
      <c r="E206" s="29">
        <v>2101199</v>
      </c>
      <c r="F206" s="72" t="s">
        <v>314</v>
      </c>
      <c r="G206" s="73">
        <v>450000</v>
      </c>
      <c r="H206" s="20"/>
    </row>
    <row r="207" spans="1:8">
      <c r="A207" s="72">
        <v>255017</v>
      </c>
      <c r="B207" s="72" t="s">
        <v>14</v>
      </c>
      <c r="C207" s="29" t="str">
        <f t="shared" si="6"/>
        <v>221</v>
      </c>
      <c r="D207" s="29" t="str">
        <f t="shared" si="7"/>
        <v>22102</v>
      </c>
      <c r="E207" s="29">
        <v>2210201</v>
      </c>
      <c r="F207" s="72" t="s">
        <v>315</v>
      </c>
      <c r="G207" s="73">
        <v>8834231</v>
      </c>
      <c r="H207" s="20"/>
    </row>
    <row r="208" spans="1:8">
      <c r="A208" s="72">
        <v>255017</v>
      </c>
      <c r="B208" s="72" t="s">
        <v>14</v>
      </c>
      <c r="C208" s="29" t="str">
        <f t="shared" si="6"/>
        <v>221</v>
      </c>
      <c r="D208" s="29" t="str">
        <f t="shared" si="7"/>
        <v>22102</v>
      </c>
      <c r="E208" s="29">
        <v>2210202</v>
      </c>
      <c r="F208" s="72" t="s">
        <v>316</v>
      </c>
      <c r="G208" s="73">
        <v>452830</v>
      </c>
      <c r="H208" s="20"/>
    </row>
    <row r="209" spans="1:8">
      <c r="A209" s="72">
        <v>255017</v>
      </c>
      <c r="B209" s="72" t="s">
        <v>14</v>
      </c>
      <c r="C209" s="29" t="str">
        <f t="shared" si="6"/>
        <v>221</v>
      </c>
      <c r="D209" s="29" t="str">
        <f t="shared" si="7"/>
        <v>22102</v>
      </c>
      <c r="E209" s="29">
        <v>2210203</v>
      </c>
      <c r="F209" s="72" t="s">
        <v>317</v>
      </c>
      <c r="G209" s="73">
        <v>9125249</v>
      </c>
      <c r="H209" s="20"/>
    </row>
    <row r="210" spans="1:8">
      <c r="A210" s="72">
        <v>255018</v>
      </c>
      <c r="B210" s="72" t="s">
        <v>15</v>
      </c>
      <c r="C210" s="29" t="str">
        <f t="shared" si="6"/>
        <v>205</v>
      </c>
      <c r="D210" s="29" t="str">
        <f t="shared" si="7"/>
        <v>20502</v>
      </c>
      <c r="E210" s="29">
        <v>2050203</v>
      </c>
      <c r="F210" s="72" t="s">
        <v>318</v>
      </c>
      <c r="G210" s="73">
        <v>34035007.270000003</v>
      </c>
      <c r="H210" s="20"/>
    </row>
    <row r="211" spans="1:8">
      <c r="A211" s="72">
        <v>255018</v>
      </c>
      <c r="B211" s="72" t="s">
        <v>15</v>
      </c>
      <c r="C211" s="29" t="str">
        <f t="shared" si="6"/>
        <v>205</v>
      </c>
      <c r="D211" s="29" t="str">
        <f t="shared" si="7"/>
        <v>20507</v>
      </c>
      <c r="E211" s="29">
        <v>2050701</v>
      </c>
      <c r="F211" s="72" t="s">
        <v>323</v>
      </c>
      <c r="G211" s="73">
        <v>35700</v>
      </c>
      <c r="H211" s="20"/>
    </row>
    <row r="212" spans="1:8">
      <c r="A212" s="72">
        <v>255018</v>
      </c>
      <c r="B212" s="72" t="s">
        <v>15</v>
      </c>
      <c r="C212" s="29" t="str">
        <f t="shared" si="6"/>
        <v>205</v>
      </c>
      <c r="D212" s="29" t="str">
        <f t="shared" si="7"/>
        <v>20508</v>
      </c>
      <c r="E212" s="29">
        <v>2050803</v>
      </c>
      <c r="F212" s="72" t="s">
        <v>306</v>
      </c>
      <c r="G212" s="73">
        <v>82876.47</v>
      </c>
      <c r="H212" s="20"/>
    </row>
    <row r="213" spans="1:8">
      <c r="A213" s="72">
        <v>255018</v>
      </c>
      <c r="B213" s="72" t="s">
        <v>15</v>
      </c>
      <c r="C213" s="29" t="str">
        <f t="shared" si="6"/>
        <v>205</v>
      </c>
      <c r="D213" s="29" t="str">
        <f t="shared" si="7"/>
        <v>20509</v>
      </c>
      <c r="E213" s="29">
        <v>2050903</v>
      </c>
      <c r="F213" s="72" t="s">
        <v>307</v>
      </c>
      <c r="G213" s="73">
        <v>450000</v>
      </c>
      <c r="H213" s="20"/>
    </row>
    <row r="214" spans="1:8">
      <c r="A214" s="72">
        <v>255018</v>
      </c>
      <c r="B214" s="72" t="s">
        <v>15</v>
      </c>
      <c r="C214" s="29" t="str">
        <f t="shared" si="6"/>
        <v>208</v>
      </c>
      <c r="D214" s="29" t="str">
        <f t="shared" si="7"/>
        <v>20805</v>
      </c>
      <c r="E214" s="29">
        <v>2080502</v>
      </c>
      <c r="F214" s="72" t="s">
        <v>309</v>
      </c>
      <c r="G214" s="73">
        <v>2355087.0299999998</v>
      </c>
      <c r="H214" s="20"/>
    </row>
    <row r="215" spans="1:8">
      <c r="A215" s="72">
        <v>255018</v>
      </c>
      <c r="B215" s="72" t="s">
        <v>15</v>
      </c>
      <c r="C215" s="29" t="str">
        <f t="shared" si="6"/>
        <v>208</v>
      </c>
      <c r="D215" s="29" t="str">
        <f t="shared" si="7"/>
        <v>20805</v>
      </c>
      <c r="E215" s="29">
        <v>2080505</v>
      </c>
      <c r="F215" s="72" t="s">
        <v>310</v>
      </c>
      <c r="G215" s="73">
        <v>3187766.88</v>
      </c>
      <c r="H215" s="20"/>
    </row>
    <row r="216" spans="1:8">
      <c r="A216" s="72">
        <v>255018</v>
      </c>
      <c r="B216" s="72" t="s">
        <v>15</v>
      </c>
      <c r="C216" s="29" t="str">
        <f t="shared" si="6"/>
        <v>208</v>
      </c>
      <c r="D216" s="29" t="str">
        <f t="shared" si="7"/>
        <v>20805</v>
      </c>
      <c r="E216" s="29">
        <v>2080506</v>
      </c>
      <c r="F216" s="72" t="s">
        <v>311</v>
      </c>
      <c r="G216" s="73">
        <v>1593883.44</v>
      </c>
      <c r="H216" s="20"/>
    </row>
    <row r="217" spans="1:8">
      <c r="A217" s="72">
        <v>255018</v>
      </c>
      <c r="B217" s="72" t="s">
        <v>15</v>
      </c>
      <c r="C217" s="29" t="str">
        <f t="shared" si="6"/>
        <v>208</v>
      </c>
      <c r="D217" s="29" t="str">
        <f t="shared" si="7"/>
        <v>20808</v>
      </c>
      <c r="E217" s="29">
        <v>2080801</v>
      </c>
      <c r="F217" s="72" t="s">
        <v>312</v>
      </c>
      <c r="G217" s="73">
        <v>702150.8</v>
      </c>
      <c r="H217" s="20"/>
    </row>
    <row r="218" spans="1:8">
      <c r="A218" s="72">
        <v>255018</v>
      </c>
      <c r="B218" s="72" t="s">
        <v>15</v>
      </c>
      <c r="C218" s="29" t="str">
        <f t="shared" si="6"/>
        <v>210</v>
      </c>
      <c r="D218" s="29" t="str">
        <f t="shared" si="7"/>
        <v>21011</v>
      </c>
      <c r="E218" s="29">
        <v>2101102</v>
      </c>
      <c r="F218" s="72" t="s">
        <v>313</v>
      </c>
      <c r="G218" s="73">
        <v>2870124.61</v>
      </c>
      <c r="H218" s="20"/>
    </row>
    <row r="219" spans="1:8">
      <c r="A219" s="72">
        <v>255018</v>
      </c>
      <c r="B219" s="72" t="s">
        <v>15</v>
      </c>
      <c r="C219" s="29" t="str">
        <f t="shared" si="6"/>
        <v>221</v>
      </c>
      <c r="D219" s="29" t="str">
        <f t="shared" si="7"/>
        <v>22102</v>
      </c>
      <c r="E219" s="29">
        <v>2210201</v>
      </c>
      <c r="F219" s="72" t="s">
        <v>315</v>
      </c>
      <c r="G219" s="73">
        <v>2942818</v>
      </c>
      <c r="H219" s="20"/>
    </row>
    <row r="220" spans="1:8">
      <c r="A220" s="72">
        <v>255018</v>
      </c>
      <c r="B220" s="72" t="s">
        <v>15</v>
      </c>
      <c r="C220" s="29" t="str">
        <f t="shared" si="6"/>
        <v>221</v>
      </c>
      <c r="D220" s="29" t="str">
        <f t="shared" si="7"/>
        <v>22102</v>
      </c>
      <c r="E220" s="29">
        <v>2210202</v>
      </c>
      <c r="F220" s="72" t="s">
        <v>316</v>
      </c>
      <c r="G220" s="73">
        <v>130200</v>
      </c>
      <c r="H220" s="20"/>
    </row>
    <row r="221" spans="1:8">
      <c r="A221" s="72">
        <v>255018</v>
      </c>
      <c r="B221" s="72" t="s">
        <v>15</v>
      </c>
      <c r="C221" s="29" t="str">
        <f t="shared" si="6"/>
        <v>221</v>
      </c>
      <c r="D221" s="29" t="str">
        <f t="shared" si="7"/>
        <v>22102</v>
      </c>
      <c r="E221" s="29">
        <v>2210203</v>
      </c>
      <c r="F221" s="72" t="s">
        <v>317</v>
      </c>
      <c r="G221" s="73">
        <v>3286589</v>
      </c>
      <c r="H221" s="20"/>
    </row>
    <row r="222" spans="1:8">
      <c r="A222" s="72">
        <v>255019</v>
      </c>
      <c r="B222" s="72" t="s">
        <v>16</v>
      </c>
      <c r="C222" s="29" t="str">
        <f t="shared" si="6"/>
        <v>205</v>
      </c>
      <c r="D222" s="29" t="str">
        <f t="shared" si="7"/>
        <v>20502</v>
      </c>
      <c r="E222" s="29">
        <v>2050204</v>
      </c>
      <c r="F222" s="72" t="s">
        <v>304</v>
      </c>
      <c r="G222" s="73">
        <v>83684168.040000007</v>
      </c>
      <c r="H222" s="20"/>
    </row>
    <row r="223" spans="1:8">
      <c r="A223" s="72">
        <v>255019</v>
      </c>
      <c r="B223" s="72" t="s">
        <v>16</v>
      </c>
      <c r="C223" s="29" t="str">
        <f t="shared" si="6"/>
        <v>205</v>
      </c>
      <c r="D223" s="29" t="str">
        <f t="shared" si="7"/>
        <v>20508</v>
      </c>
      <c r="E223" s="29">
        <v>2050803</v>
      </c>
      <c r="F223" s="72" t="s">
        <v>306</v>
      </c>
      <c r="G223" s="73">
        <v>131200</v>
      </c>
      <c r="H223" s="20"/>
    </row>
    <row r="224" spans="1:8">
      <c r="A224" s="72">
        <v>255019</v>
      </c>
      <c r="B224" s="72" t="s">
        <v>16</v>
      </c>
      <c r="C224" s="29" t="str">
        <f t="shared" si="6"/>
        <v>208</v>
      </c>
      <c r="D224" s="29" t="str">
        <f t="shared" si="7"/>
        <v>20805</v>
      </c>
      <c r="E224" s="29">
        <v>2080502</v>
      </c>
      <c r="F224" s="72" t="s">
        <v>309</v>
      </c>
      <c r="G224" s="73">
        <v>2077281</v>
      </c>
      <c r="H224" s="20"/>
    </row>
    <row r="225" spans="1:8">
      <c r="A225" s="72">
        <v>255019</v>
      </c>
      <c r="B225" s="72" t="s">
        <v>16</v>
      </c>
      <c r="C225" s="29" t="str">
        <f t="shared" si="6"/>
        <v>208</v>
      </c>
      <c r="D225" s="29" t="str">
        <f t="shared" si="7"/>
        <v>20805</v>
      </c>
      <c r="E225" s="29">
        <v>2080505</v>
      </c>
      <c r="F225" s="72" t="s">
        <v>310</v>
      </c>
      <c r="G225" s="73">
        <v>3694384.05</v>
      </c>
      <c r="H225" s="20"/>
    </row>
    <row r="226" spans="1:8">
      <c r="A226" s="72">
        <v>255019</v>
      </c>
      <c r="B226" s="72" t="s">
        <v>16</v>
      </c>
      <c r="C226" s="29" t="str">
        <f t="shared" si="6"/>
        <v>208</v>
      </c>
      <c r="D226" s="29" t="str">
        <f t="shared" si="7"/>
        <v>20805</v>
      </c>
      <c r="E226" s="29">
        <v>2080506</v>
      </c>
      <c r="F226" s="72" t="s">
        <v>311</v>
      </c>
      <c r="G226" s="73">
        <v>1945198.32</v>
      </c>
      <c r="H226" s="20"/>
    </row>
    <row r="227" spans="1:8">
      <c r="A227" s="72">
        <v>255019</v>
      </c>
      <c r="B227" s="72" t="s">
        <v>16</v>
      </c>
      <c r="C227" s="29" t="str">
        <f t="shared" si="6"/>
        <v>208</v>
      </c>
      <c r="D227" s="29" t="str">
        <f t="shared" si="7"/>
        <v>20808</v>
      </c>
      <c r="E227" s="29">
        <v>2080801</v>
      </c>
      <c r="F227" s="72" t="s">
        <v>312</v>
      </c>
      <c r="G227" s="73">
        <v>213864</v>
      </c>
      <c r="H227" s="20"/>
    </row>
    <row r="228" spans="1:8">
      <c r="A228" s="72">
        <v>255019</v>
      </c>
      <c r="B228" s="72" t="s">
        <v>16</v>
      </c>
      <c r="C228" s="29" t="str">
        <f t="shared" si="6"/>
        <v>210</v>
      </c>
      <c r="D228" s="29" t="str">
        <f t="shared" si="7"/>
        <v>21011</v>
      </c>
      <c r="E228" s="29">
        <v>2101102</v>
      </c>
      <c r="F228" s="72" t="s">
        <v>313</v>
      </c>
      <c r="G228" s="73">
        <v>3183644.88</v>
      </c>
      <c r="H228" s="20"/>
    </row>
    <row r="229" spans="1:8">
      <c r="A229" s="72">
        <v>255019</v>
      </c>
      <c r="B229" s="72" t="s">
        <v>16</v>
      </c>
      <c r="C229" s="29" t="str">
        <f t="shared" si="6"/>
        <v>221</v>
      </c>
      <c r="D229" s="29" t="str">
        <f t="shared" si="7"/>
        <v>22102</v>
      </c>
      <c r="E229" s="29">
        <v>2210201</v>
      </c>
      <c r="F229" s="72" t="s">
        <v>315</v>
      </c>
      <c r="G229" s="73">
        <v>4331427.8399999999</v>
      </c>
      <c r="H229" s="20"/>
    </row>
    <row r="230" spans="1:8">
      <c r="A230" s="72">
        <v>255019</v>
      </c>
      <c r="B230" s="72" t="s">
        <v>16</v>
      </c>
      <c r="C230" s="29" t="str">
        <f t="shared" si="6"/>
        <v>221</v>
      </c>
      <c r="D230" s="29" t="str">
        <f t="shared" si="7"/>
        <v>22102</v>
      </c>
      <c r="E230" s="29">
        <v>2210202</v>
      </c>
      <c r="F230" s="72" t="s">
        <v>316</v>
      </c>
      <c r="G230" s="73">
        <v>145970</v>
      </c>
      <c r="H230" s="20"/>
    </row>
    <row r="231" spans="1:8">
      <c r="A231" s="72">
        <v>255019</v>
      </c>
      <c r="B231" s="72" t="s">
        <v>16</v>
      </c>
      <c r="C231" s="29" t="str">
        <f t="shared" si="6"/>
        <v>221</v>
      </c>
      <c r="D231" s="29" t="str">
        <f t="shared" si="7"/>
        <v>22102</v>
      </c>
      <c r="E231" s="29">
        <v>2210203</v>
      </c>
      <c r="F231" s="72" t="s">
        <v>317</v>
      </c>
      <c r="G231" s="73">
        <v>4222637</v>
      </c>
      <c r="H231" s="20"/>
    </row>
    <row r="232" spans="1:8">
      <c r="A232" s="72">
        <v>255020</v>
      </c>
      <c r="B232" s="72" t="s">
        <v>17</v>
      </c>
      <c r="C232" s="29" t="str">
        <f t="shared" si="6"/>
        <v>205</v>
      </c>
      <c r="D232" s="29" t="str">
        <f t="shared" si="7"/>
        <v>20502</v>
      </c>
      <c r="E232" s="29">
        <v>2050203</v>
      </c>
      <c r="F232" s="72" t="s">
        <v>318</v>
      </c>
      <c r="G232" s="73">
        <v>1300700</v>
      </c>
      <c r="H232" s="20"/>
    </row>
    <row r="233" spans="1:8">
      <c r="A233" s="72">
        <v>255020</v>
      </c>
      <c r="B233" s="72" t="s">
        <v>17</v>
      </c>
      <c r="C233" s="29" t="str">
        <f t="shared" si="6"/>
        <v>205</v>
      </c>
      <c r="D233" s="29" t="str">
        <f t="shared" si="7"/>
        <v>20502</v>
      </c>
      <c r="E233" s="29">
        <v>2050204</v>
      </c>
      <c r="F233" s="72" t="s">
        <v>304</v>
      </c>
      <c r="G233" s="73">
        <v>41184767.740000002</v>
      </c>
      <c r="H233" s="20"/>
    </row>
    <row r="234" spans="1:8">
      <c r="A234" s="72">
        <v>255020</v>
      </c>
      <c r="B234" s="72" t="s">
        <v>17</v>
      </c>
      <c r="C234" s="29" t="str">
        <f t="shared" si="6"/>
        <v>205</v>
      </c>
      <c r="D234" s="29" t="str">
        <f t="shared" si="7"/>
        <v>20502</v>
      </c>
      <c r="E234" s="29">
        <v>2050299</v>
      </c>
      <c r="F234" s="72" t="s">
        <v>305</v>
      </c>
      <c r="G234" s="73">
        <v>22160</v>
      </c>
      <c r="H234" s="20"/>
    </row>
    <row r="235" spans="1:8">
      <c r="A235" s="72">
        <v>255020</v>
      </c>
      <c r="B235" s="72" t="s">
        <v>17</v>
      </c>
      <c r="C235" s="29" t="str">
        <f t="shared" si="6"/>
        <v>205</v>
      </c>
      <c r="D235" s="29" t="str">
        <f t="shared" si="7"/>
        <v>20508</v>
      </c>
      <c r="E235" s="29">
        <v>2050803</v>
      </c>
      <c r="F235" s="72" t="s">
        <v>306</v>
      </c>
      <c r="G235" s="73">
        <v>68400</v>
      </c>
      <c r="H235" s="20"/>
    </row>
    <row r="236" spans="1:8">
      <c r="A236" s="72">
        <v>255020</v>
      </c>
      <c r="B236" s="72" t="s">
        <v>17</v>
      </c>
      <c r="C236" s="29" t="str">
        <f t="shared" si="6"/>
        <v>205</v>
      </c>
      <c r="D236" s="29" t="str">
        <f t="shared" si="7"/>
        <v>20509</v>
      </c>
      <c r="E236" s="29">
        <v>2050903</v>
      </c>
      <c r="F236" s="72" t="s">
        <v>307</v>
      </c>
      <c r="G236" s="73">
        <v>994953.79</v>
      </c>
      <c r="H236" s="20"/>
    </row>
    <row r="237" spans="1:8">
      <c r="A237" s="72">
        <v>255020</v>
      </c>
      <c r="B237" s="72" t="s">
        <v>17</v>
      </c>
      <c r="C237" s="29" t="str">
        <f t="shared" si="6"/>
        <v>208</v>
      </c>
      <c r="D237" s="29" t="str">
        <f t="shared" si="7"/>
        <v>20805</v>
      </c>
      <c r="E237" s="29">
        <v>2080502</v>
      </c>
      <c r="F237" s="72" t="s">
        <v>309</v>
      </c>
      <c r="G237" s="73">
        <v>2938799.5</v>
      </c>
      <c r="H237" s="20"/>
    </row>
    <row r="238" spans="1:8">
      <c r="A238" s="72">
        <v>255020</v>
      </c>
      <c r="B238" s="72" t="s">
        <v>17</v>
      </c>
      <c r="C238" s="29" t="str">
        <f t="shared" si="6"/>
        <v>208</v>
      </c>
      <c r="D238" s="29" t="str">
        <f t="shared" si="7"/>
        <v>20805</v>
      </c>
      <c r="E238" s="29">
        <v>2080505</v>
      </c>
      <c r="F238" s="72" t="s">
        <v>310</v>
      </c>
      <c r="G238" s="73">
        <v>4043467.52</v>
      </c>
      <c r="H238" s="20"/>
    </row>
    <row r="239" spans="1:8">
      <c r="A239" s="72">
        <v>255020</v>
      </c>
      <c r="B239" s="72" t="s">
        <v>17</v>
      </c>
      <c r="C239" s="29" t="str">
        <f t="shared" si="6"/>
        <v>208</v>
      </c>
      <c r="D239" s="29" t="str">
        <f t="shared" si="7"/>
        <v>20805</v>
      </c>
      <c r="E239" s="29">
        <v>2080506</v>
      </c>
      <c r="F239" s="72" t="s">
        <v>311</v>
      </c>
      <c r="G239" s="73">
        <v>2021733.78</v>
      </c>
      <c r="H239" s="20"/>
    </row>
    <row r="240" spans="1:8">
      <c r="A240" s="72">
        <v>255020</v>
      </c>
      <c r="B240" s="72" t="s">
        <v>17</v>
      </c>
      <c r="C240" s="29" t="str">
        <f t="shared" si="6"/>
        <v>208</v>
      </c>
      <c r="D240" s="29" t="str">
        <f t="shared" si="7"/>
        <v>20808</v>
      </c>
      <c r="E240" s="29">
        <v>2080801</v>
      </c>
      <c r="F240" s="72" t="s">
        <v>312</v>
      </c>
      <c r="G240" s="73">
        <v>548810</v>
      </c>
      <c r="H240" s="20"/>
    </row>
    <row r="241" spans="1:8">
      <c r="A241" s="72">
        <v>255020</v>
      </c>
      <c r="B241" s="72" t="s">
        <v>17</v>
      </c>
      <c r="C241" s="29" t="str">
        <f t="shared" si="6"/>
        <v>210</v>
      </c>
      <c r="D241" s="29" t="str">
        <f t="shared" si="7"/>
        <v>21011</v>
      </c>
      <c r="E241" s="29">
        <v>2101102</v>
      </c>
      <c r="F241" s="72" t="s">
        <v>313</v>
      </c>
      <c r="G241" s="73">
        <v>3731476.98</v>
      </c>
      <c r="H241" s="20"/>
    </row>
    <row r="242" spans="1:8">
      <c r="A242" s="72">
        <v>255020</v>
      </c>
      <c r="B242" s="72" t="s">
        <v>17</v>
      </c>
      <c r="C242" s="29" t="str">
        <f t="shared" si="6"/>
        <v>210</v>
      </c>
      <c r="D242" s="29" t="str">
        <f t="shared" si="7"/>
        <v>21011</v>
      </c>
      <c r="E242" s="29">
        <v>2101199</v>
      </c>
      <c r="F242" s="72" t="s">
        <v>314</v>
      </c>
      <c r="G242" s="73">
        <v>97500</v>
      </c>
      <c r="H242" s="20"/>
    </row>
    <row r="243" spans="1:8">
      <c r="A243" s="72">
        <v>255020</v>
      </c>
      <c r="B243" s="72" t="s">
        <v>17</v>
      </c>
      <c r="C243" s="29" t="str">
        <f t="shared" si="6"/>
        <v>221</v>
      </c>
      <c r="D243" s="29" t="str">
        <f t="shared" si="7"/>
        <v>22102</v>
      </c>
      <c r="E243" s="29">
        <v>2210201</v>
      </c>
      <c r="F243" s="72" t="s">
        <v>315</v>
      </c>
      <c r="G243" s="73">
        <v>3634277</v>
      </c>
      <c r="H243" s="20"/>
    </row>
    <row r="244" spans="1:8">
      <c r="A244" s="72">
        <v>255020</v>
      </c>
      <c r="B244" s="72" t="s">
        <v>17</v>
      </c>
      <c r="C244" s="29" t="str">
        <f t="shared" si="6"/>
        <v>221</v>
      </c>
      <c r="D244" s="29" t="str">
        <f t="shared" si="7"/>
        <v>22102</v>
      </c>
      <c r="E244" s="29">
        <v>2210202</v>
      </c>
      <c r="F244" s="72" t="s">
        <v>316</v>
      </c>
      <c r="G244" s="73">
        <v>114370</v>
      </c>
      <c r="H244" s="20"/>
    </row>
    <row r="245" spans="1:8">
      <c r="A245" s="72">
        <v>255020</v>
      </c>
      <c r="B245" s="72" t="s">
        <v>17</v>
      </c>
      <c r="C245" s="29" t="str">
        <f t="shared" si="6"/>
        <v>221</v>
      </c>
      <c r="D245" s="29" t="str">
        <f t="shared" si="7"/>
        <v>22102</v>
      </c>
      <c r="E245" s="29">
        <v>2210203</v>
      </c>
      <c r="F245" s="72" t="s">
        <v>317</v>
      </c>
      <c r="G245" s="73">
        <v>3870150</v>
      </c>
      <c r="H245" s="20"/>
    </row>
    <row r="246" spans="1:8">
      <c r="A246" s="72">
        <v>255021</v>
      </c>
      <c r="B246" s="72" t="s">
        <v>18</v>
      </c>
      <c r="C246" s="29" t="str">
        <f t="shared" si="6"/>
        <v>205</v>
      </c>
      <c r="D246" s="29" t="str">
        <f t="shared" si="7"/>
        <v>20502</v>
      </c>
      <c r="E246" s="29">
        <v>2050203</v>
      </c>
      <c r="F246" s="72" t="s">
        <v>318</v>
      </c>
      <c r="G246" s="73">
        <v>751681.5</v>
      </c>
      <c r="H246" s="20"/>
    </row>
    <row r="247" spans="1:8">
      <c r="A247" s="72">
        <v>255021</v>
      </c>
      <c r="B247" s="72" t="s">
        <v>18</v>
      </c>
      <c r="C247" s="29" t="str">
        <f t="shared" si="6"/>
        <v>205</v>
      </c>
      <c r="D247" s="29" t="str">
        <f t="shared" si="7"/>
        <v>20502</v>
      </c>
      <c r="E247" s="29">
        <v>2050204</v>
      </c>
      <c r="F247" s="72" t="s">
        <v>304</v>
      </c>
      <c r="G247" s="73">
        <v>43726058.340000004</v>
      </c>
      <c r="H247" s="20"/>
    </row>
    <row r="248" spans="1:8">
      <c r="A248" s="72">
        <v>255021</v>
      </c>
      <c r="B248" s="72" t="s">
        <v>18</v>
      </c>
      <c r="C248" s="29" t="str">
        <f t="shared" si="6"/>
        <v>205</v>
      </c>
      <c r="D248" s="29" t="str">
        <f t="shared" si="7"/>
        <v>20507</v>
      </c>
      <c r="E248" s="29">
        <v>2050701</v>
      </c>
      <c r="F248" s="72" t="s">
        <v>323</v>
      </c>
      <c r="G248" s="73">
        <v>23800</v>
      </c>
      <c r="H248" s="20"/>
    </row>
    <row r="249" spans="1:8">
      <c r="A249" s="72">
        <v>255021</v>
      </c>
      <c r="B249" s="72" t="s">
        <v>18</v>
      </c>
      <c r="C249" s="29" t="str">
        <f t="shared" si="6"/>
        <v>205</v>
      </c>
      <c r="D249" s="29" t="str">
        <f t="shared" si="7"/>
        <v>20508</v>
      </c>
      <c r="E249" s="29">
        <v>2050803</v>
      </c>
      <c r="F249" s="72" t="s">
        <v>306</v>
      </c>
      <c r="G249" s="73">
        <v>115200</v>
      </c>
      <c r="H249" s="20"/>
    </row>
    <row r="250" spans="1:8">
      <c r="A250" s="72">
        <v>255021</v>
      </c>
      <c r="B250" s="72" t="s">
        <v>18</v>
      </c>
      <c r="C250" s="29" t="str">
        <f t="shared" si="6"/>
        <v>208</v>
      </c>
      <c r="D250" s="29" t="str">
        <f t="shared" si="7"/>
        <v>20805</v>
      </c>
      <c r="E250" s="29">
        <v>2080502</v>
      </c>
      <c r="F250" s="72" t="s">
        <v>309</v>
      </c>
      <c r="G250" s="73">
        <v>6850738</v>
      </c>
      <c r="H250" s="20"/>
    </row>
    <row r="251" spans="1:8">
      <c r="A251" s="72">
        <v>255021</v>
      </c>
      <c r="B251" s="72" t="s">
        <v>18</v>
      </c>
      <c r="C251" s="29" t="str">
        <f t="shared" si="6"/>
        <v>208</v>
      </c>
      <c r="D251" s="29" t="str">
        <f t="shared" si="7"/>
        <v>20805</v>
      </c>
      <c r="E251" s="29">
        <v>2080505</v>
      </c>
      <c r="F251" s="72" t="s">
        <v>310</v>
      </c>
      <c r="G251" s="73">
        <v>4228033.4400000004</v>
      </c>
      <c r="H251" s="20"/>
    </row>
    <row r="252" spans="1:8">
      <c r="A252" s="72">
        <v>255021</v>
      </c>
      <c r="B252" s="72" t="s">
        <v>18</v>
      </c>
      <c r="C252" s="29" t="str">
        <f t="shared" si="6"/>
        <v>208</v>
      </c>
      <c r="D252" s="29" t="str">
        <f t="shared" si="7"/>
        <v>20805</v>
      </c>
      <c r="E252" s="29">
        <v>2080506</v>
      </c>
      <c r="F252" s="72" t="s">
        <v>311</v>
      </c>
      <c r="G252" s="73">
        <v>2344016.7200000002</v>
      </c>
      <c r="H252" s="20"/>
    </row>
    <row r="253" spans="1:8">
      <c r="A253" s="72">
        <v>255021</v>
      </c>
      <c r="B253" s="72" t="s">
        <v>18</v>
      </c>
      <c r="C253" s="29" t="str">
        <f t="shared" si="6"/>
        <v>208</v>
      </c>
      <c r="D253" s="29" t="str">
        <f t="shared" si="7"/>
        <v>20808</v>
      </c>
      <c r="E253" s="29">
        <v>2080801</v>
      </c>
      <c r="F253" s="72" t="s">
        <v>312</v>
      </c>
      <c r="G253" s="73">
        <v>2570132.4</v>
      </c>
      <c r="H253" s="20"/>
    </row>
    <row r="254" spans="1:8">
      <c r="A254" s="72">
        <v>255021</v>
      </c>
      <c r="B254" s="72" t="s">
        <v>18</v>
      </c>
      <c r="C254" s="29" t="str">
        <f t="shared" si="6"/>
        <v>210</v>
      </c>
      <c r="D254" s="29" t="str">
        <f t="shared" si="7"/>
        <v>21011</v>
      </c>
      <c r="E254" s="29">
        <v>2101102</v>
      </c>
      <c r="F254" s="72" t="s">
        <v>313</v>
      </c>
      <c r="G254" s="73">
        <v>4129581.53</v>
      </c>
      <c r="H254" s="20"/>
    </row>
    <row r="255" spans="1:8">
      <c r="A255" s="72">
        <v>255021</v>
      </c>
      <c r="B255" s="72" t="s">
        <v>18</v>
      </c>
      <c r="C255" s="29" t="str">
        <f t="shared" si="6"/>
        <v>210</v>
      </c>
      <c r="D255" s="29" t="str">
        <f t="shared" si="7"/>
        <v>21011</v>
      </c>
      <c r="E255" s="29">
        <v>2101199</v>
      </c>
      <c r="F255" s="72" t="s">
        <v>314</v>
      </c>
      <c r="G255" s="73">
        <v>90000</v>
      </c>
      <c r="H255" s="20"/>
    </row>
    <row r="256" spans="1:8">
      <c r="A256" s="72">
        <v>255021</v>
      </c>
      <c r="B256" s="72" t="s">
        <v>18</v>
      </c>
      <c r="C256" s="29" t="str">
        <f t="shared" si="6"/>
        <v>221</v>
      </c>
      <c r="D256" s="29" t="str">
        <f t="shared" si="7"/>
        <v>22102</v>
      </c>
      <c r="E256" s="29">
        <v>2210201</v>
      </c>
      <c r="F256" s="72" t="s">
        <v>315</v>
      </c>
      <c r="G256" s="73">
        <v>3798580</v>
      </c>
      <c r="H256" s="20"/>
    </row>
    <row r="257" spans="1:8">
      <c r="A257" s="72">
        <v>255021</v>
      </c>
      <c r="B257" s="72" t="s">
        <v>18</v>
      </c>
      <c r="C257" s="29" t="str">
        <f t="shared" si="6"/>
        <v>221</v>
      </c>
      <c r="D257" s="29" t="str">
        <f t="shared" si="7"/>
        <v>22102</v>
      </c>
      <c r="E257" s="29">
        <v>2210202</v>
      </c>
      <c r="F257" s="72" t="s">
        <v>316</v>
      </c>
      <c r="G257" s="73">
        <v>360360</v>
      </c>
      <c r="H257" s="20"/>
    </row>
    <row r="258" spans="1:8">
      <c r="A258" s="72">
        <v>255021</v>
      </c>
      <c r="B258" s="72" t="s">
        <v>18</v>
      </c>
      <c r="C258" s="29" t="str">
        <f t="shared" si="6"/>
        <v>221</v>
      </c>
      <c r="D258" s="29" t="str">
        <f t="shared" si="7"/>
        <v>22102</v>
      </c>
      <c r="E258" s="29">
        <v>2210203</v>
      </c>
      <c r="F258" s="72" t="s">
        <v>317</v>
      </c>
      <c r="G258" s="73">
        <v>4424382</v>
      </c>
      <c r="H258" s="20"/>
    </row>
    <row r="259" spans="1:8">
      <c r="A259" s="72">
        <v>255022</v>
      </c>
      <c r="B259" s="72" t="s">
        <v>278</v>
      </c>
      <c r="C259" s="29" t="str">
        <f t="shared" ref="C259:C322" si="8">LEFT(D259,3)</f>
        <v>205</v>
      </c>
      <c r="D259" s="29" t="str">
        <f t="shared" ref="D259:D322" si="9">LEFT(E259,5)</f>
        <v>20502</v>
      </c>
      <c r="E259" s="29">
        <v>2050203</v>
      </c>
      <c r="F259" s="72" t="s">
        <v>318</v>
      </c>
      <c r="G259" s="73">
        <v>477676.26</v>
      </c>
      <c r="H259" s="20"/>
    </row>
    <row r="260" spans="1:8">
      <c r="A260" s="72">
        <v>255022</v>
      </c>
      <c r="B260" s="72" t="s">
        <v>278</v>
      </c>
      <c r="C260" s="29" t="str">
        <f t="shared" si="8"/>
        <v>205</v>
      </c>
      <c r="D260" s="29" t="str">
        <f t="shared" si="9"/>
        <v>20502</v>
      </c>
      <c r="E260" s="29">
        <v>2050204</v>
      </c>
      <c r="F260" s="72" t="s">
        <v>304</v>
      </c>
      <c r="G260" s="73">
        <v>27357408.34</v>
      </c>
      <c r="H260" s="20"/>
    </row>
    <row r="261" spans="1:8">
      <c r="A261" s="72">
        <v>255022</v>
      </c>
      <c r="B261" s="72" t="s">
        <v>278</v>
      </c>
      <c r="C261" s="29" t="str">
        <f t="shared" si="8"/>
        <v>205</v>
      </c>
      <c r="D261" s="29" t="str">
        <f t="shared" si="9"/>
        <v>20508</v>
      </c>
      <c r="E261" s="29">
        <v>2050803</v>
      </c>
      <c r="F261" s="72" t="s">
        <v>306</v>
      </c>
      <c r="G261" s="73">
        <v>78400</v>
      </c>
      <c r="H261" s="20"/>
    </row>
    <row r="262" spans="1:8">
      <c r="A262" s="72">
        <v>255022</v>
      </c>
      <c r="B262" s="72" t="s">
        <v>278</v>
      </c>
      <c r="C262" s="29" t="str">
        <f t="shared" si="8"/>
        <v>208</v>
      </c>
      <c r="D262" s="29" t="str">
        <f t="shared" si="9"/>
        <v>20805</v>
      </c>
      <c r="E262" s="29">
        <v>2080502</v>
      </c>
      <c r="F262" s="72" t="s">
        <v>309</v>
      </c>
      <c r="G262" s="73">
        <v>2109342.2000000002</v>
      </c>
      <c r="H262" s="20"/>
    </row>
    <row r="263" spans="1:8">
      <c r="A263" s="72">
        <v>255022</v>
      </c>
      <c r="B263" s="72" t="s">
        <v>278</v>
      </c>
      <c r="C263" s="29" t="str">
        <f t="shared" si="8"/>
        <v>208</v>
      </c>
      <c r="D263" s="29" t="str">
        <f t="shared" si="9"/>
        <v>20805</v>
      </c>
      <c r="E263" s="29">
        <v>2080505</v>
      </c>
      <c r="F263" s="72" t="s">
        <v>310</v>
      </c>
      <c r="G263" s="73">
        <v>2786985.44</v>
      </c>
      <c r="H263" s="20"/>
    </row>
    <row r="264" spans="1:8">
      <c r="A264" s="72">
        <v>255022</v>
      </c>
      <c r="B264" s="72" t="s">
        <v>278</v>
      </c>
      <c r="C264" s="29" t="str">
        <f t="shared" si="8"/>
        <v>208</v>
      </c>
      <c r="D264" s="29" t="str">
        <f t="shared" si="9"/>
        <v>20805</v>
      </c>
      <c r="E264" s="29">
        <v>2080506</v>
      </c>
      <c r="F264" s="72" t="s">
        <v>311</v>
      </c>
      <c r="G264" s="73">
        <v>1393492.72</v>
      </c>
      <c r="H264" s="20"/>
    </row>
    <row r="265" spans="1:8">
      <c r="A265" s="72">
        <v>255022</v>
      </c>
      <c r="B265" s="72" t="s">
        <v>278</v>
      </c>
      <c r="C265" s="29" t="str">
        <f t="shared" si="8"/>
        <v>208</v>
      </c>
      <c r="D265" s="29" t="str">
        <f t="shared" si="9"/>
        <v>20808</v>
      </c>
      <c r="E265" s="29">
        <v>2080801</v>
      </c>
      <c r="F265" s="72" t="s">
        <v>312</v>
      </c>
      <c r="G265" s="73">
        <v>186530</v>
      </c>
      <c r="H265" s="20"/>
    </row>
    <row r="266" spans="1:8">
      <c r="A266" s="72">
        <v>255022</v>
      </c>
      <c r="B266" s="72" t="s">
        <v>278</v>
      </c>
      <c r="C266" s="29" t="str">
        <f t="shared" si="8"/>
        <v>208</v>
      </c>
      <c r="D266" s="29" t="str">
        <f t="shared" si="9"/>
        <v>20825</v>
      </c>
      <c r="E266" s="29">
        <v>2082501</v>
      </c>
      <c r="F266" s="72" t="s">
        <v>450</v>
      </c>
      <c r="G266" s="73">
        <v>480</v>
      </c>
      <c r="H266" s="20"/>
    </row>
    <row r="267" spans="1:8">
      <c r="A267" s="72">
        <v>255022</v>
      </c>
      <c r="B267" s="72" t="s">
        <v>278</v>
      </c>
      <c r="C267" s="29" t="str">
        <f t="shared" si="8"/>
        <v>210</v>
      </c>
      <c r="D267" s="29" t="str">
        <f t="shared" si="9"/>
        <v>21011</v>
      </c>
      <c r="E267" s="29">
        <v>2101102</v>
      </c>
      <c r="F267" s="72" t="s">
        <v>313</v>
      </c>
      <c r="G267" s="73">
        <v>2619587.92</v>
      </c>
      <c r="H267" s="20"/>
    </row>
    <row r="268" spans="1:8">
      <c r="A268" s="72">
        <v>255022</v>
      </c>
      <c r="B268" s="72" t="s">
        <v>278</v>
      </c>
      <c r="C268" s="29" t="str">
        <f t="shared" si="8"/>
        <v>210</v>
      </c>
      <c r="D268" s="29" t="str">
        <f t="shared" si="9"/>
        <v>21011</v>
      </c>
      <c r="E268" s="29">
        <v>2101199</v>
      </c>
      <c r="F268" s="72" t="s">
        <v>314</v>
      </c>
      <c r="G268" s="73">
        <v>90000</v>
      </c>
      <c r="H268" s="20"/>
    </row>
    <row r="269" spans="1:8">
      <c r="A269" s="72">
        <v>255022</v>
      </c>
      <c r="B269" s="72" t="s">
        <v>278</v>
      </c>
      <c r="C269" s="29" t="str">
        <f t="shared" si="8"/>
        <v>221</v>
      </c>
      <c r="D269" s="29" t="str">
        <f t="shared" si="9"/>
        <v>22102</v>
      </c>
      <c r="E269" s="29">
        <v>2210201</v>
      </c>
      <c r="F269" s="72" t="s">
        <v>315</v>
      </c>
      <c r="G269" s="73">
        <v>2621891.04</v>
      </c>
      <c r="H269" s="20"/>
    </row>
    <row r="270" spans="1:8">
      <c r="A270" s="72">
        <v>255022</v>
      </c>
      <c r="B270" s="72" t="s">
        <v>278</v>
      </c>
      <c r="C270" s="29" t="str">
        <f t="shared" si="8"/>
        <v>221</v>
      </c>
      <c r="D270" s="29" t="str">
        <f t="shared" si="9"/>
        <v>22102</v>
      </c>
      <c r="E270" s="29">
        <v>2210202</v>
      </c>
      <c r="F270" s="72" t="s">
        <v>316</v>
      </c>
      <c r="G270" s="73">
        <v>121080</v>
      </c>
      <c r="H270" s="20"/>
    </row>
    <row r="271" spans="1:8">
      <c r="A271" s="72">
        <v>255022</v>
      </c>
      <c r="B271" s="72" t="s">
        <v>278</v>
      </c>
      <c r="C271" s="29" t="str">
        <f t="shared" si="8"/>
        <v>221</v>
      </c>
      <c r="D271" s="29" t="str">
        <f t="shared" si="9"/>
        <v>22102</v>
      </c>
      <c r="E271" s="29">
        <v>2210203</v>
      </c>
      <c r="F271" s="72" t="s">
        <v>317</v>
      </c>
      <c r="G271" s="73">
        <v>2877389</v>
      </c>
      <c r="H271" s="20"/>
    </row>
    <row r="272" spans="1:8">
      <c r="A272" s="72">
        <v>255025</v>
      </c>
      <c r="B272" s="72" t="s">
        <v>20</v>
      </c>
      <c r="C272" s="29" t="str">
        <f t="shared" si="8"/>
        <v>205</v>
      </c>
      <c r="D272" s="29" t="str">
        <f t="shared" si="9"/>
        <v>20502</v>
      </c>
      <c r="E272" s="29">
        <v>2050203</v>
      </c>
      <c r="F272" s="72" t="s">
        <v>318</v>
      </c>
      <c r="G272" s="73">
        <v>4046696.42</v>
      </c>
      <c r="H272" s="20"/>
    </row>
    <row r="273" spans="1:8">
      <c r="A273" s="72">
        <v>255025</v>
      </c>
      <c r="B273" s="72" t="s">
        <v>20</v>
      </c>
      <c r="C273" s="29" t="str">
        <f t="shared" si="8"/>
        <v>205</v>
      </c>
      <c r="D273" s="29" t="str">
        <f t="shared" si="9"/>
        <v>20502</v>
      </c>
      <c r="E273" s="29">
        <v>2050204</v>
      </c>
      <c r="F273" s="72" t="s">
        <v>304</v>
      </c>
      <c r="G273" s="73">
        <v>34760561.530000001</v>
      </c>
      <c r="H273" s="20"/>
    </row>
    <row r="274" spans="1:8">
      <c r="A274" s="72">
        <v>255025</v>
      </c>
      <c r="B274" s="72" t="s">
        <v>20</v>
      </c>
      <c r="C274" s="29" t="str">
        <f t="shared" si="8"/>
        <v>205</v>
      </c>
      <c r="D274" s="29" t="str">
        <f t="shared" si="9"/>
        <v>20507</v>
      </c>
      <c r="E274" s="29">
        <v>2050701</v>
      </c>
      <c r="F274" s="72" t="s">
        <v>323</v>
      </c>
      <c r="G274" s="73">
        <v>35700</v>
      </c>
      <c r="H274" s="20"/>
    </row>
    <row r="275" spans="1:8">
      <c r="A275" s="72">
        <v>255025</v>
      </c>
      <c r="B275" s="72" t="s">
        <v>20</v>
      </c>
      <c r="C275" s="29" t="str">
        <f t="shared" si="8"/>
        <v>205</v>
      </c>
      <c r="D275" s="29" t="str">
        <f t="shared" si="9"/>
        <v>20508</v>
      </c>
      <c r="E275" s="29">
        <v>2050803</v>
      </c>
      <c r="F275" s="72" t="s">
        <v>306</v>
      </c>
      <c r="G275" s="73">
        <v>96000</v>
      </c>
      <c r="H275" s="20"/>
    </row>
    <row r="276" spans="1:8">
      <c r="A276" s="72">
        <v>255025</v>
      </c>
      <c r="B276" s="72" t="s">
        <v>20</v>
      </c>
      <c r="C276" s="29" t="str">
        <f t="shared" si="8"/>
        <v>208</v>
      </c>
      <c r="D276" s="29" t="str">
        <f t="shared" si="9"/>
        <v>20805</v>
      </c>
      <c r="E276" s="29">
        <v>2080502</v>
      </c>
      <c r="F276" s="72" t="s">
        <v>309</v>
      </c>
      <c r="G276" s="73">
        <v>1929536.8</v>
      </c>
      <c r="H276" s="20"/>
    </row>
    <row r="277" spans="1:8">
      <c r="A277" s="72">
        <v>255025</v>
      </c>
      <c r="B277" s="72" t="s">
        <v>20</v>
      </c>
      <c r="C277" s="29" t="str">
        <f t="shared" si="8"/>
        <v>208</v>
      </c>
      <c r="D277" s="29" t="str">
        <f t="shared" si="9"/>
        <v>20805</v>
      </c>
      <c r="E277" s="29">
        <v>2080505</v>
      </c>
      <c r="F277" s="72" t="s">
        <v>310</v>
      </c>
      <c r="G277" s="73">
        <v>4005478.72</v>
      </c>
      <c r="H277" s="20"/>
    </row>
    <row r="278" spans="1:8">
      <c r="A278" s="72">
        <v>255025</v>
      </c>
      <c r="B278" s="72" t="s">
        <v>20</v>
      </c>
      <c r="C278" s="29" t="str">
        <f t="shared" si="8"/>
        <v>208</v>
      </c>
      <c r="D278" s="29" t="str">
        <f t="shared" si="9"/>
        <v>20805</v>
      </c>
      <c r="E278" s="29">
        <v>2080506</v>
      </c>
      <c r="F278" s="72" t="s">
        <v>311</v>
      </c>
      <c r="G278" s="73">
        <v>1982739.36</v>
      </c>
      <c r="H278" s="20"/>
    </row>
    <row r="279" spans="1:8">
      <c r="A279" s="72">
        <v>255025</v>
      </c>
      <c r="B279" s="72" t="s">
        <v>20</v>
      </c>
      <c r="C279" s="29" t="str">
        <f t="shared" si="8"/>
        <v>210</v>
      </c>
      <c r="D279" s="29" t="str">
        <f t="shared" si="9"/>
        <v>21011</v>
      </c>
      <c r="E279" s="29">
        <v>2101102</v>
      </c>
      <c r="F279" s="72" t="s">
        <v>313</v>
      </c>
      <c r="G279" s="73">
        <v>3670445.84</v>
      </c>
      <c r="H279" s="20"/>
    </row>
    <row r="280" spans="1:8">
      <c r="A280" s="72">
        <v>255025</v>
      </c>
      <c r="B280" s="72" t="s">
        <v>20</v>
      </c>
      <c r="C280" s="29" t="str">
        <f t="shared" si="8"/>
        <v>221</v>
      </c>
      <c r="D280" s="29" t="str">
        <f t="shared" si="9"/>
        <v>22102</v>
      </c>
      <c r="E280" s="29">
        <v>2210201</v>
      </c>
      <c r="F280" s="72" t="s">
        <v>315</v>
      </c>
      <c r="G280" s="73">
        <v>3468445.84</v>
      </c>
      <c r="H280" s="20"/>
    </row>
    <row r="281" spans="1:8">
      <c r="A281" s="72">
        <v>255025</v>
      </c>
      <c r="B281" s="72" t="s">
        <v>20</v>
      </c>
      <c r="C281" s="29" t="str">
        <f t="shared" si="8"/>
        <v>221</v>
      </c>
      <c r="D281" s="29" t="str">
        <f t="shared" si="9"/>
        <v>22102</v>
      </c>
      <c r="E281" s="29">
        <v>2210202</v>
      </c>
      <c r="F281" s="72" t="s">
        <v>316</v>
      </c>
      <c r="G281" s="73">
        <v>114320</v>
      </c>
      <c r="H281" s="20"/>
    </row>
    <row r="282" spans="1:8">
      <c r="A282" s="72">
        <v>255025</v>
      </c>
      <c r="B282" s="72" t="s">
        <v>20</v>
      </c>
      <c r="C282" s="29" t="str">
        <f t="shared" si="8"/>
        <v>221</v>
      </c>
      <c r="D282" s="29" t="str">
        <f t="shared" si="9"/>
        <v>22102</v>
      </c>
      <c r="E282" s="29">
        <v>2210203</v>
      </c>
      <c r="F282" s="72" t="s">
        <v>317</v>
      </c>
      <c r="G282" s="73">
        <v>3674217</v>
      </c>
      <c r="H282" s="20"/>
    </row>
    <row r="283" spans="1:8">
      <c r="A283" s="72">
        <v>255026</v>
      </c>
      <c r="B283" s="72" t="s">
        <v>21</v>
      </c>
      <c r="C283" s="29" t="str">
        <f t="shared" si="8"/>
        <v>205</v>
      </c>
      <c r="D283" s="29" t="str">
        <f t="shared" si="9"/>
        <v>20502</v>
      </c>
      <c r="E283" s="29">
        <v>2050203</v>
      </c>
      <c r="F283" s="72" t="s">
        <v>318</v>
      </c>
      <c r="G283" s="73">
        <v>67486703.280000001</v>
      </c>
      <c r="H283" s="20"/>
    </row>
    <row r="284" spans="1:8">
      <c r="A284" s="72">
        <v>255026</v>
      </c>
      <c r="B284" s="72" t="s">
        <v>21</v>
      </c>
      <c r="C284" s="29" t="str">
        <f t="shared" si="8"/>
        <v>205</v>
      </c>
      <c r="D284" s="29" t="str">
        <f t="shared" si="9"/>
        <v>20507</v>
      </c>
      <c r="E284" s="29">
        <v>2050701</v>
      </c>
      <c r="F284" s="72" t="s">
        <v>323</v>
      </c>
      <c r="G284" s="73">
        <v>35700</v>
      </c>
      <c r="H284" s="20"/>
    </row>
    <row r="285" spans="1:8">
      <c r="A285" s="72">
        <v>255026</v>
      </c>
      <c r="B285" s="72" t="s">
        <v>21</v>
      </c>
      <c r="C285" s="29" t="str">
        <f t="shared" si="8"/>
        <v>205</v>
      </c>
      <c r="D285" s="29" t="str">
        <f t="shared" si="9"/>
        <v>20508</v>
      </c>
      <c r="E285" s="29">
        <v>2050803</v>
      </c>
      <c r="F285" s="72" t="s">
        <v>306</v>
      </c>
      <c r="G285" s="73">
        <v>169548.3</v>
      </c>
      <c r="H285" s="20"/>
    </row>
    <row r="286" spans="1:8">
      <c r="A286" s="72">
        <v>255026</v>
      </c>
      <c r="B286" s="72" t="s">
        <v>21</v>
      </c>
      <c r="C286" s="29" t="str">
        <f t="shared" si="8"/>
        <v>208</v>
      </c>
      <c r="D286" s="29" t="str">
        <f t="shared" si="9"/>
        <v>20805</v>
      </c>
      <c r="E286" s="29">
        <v>2080502</v>
      </c>
      <c r="F286" s="72" t="s">
        <v>309</v>
      </c>
      <c r="G286" s="73">
        <v>4284306.3499999996</v>
      </c>
      <c r="H286" s="20"/>
    </row>
    <row r="287" spans="1:8">
      <c r="A287" s="72">
        <v>255026</v>
      </c>
      <c r="B287" s="72" t="s">
        <v>21</v>
      </c>
      <c r="C287" s="29" t="str">
        <f t="shared" si="8"/>
        <v>208</v>
      </c>
      <c r="D287" s="29" t="str">
        <f t="shared" si="9"/>
        <v>20805</v>
      </c>
      <c r="E287" s="29">
        <v>2080505</v>
      </c>
      <c r="F287" s="72" t="s">
        <v>310</v>
      </c>
      <c r="G287" s="73">
        <v>6656576.9199999999</v>
      </c>
      <c r="H287" s="20"/>
    </row>
    <row r="288" spans="1:8">
      <c r="A288" s="72">
        <v>255026</v>
      </c>
      <c r="B288" s="72" t="s">
        <v>21</v>
      </c>
      <c r="C288" s="29" t="str">
        <f t="shared" si="8"/>
        <v>208</v>
      </c>
      <c r="D288" s="29" t="str">
        <f t="shared" si="9"/>
        <v>20805</v>
      </c>
      <c r="E288" s="29">
        <v>2080506</v>
      </c>
      <c r="F288" s="72" t="s">
        <v>311</v>
      </c>
      <c r="G288" s="73">
        <v>3328210.16</v>
      </c>
      <c r="H288" s="20"/>
    </row>
    <row r="289" spans="1:8">
      <c r="A289" s="72">
        <v>255026</v>
      </c>
      <c r="B289" s="72" t="s">
        <v>21</v>
      </c>
      <c r="C289" s="29" t="str">
        <f t="shared" si="8"/>
        <v>208</v>
      </c>
      <c r="D289" s="29" t="str">
        <f t="shared" si="9"/>
        <v>20808</v>
      </c>
      <c r="E289" s="29">
        <v>2080801</v>
      </c>
      <c r="F289" s="72" t="s">
        <v>312</v>
      </c>
      <c r="G289" s="73">
        <v>593860</v>
      </c>
      <c r="H289" s="20"/>
    </row>
    <row r="290" spans="1:8">
      <c r="A290" s="72">
        <v>255026</v>
      </c>
      <c r="B290" s="72" t="s">
        <v>21</v>
      </c>
      <c r="C290" s="29" t="str">
        <f t="shared" si="8"/>
        <v>210</v>
      </c>
      <c r="D290" s="29" t="str">
        <f t="shared" si="9"/>
        <v>21011</v>
      </c>
      <c r="E290" s="29">
        <v>2101102</v>
      </c>
      <c r="F290" s="72" t="s">
        <v>313</v>
      </c>
      <c r="G290" s="73">
        <v>6204181.7599999998</v>
      </c>
      <c r="H290" s="20"/>
    </row>
    <row r="291" spans="1:8">
      <c r="A291" s="72">
        <v>255026</v>
      </c>
      <c r="B291" s="72" t="s">
        <v>21</v>
      </c>
      <c r="C291" s="29" t="str">
        <f t="shared" si="8"/>
        <v>210</v>
      </c>
      <c r="D291" s="29" t="str">
        <f t="shared" si="9"/>
        <v>21011</v>
      </c>
      <c r="E291" s="29">
        <v>2101199</v>
      </c>
      <c r="F291" s="72" t="s">
        <v>314</v>
      </c>
      <c r="G291" s="73">
        <v>322500</v>
      </c>
      <c r="H291" s="20"/>
    </row>
    <row r="292" spans="1:8">
      <c r="A292" s="72">
        <v>255026</v>
      </c>
      <c r="B292" s="72" t="s">
        <v>21</v>
      </c>
      <c r="C292" s="29" t="str">
        <f t="shared" si="8"/>
        <v>221</v>
      </c>
      <c r="D292" s="29" t="str">
        <f t="shared" si="9"/>
        <v>22102</v>
      </c>
      <c r="E292" s="29">
        <v>2210201</v>
      </c>
      <c r="F292" s="72" t="s">
        <v>315</v>
      </c>
      <c r="G292" s="73">
        <v>5858245</v>
      </c>
      <c r="H292" s="20"/>
    </row>
    <row r="293" spans="1:8">
      <c r="A293" s="72">
        <v>255026</v>
      </c>
      <c r="B293" s="72" t="s">
        <v>21</v>
      </c>
      <c r="C293" s="29" t="str">
        <f t="shared" si="8"/>
        <v>221</v>
      </c>
      <c r="D293" s="29" t="str">
        <f t="shared" si="9"/>
        <v>22102</v>
      </c>
      <c r="E293" s="29">
        <v>2210202</v>
      </c>
      <c r="F293" s="72" t="s">
        <v>316</v>
      </c>
      <c r="G293" s="73">
        <v>225360</v>
      </c>
      <c r="H293" s="20"/>
    </row>
    <row r="294" spans="1:8">
      <c r="A294" s="72">
        <v>255026</v>
      </c>
      <c r="B294" s="72" t="s">
        <v>21</v>
      </c>
      <c r="C294" s="29" t="str">
        <f t="shared" si="8"/>
        <v>221</v>
      </c>
      <c r="D294" s="29" t="str">
        <f t="shared" si="9"/>
        <v>22102</v>
      </c>
      <c r="E294" s="29">
        <v>2210203</v>
      </c>
      <c r="F294" s="72" t="s">
        <v>317</v>
      </c>
      <c r="G294" s="73">
        <v>6561017</v>
      </c>
      <c r="H294" s="20"/>
    </row>
    <row r="295" spans="1:8">
      <c r="A295" s="72">
        <v>255027</v>
      </c>
      <c r="B295" s="72" t="s">
        <v>22</v>
      </c>
      <c r="C295" s="29" t="str">
        <f t="shared" si="8"/>
        <v>205</v>
      </c>
      <c r="D295" s="29" t="str">
        <f t="shared" si="9"/>
        <v>20502</v>
      </c>
      <c r="E295" s="29">
        <v>2050203</v>
      </c>
      <c r="F295" s="72" t="s">
        <v>318</v>
      </c>
      <c r="G295" s="73">
        <v>5403079.6299999999</v>
      </c>
      <c r="H295" s="20"/>
    </row>
    <row r="296" spans="1:8">
      <c r="A296" s="72">
        <v>255027</v>
      </c>
      <c r="B296" s="72" t="s">
        <v>22</v>
      </c>
      <c r="C296" s="29" t="str">
        <f t="shared" si="8"/>
        <v>205</v>
      </c>
      <c r="D296" s="29" t="str">
        <f t="shared" si="9"/>
        <v>20502</v>
      </c>
      <c r="E296" s="29">
        <v>2050204</v>
      </c>
      <c r="F296" s="72" t="s">
        <v>304</v>
      </c>
      <c r="G296" s="73">
        <v>90158938.599999994</v>
      </c>
      <c r="H296" s="20"/>
    </row>
    <row r="297" spans="1:8">
      <c r="A297" s="72">
        <v>255027</v>
      </c>
      <c r="B297" s="72" t="s">
        <v>22</v>
      </c>
      <c r="C297" s="29" t="str">
        <f t="shared" si="8"/>
        <v>205</v>
      </c>
      <c r="D297" s="29" t="str">
        <f t="shared" si="9"/>
        <v>20502</v>
      </c>
      <c r="E297" s="29">
        <v>2050205</v>
      </c>
      <c r="F297" s="72" t="s">
        <v>448</v>
      </c>
      <c r="G297" s="73">
        <v>181400</v>
      </c>
      <c r="H297" s="20"/>
    </row>
    <row r="298" spans="1:8">
      <c r="A298" s="72">
        <v>255027</v>
      </c>
      <c r="B298" s="72" t="s">
        <v>22</v>
      </c>
      <c r="C298" s="29" t="str">
        <f t="shared" si="8"/>
        <v>205</v>
      </c>
      <c r="D298" s="29" t="str">
        <f t="shared" si="9"/>
        <v>20507</v>
      </c>
      <c r="E298" s="29">
        <v>2050701</v>
      </c>
      <c r="F298" s="72" t="s">
        <v>323</v>
      </c>
      <c r="G298" s="73">
        <v>107100</v>
      </c>
      <c r="H298" s="20"/>
    </row>
    <row r="299" spans="1:8">
      <c r="A299" s="72">
        <v>255027</v>
      </c>
      <c r="B299" s="72" t="s">
        <v>22</v>
      </c>
      <c r="C299" s="29" t="str">
        <f t="shared" si="8"/>
        <v>205</v>
      </c>
      <c r="D299" s="29" t="str">
        <f t="shared" si="9"/>
        <v>20508</v>
      </c>
      <c r="E299" s="29">
        <v>2050803</v>
      </c>
      <c r="F299" s="72" t="s">
        <v>306</v>
      </c>
      <c r="G299" s="73">
        <v>210400</v>
      </c>
      <c r="H299" s="20"/>
    </row>
    <row r="300" spans="1:8">
      <c r="A300" s="72">
        <v>255027</v>
      </c>
      <c r="B300" s="72" t="s">
        <v>22</v>
      </c>
      <c r="C300" s="29" t="str">
        <f t="shared" si="8"/>
        <v>208</v>
      </c>
      <c r="D300" s="29" t="str">
        <f t="shared" si="9"/>
        <v>20805</v>
      </c>
      <c r="E300" s="29">
        <v>2080502</v>
      </c>
      <c r="F300" s="72" t="s">
        <v>309</v>
      </c>
      <c r="G300" s="73">
        <v>7587014.5999999996</v>
      </c>
      <c r="H300" s="20"/>
    </row>
    <row r="301" spans="1:8">
      <c r="A301" s="72">
        <v>255027</v>
      </c>
      <c r="B301" s="72" t="s">
        <v>22</v>
      </c>
      <c r="C301" s="29" t="str">
        <f t="shared" si="8"/>
        <v>208</v>
      </c>
      <c r="D301" s="29" t="str">
        <f t="shared" si="9"/>
        <v>20805</v>
      </c>
      <c r="E301" s="29">
        <v>2080505</v>
      </c>
      <c r="F301" s="72" t="s">
        <v>310</v>
      </c>
      <c r="G301" s="73">
        <v>8241459</v>
      </c>
      <c r="H301" s="20"/>
    </row>
    <row r="302" spans="1:8">
      <c r="A302" s="72">
        <v>255027</v>
      </c>
      <c r="B302" s="72" t="s">
        <v>22</v>
      </c>
      <c r="C302" s="29" t="str">
        <f t="shared" si="8"/>
        <v>208</v>
      </c>
      <c r="D302" s="29" t="str">
        <f t="shared" si="9"/>
        <v>20805</v>
      </c>
      <c r="E302" s="29">
        <v>2080506</v>
      </c>
      <c r="F302" s="72" t="s">
        <v>311</v>
      </c>
      <c r="G302" s="73">
        <v>4123229</v>
      </c>
      <c r="H302" s="20"/>
    </row>
    <row r="303" spans="1:8">
      <c r="A303" s="72">
        <v>255027</v>
      </c>
      <c r="B303" s="72" t="s">
        <v>22</v>
      </c>
      <c r="C303" s="29" t="str">
        <f t="shared" si="8"/>
        <v>208</v>
      </c>
      <c r="D303" s="29" t="str">
        <f t="shared" si="9"/>
        <v>20808</v>
      </c>
      <c r="E303" s="29">
        <v>2080801</v>
      </c>
      <c r="F303" s="72" t="s">
        <v>312</v>
      </c>
      <c r="G303" s="73">
        <v>1369903.6</v>
      </c>
      <c r="H303" s="20"/>
    </row>
    <row r="304" spans="1:8">
      <c r="A304" s="72">
        <v>255027</v>
      </c>
      <c r="B304" s="72" t="s">
        <v>22</v>
      </c>
      <c r="C304" s="29" t="str">
        <f t="shared" si="8"/>
        <v>208</v>
      </c>
      <c r="D304" s="29" t="str">
        <f t="shared" si="9"/>
        <v>20825</v>
      </c>
      <c r="E304" s="29">
        <v>2082501</v>
      </c>
      <c r="F304" s="72" t="s">
        <v>450</v>
      </c>
      <c r="G304" s="73">
        <v>960</v>
      </c>
      <c r="H304" s="20"/>
    </row>
    <row r="305" spans="1:8">
      <c r="A305" s="72">
        <v>255027</v>
      </c>
      <c r="B305" s="72" t="s">
        <v>22</v>
      </c>
      <c r="C305" s="29" t="str">
        <f t="shared" si="8"/>
        <v>210</v>
      </c>
      <c r="D305" s="29" t="str">
        <f t="shared" si="9"/>
        <v>21011</v>
      </c>
      <c r="E305" s="29">
        <v>2101102</v>
      </c>
      <c r="F305" s="72" t="s">
        <v>313</v>
      </c>
      <c r="G305" s="73">
        <v>7878701.5199999996</v>
      </c>
      <c r="H305" s="20"/>
    </row>
    <row r="306" spans="1:8">
      <c r="A306" s="72">
        <v>255027</v>
      </c>
      <c r="B306" s="72" t="s">
        <v>22</v>
      </c>
      <c r="C306" s="29" t="str">
        <f t="shared" si="8"/>
        <v>210</v>
      </c>
      <c r="D306" s="29" t="str">
        <f t="shared" si="9"/>
        <v>21011</v>
      </c>
      <c r="E306" s="29">
        <v>2101199</v>
      </c>
      <c r="F306" s="72" t="s">
        <v>314</v>
      </c>
      <c r="G306" s="73">
        <v>532500</v>
      </c>
      <c r="H306" s="20"/>
    </row>
    <row r="307" spans="1:8">
      <c r="A307" s="72">
        <v>255027</v>
      </c>
      <c r="B307" s="72" t="s">
        <v>22</v>
      </c>
      <c r="C307" s="29" t="str">
        <f t="shared" si="8"/>
        <v>221</v>
      </c>
      <c r="D307" s="29" t="str">
        <f t="shared" si="9"/>
        <v>22102</v>
      </c>
      <c r="E307" s="29">
        <v>2210201</v>
      </c>
      <c r="F307" s="72" t="s">
        <v>315</v>
      </c>
      <c r="G307" s="73">
        <v>7878701.5199999996</v>
      </c>
      <c r="H307" s="20"/>
    </row>
    <row r="308" spans="1:8">
      <c r="A308" s="72">
        <v>255027</v>
      </c>
      <c r="B308" s="72" t="s">
        <v>22</v>
      </c>
      <c r="C308" s="29" t="str">
        <f t="shared" si="8"/>
        <v>221</v>
      </c>
      <c r="D308" s="29" t="str">
        <f t="shared" si="9"/>
        <v>22102</v>
      </c>
      <c r="E308" s="29">
        <v>2210202</v>
      </c>
      <c r="F308" s="72" t="s">
        <v>316</v>
      </c>
      <c r="G308" s="73">
        <v>349050</v>
      </c>
      <c r="H308" s="20"/>
    </row>
    <row r="309" spans="1:8">
      <c r="A309" s="72">
        <v>255027</v>
      </c>
      <c r="B309" s="72" t="s">
        <v>22</v>
      </c>
      <c r="C309" s="29" t="str">
        <f t="shared" si="8"/>
        <v>221</v>
      </c>
      <c r="D309" s="29" t="str">
        <f t="shared" si="9"/>
        <v>22102</v>
      </c>
      <c r="E309" s="29">
        <v>2210203</v>
      </c>
      <c r="F309" s="72" t="s">
        <v>317</v>
      </c>
      <c r="G309" s="73">
        <v>8698855</v>
      </c>
      <c r="H309" s="20"/>
    </row>
    <row r="310" spans="1:8">
      <c r="A310" s="72">
        <v>255028</v>
      </c>
      <c r="B310" s="72" t="s">
        <v>23</v>
      </c>
      <c r="C310" s="29" t="str">
        <f t="shared" si="8"/>
        <v>205</v>
      </c>
      <c r="D310" s="29" t="str">
        <f t="shared" si="9"/>
        <v>20502</v>
      </c>
      <c r="E310" s="29">
        <v>2050203</v>
      </c>
      <c r="F310" s="72" t="s">
        <v>318</v>
      </c>
      <c r="G310" s="73">
        <v>25453528.52</v>
      </c>
      <c r="H310" s="20"/>
    </row>
    <row r="311" spans="1:8">
      <c r="A311" s="72">
        <v>255028</v>
      </c>
      <c r="B311" s="72" t="s">
        <v>23</v>
      </c>
      <c r="C311" s="29" t="str">
        <f t="shared" si="8"/>
        <v>205</v>
      </c>
      <c r="D311" s="29" t="str">
        <f t="shared" si="9"/>
        <v>20507</v>
      </c>
      <c r="E311" s="29">
        <v>2050701</v>
      </c>
      <c r="F311" s="72" t="s">
        <v>323</v>
      </c>
      <c r="G311" s="73">
        <v>59500</v>
      </c>
      <c r="H311" s="20"/>
    </row>
    <row r="312" spans="1:8">
      <c r="A312" s="72">
        <v>255028</v>
      </c>
      <c r="B312" s="72" t="s">
        <v>23</v>
      </c>
      <c r="C312" s="29" t="str">
        <f t="shared" si="8"/>
        <v>205</v>
      </c>
      <c r="D312" s="29" t="str">
        <f t="shared" si="9"/>
        <v>20508</v>
      </c>
      <c r="E312" s="29">
        <v>2050803</v>
      </c>
      <c r="F312" s="72" t="s">
        <v>306</v>
      </c>
      <c r="G312" s="73">
        <v>8000</v>
      </c>
      <c r="H312" s="20"/>
    </row>
    <row r="313" spans="1:8">
      <c r="A313" s="72">
        <v>255028</v>
      </c>
      <c r="B313" s="72" t="s">
        <v>23</v>
      </c>
      <c r="C313" s="29" t="str">
        <f t="shared" si="8"/>
        <v>208</v>
      </c>
      <c r="D313" s="29" t="str">
        <f t="shared" si="9"/>
        <v>20805</v>
      </c>
      <c r="E313" s="29">
        <v>2080502</v>
      </c>
      <c r="F313" s="72" t="s">
        <v>309</v>
      </c>
      <c r="G313" s="73">
        <v>1167531.2</v>
      </c>
      <c r="H313" s="20"/>
    </row>
    <row r="314" spans="1:8">
      <c r="A314" s="72">
        <v>255028</v>
      </c>
      <c r="B314" s="72" t="s">
        <v>23</v>
      </c>
      <c r="C314" s="29" t="str">
        <f t="shared" si="8"/>
        <v>208</v>
      </c>
      <c r="D314" s="29" t="str">
        <f t="shared" si="9"/>
        <v>20805</v>
      </c>
      <c r="E314" s="29">
        <v>2080505</v>
      </c>
      <c r="F314" s="72" t="s">
        <v>310</v>
      </c>
      <c r="G314" s="73">
        <v>264721.34000000003</v>
      </c>
      <c r="H314" s="20"/>
    </row>
    <row r="315" spans="1:8">
      <c r="A315" s="72">
        <v>255028</v>
      </c>
      <c r="B315" s="72" t="s">
        <v>23</v>
      </c>
      <c r="C315" s="29" t="str">
        <f t="shared" si="8"/>
        <v>208</v>
      </c>
      <c r="D315" s="29" t="str">
        <f t="shared" si="9"/>
        <v>20805</v>
      </c>
      <c r="E315" s="29">
        <v>2080506</v>
      </c>
      <c r="F315" s="72" t="s">
        <v>311</v>
      </c>
      <c r="G315" s="73">
        <v>141851.49</v>
      </c>
      <c r="H315" s="20"/>
    </row>
    <row r="316" spans="1:8">
      <c r="A316" s="72">
        <v>255028</v>
      </c>
      <c r="B316" s="72" t="s">
        <v>23</v>
      </c>
      <c r="C316" s="29" t="str">
        <f t="shared" si="8"/>
        <v>208</v>
      </c>
      <c r="D316" s="29" t="str">
        <f t="shared" si="9"/>
        <v>20808</v>
      </c>
      <c r="E316" s="29">
        <v>2080801</v>
      </c>
      <c r="F316" s="72" t="s">
        <v>312</v>
      </c>
      <c r="G316" s="73">
        <v>363460</v>
      </c>
      <c r="H316" s="20"/>
    </row>
    <row r="317" spans="1:8">
      <c r="A317" s="72">
        <v>255028</v>
      </c>
      <c r="B317" s="72" t="s">
        <v>23</v>
      </c>
      <c r="C317" s="29" t="str">
        <f t="shared" si="8"/>
        <v>210</v>
      </c>
      <c r="D317" s="29" t="str">
        <f t="shared" si="9"/>
        <v>21011</v>
      </c>
      <c r="E317" s="29">
        <v>2101102</v>
      </c>
      <c r="F317" s="72" t="s">
        <v>313</v>
      </c>
      <c r="G317" s="73">
        <v>228988.05</v>
      </c>
      <c r="H317" s="20"/>
    </row>
    <row r="318" spans="1:8">
      <c r="A318" s="72">
        <v>255028</v>
      </c>
      <c r="B318" s="72" t="s">
        <v>23</v>
      </c>
      <c r="C318" s="29" t="str">
        <f t="shared" si="8"/>
        <v>221</v>
      </c>
      <c r="D318" s="29" t="str">
        <f t="shared" si="9"/>
        <v>22102</v>
      </c>
      <c r="E318" s="29">
        <v>2210201</v>
      </c>
      <c r="F318" s="72" t="s">
        <v>315</v>
      </c>
      <c r="G318" s="73">
        <v>305317.39</v>
      </c>
      <c r="H318" s="20"/>
    </row>
    <row r="319" spans="1:8">
      <c r="A319" s="72">
        <v>255028</v>
      </c>
      <c r="B319" s="72" t="s">
        <v>23</v>
      </c>
      <c r="C319" s="29" t="str">
        <f t="shared" si="8"/>
        <v>221</v>
      </c>
      <c r="D319" s="29" t="str">
        <f t="shared" si="9"/>
        <v>22102</v>
      </c>
      <c r="E319" s="29">
        <v>2210202</v>
      </c>
      <c r="F319" s="72" t="s">
        <v>316</v>
      </c>
      <c r="G319" s="73">
        <v>48480</v>
      </c>
      <c r="H319" s="20"/>
    </row>
    <row r="320" spans="1:8">
      <c r="A320" s="72">
        <v>255028</v>
      </c>
      <c r="B320" s="72" t="s">
        <v>23</v>
      </c>
      <c r="C320" s="29" t="str">
        <f t="shared" si="8"/>
        <v>221</v>
      </c>
      <c r="D320" s="29" t="str">
        <f t="shared" si="9"/>
        <v>22102</v>
      </c>
      <c r="E320" s="29">
        <v>2210203</v>
      </c>
      <c r="F320" s="72" t="s">
        <v>317</v>
      </c>
      <c r="G320" s="73">
        <v>278580</v>
      </c>
      <c r="H320" s="20"/>
    </row>
    <row r="321" spans="1:8">
      <c r="A321" s="72">
        <v>255029</v>
      </c>
      <c r="B321" s="72" t="s">
        <v>24</v>
      </c>
      <c r="C321" s="29" t="str">
        <f t="shared" si="8"/>
        <v>205</v>
      </c>
      <c r="D321" s="29" t="str">
        <f t="shared" si="9"/>
        <v>20502</v>
      </c>
      <c r="E321" s="29">
        <v>2050203</v>
      </c>
      <c r="F321" s="72" t="s">
        <v>318</v>
      </c>
      <c r="G321" s="73">
        <v>123718847.81</v>
      </c>
      <c r="H321" s="20"/>
    </row>
    <row r="322" spans="1:8">
      <c r="A322" s="72">
        <v>255029</v>
      </c>
      <c r="B322" s="72" t="s">
        <v>24</v>
      </c>
      <c r="C322" s="29" t="str">
        <f t="shared" si="8"/>
        <v>205</v>
      </c>
      <c r="D322" s="29" t="str">
        <f t="shared" si="9"/>
        <v>20507</v>
      </c>
      <c r="E322" s="29">
        <v>2050701</v>
      </c>
      <c r="F322" s="72" t="s">
        <v>323</v>
      </c>
      <c r="G322" s="73">
        <v>35700</v>
      </c>
      <c r="H322" s="20"/>
    </row>
    <row r="323" spans="1:8">
      <c r="A323" s="72">
        <v>255029</v>
      </c>
      <c r="B323" s="72" t="s">
        <v>24</v>
      </c>
      <c r="C323" s="29" t="str">
        <f t="shared" ref="C323:C386" si="10">LEFT(D323,3)</f>
        <v>205</v>
      </c>
      <c r="D323" s="29" t="str">
        <f t="shared" ref="D323:D386" si="11">LEFT(E323,5)</f>
        <v>20508</v>
      </c>
      <c r="E323" s="29">
        <v>2050803</v>
      </c>
      <c r="F323" s="72" t="s">
        <v>306</v>
      </c>
      <c r="G323" s="73">
        <v>28850.5</v>
      </c>
      <c r="H323" s="20"/>
    </row>
    <row r="324" spans="1:8">
      <c r="A324" s="72">
        <v>255029</v>
      </c>
      <c r="B324" s="72" t="s">
        <v>24</v>
      </c>
      <c r="C324" s="29" t="str">
        <f t="shared" si="10"/>
        <v>205</v>
      </c>
      <c r="D324" s="29" t="str">
        <f t="shared" si="11"/>
        <v>20509</v>
      </c>
      <c r="E324" s="29">
        <v>2050903</v>
      </c>
      <c r="F324" s="72" t="s">
        <v>307</v>
      </c>
      <c r="G324" s="73">
        <v>1350000</v>
      </c>
      <c r="H324" s="20"/>
    </row>
    <row r="325" spans="1:8">
      <c r="A325" s="72">
        <v>255029</v>
      </c>
      <c r="B325" s="72" t="s">
        <v>24</v>
      </c>
      <c r="C325" s="29" t="str">
        <f t="shared" si="10"/>
        <v>208</v>
      </c>
      <c r="D325" s="29" t="str">
        <f t="shared" si="11"/>
        <v>20805</v>
      </c>
      <c r="E325" s="29">
        <v>2080502</v>
      </c>
      <c r="F325" s="72" t="s">
        <v>309</v>
      </c>
      <c r="G325" s="73">
        <v>2866184.88</v>
      </c>
      <c r="H325" s="20"/>
    </row>
    <row r="326" spans="1:8">
      <c r="A326" s="72">
        <v>255029</v>
      </c>
      <c r="B326" s="72" t="s">
        <v>24</v>
      </c>
      <c r="C326" s="29" t="str">
        <f t="shared" si="10"/>
        <v>208</v>
      </c>
      <c r="D326" s="29" t="str">
        <f t="shared" si="11"/>
        <v>20805</v>
      </c>
      <c r="E326" s="29">
        <v>2080505</v>
      </c>
      <c r="F326" s="72" t="s">
        <v>310</v>
      </c>
      <c r="G326" s="73">
        <v>5310603.68</v>
      </c>
      <c r="H326" s="20"/>
    </row>
    <row r="327" spans="1:8">
      <c r="A327" s="72">
        <v>255029</v>
      </c>
      <c r="B327" s="72" t="s">
        <v>24</v>
      </c>
      <c r="C327" s="29" t="str">
        <f t="shared" si="10"/>
        <v>208</v>
      </c>
      <c r="D327" s="29" t="str">
        <f t="shared" si="11"/>
        <v>20805</v>
      </c>
      <c r="E327" s="29">
        <v>2080506</v>
      </c>
      <c r="F327" s="72" t="s">
        <v>311</v>
      </c>
      <c r="G327" s="73">
        <v>2640988.6800000002</v>
      </c>
      <c r="H327" s="20"/>
    </row>
    <row r="328" spans="1:8">
      <c r="A328" s="72">
        <v>255029</v>
      </c>
      <c r="B328" s="72" t="s">
        <v>24</v>
      </c>
      <c r="C328" s="29" t="str">
        <f t="shared" si="10"/>
        <v>208</v>
      </c>
      <c r="D328" s="29" t="str">
        <f t="shared" si="11"/>
        <v>20808</v>
      </c>
      <c r="E328" s="29">
        <v>2080801</v>
      </c>
      <c r="F328" s="72" t="s">
        <v>312</v>
      </c>
      <c r="G328" s="73">
        <v>143700</v>
      </c>
      <c r="H328" s="20"/>
    </row>
    <row r="329" spans="1:8">
      <c r="A329" s="72">
        <v>255029</v>
      </c>
      <c r="B329" s="72" t="s">
        <v>24</v>
      </c>
      <c r="C329" s="29" t="str">
        <f t="shared" si="10"/>
        <v>210</v>
      </c>
      <c r="D329" s="29" t="str">
        <f t="shared" si="11"/>
        <v>21011</v>
      </c>
      <c r="E329" s="29">
        <v>2101102</v>
      </c>
      <c r="F329" s="72" t="s">
        <v>313</v>
      </c>
      <c r="G329" s="73">
        <v>4656495.13</v>
      </c>
      <c r="H329" s="20"/>
    </row>
    <row r="330" spans="1:8">
      <c r="A330" s="72">
        <v>255029</v>
      </c>
      <c r="B330" s="72" t="s">
        <v>24</v>
      </c>
      <c r="C330" s="29" t="str">
        <f t="shared" si="10"/>
        <v>210</v>
      </c>
      <c r="D330" s="29" t="str">
        <f t="shared" si="11"/>
        <v>21011</v>
      </c>
      <c r="E330" s="29">
        <v>2101199</v>
      </c>
      <c r="F330" s="72" t="s">
        <v>314</v>
      </c>
      <c r="G330" s="73">
        <v>180000</v>
      </c>
      <c r="H330" s="20"/>
    </row>
    <row r="331" spans="1:8">
      <c r="A331" s="72">
        <v>255029</v>
      </c>
      <c r="B331" s="72" t="s">
        <v>24</v>
      </c>
      <c r="C331" s="29" t="str">
        <f t="shared" si="10"/>
        <v>221</v>
      </c>
      <c r="D331" s="29" t="str">
        <f t="shared" si="11"/>
        <v>22102</v>
      </c>
      <c r="E331" s="29">
        <v>2210201</v>
      </c>
      <c r="F331" s="72" t="s">
        <v>315</v>
      </c>
      <c r="G331" s="73">
        <v>4414169</v>
      </c>
      <c r="H331" s="20"/>
    </row>
    <row r="332" spans="1:8">
      <c r="A332" s="72">
        <v>255029</v>
      </c>
      <c r="B332" s="72" t="s">
        <v>24</v>
      </c>
      <c r="C332" s="29" t="str">
        <f t="shared" si="10"/>
        <v>221</v>
      </c>
      <c r="D332" s="29" t="str">
        <f t="shared" si="11"/>
        <v>22102</v>
      </c>
      <c r="E332" s="29">
        <v>2210202</v>
      </c>
      <c r="F332" s="72" t="s">
        <v>316</v>
      </c>
      <c r="G332" s="73">
        <v>137110</v>
      </c>
      <c r="H332" s="20"/>
    </row>
    <row r="333" spans="1:8">
      <c r="A333" s="72">
        <v>255029</v>
      </c>
      <c r="B333" s="72" t="s">
        <v>24</v>
      </c>
      <c r="C333" s="29" t="str">
        <f t="shared" si="10"/>
        <v>221</v>
      </c>
      <c r="D333" s="29" t="str">
        <f t="shared" si="11"/>
        <v>22102</v>
      </c>
      <c r="E333" s="29">
        <v>2210203</v>
      </c>
      <c r="F333" s="72" t="s">
        <v>317</v>
      </c>
      <c r="G333" s="73">
        <v>3323812</v>
      </c>
      <c r="H333" s="20"/>
    </row>
    <row r="334" spans="1:8">
      <c r="A334" s="72">
        <v>255030</v>
      </c>
      <c r="B334" s="72" t="s">
        <v>25</v>
      </c>
      <c r="C334" s="29" t="str">
        <f t="shared" si="10"/>
        <v>205</v>
      </c>
      <c r="D334" s="29" t="str">
        <f t="shared" si="11"/>
        <v>20503</v>
      </c>
      <c r="E334" s="29">
        <v>2050302</v>
      </c>
      <c r="F334" s="72" t="s">
        <v>319</v>
      </c>
      <c r="G334" s="73">
        <v>42271623</v>
      </c>
      <c r="H334" s="20"/>
    </row>
    <row r="335" spans="1:8">
      <c r="A335" s="72">
        <v>255030</v>
      </c>
      <c r="B335" s="72" t="s">
        <v>25</v>
      </c>
      <c r="C335" s="29" t="str">
        <f t="shared" si="10"/>
        <v>205</v>
      </c>
      <c r="D335" s="29" t="str">
        <f t="shared" si="11"/>
        <v>20508</v>
      </c>
      <c r="E335" s="29">
        <v>2050803</v>
      </c>
      <c r="F335" s="72" t="s">
        <v>306</v>
      </c>
      <c r="G335" s="73">
        <v>96753.57</v>
      </c>
      <c r="H335" s="20"/>
    </row>
    <row r="336" spans="1:8">
      <c r="A336" s="72">
        <v>255030</v>
      </c>
      <c r="B336" s="72" t="s">
        <v>25</v>
      </c>
      <c r="C336" s="29" t="str">
        <f t="shared" si="10"/>
        <v>208</v>
      </c>
      <c r="D336" s="29" t="str">
        <f t="shared" si="11"/>
        <v>20805</v>
      </c>
      <c r="E336" s="29">
        <v>2080502</v>
      </c>
      <c r="F336" s="72" t="s">
        <v>309</v>
      </c>
      <c r="G336" s="73">
        <v>10381100.050000001</v>
      </c>
      <c r="H336" s="20"/>
    </row>
    <row r="337" spans="1:8">
      <c r="A337" s="72">
        <v>255030</v>
      </c>
      <c r="B337" s="72" t="s">
        <v>25</v>
      </c>
      <c r="C337" s="29" t="str">
        <f t="shared" si="10"/>
        <v>208</v>
      </c>
      <c r="D337" s="29" t="str">
        <f t="shared" si="11"/>
        <v>20805</v>
      </c>
      <c r="E337" s="29">
        <v>2080505</v>
      </c>
      <c r="F337" s="72" t="s">
        <v>310</v>
      </c>
      <c r="G337" s="73">
        <v>3226940.16</v>
      </c>
      <c r="H337" s="20"/>
    </row>
    <row r="338" spans="1:8">
      <c r="A338" s="72">
        <v>255030</v>
      </c>
      <c r="B338" s="72" t="s">
        <v>25</v>
      </c>
      <c r="C338" s="29" t="str">
        <f t="shared" si="10"/>
        <v>208</v>
      </c>
      <c r="D338" s="29" t="str">
        <f t="shared" si="11"/>
        <v>20805</v>
      </c>
      <c r="E338" s="29">
        <v>2080506</v>
      </c>
      <c r="F338" s="72" t="s">
        <v>311</v>
      </c>
      <c r="G338" s="73">
        <v>1613470.08</v>
      </c>
      <c r="H338" s="20"/>
    </row>
    <row r="339" spans="1:8">
      <c r="A339" s="72">
        <v>255030</v>
      </c>
      <c r="B339" s="72" t="s">
        <v>25</v>
      </c>
      <c r="C339" s="29" t="str">
        <f t="shared" si="10"/>
        <v>208</v>
      </c>
      <c r="D339" s="29" t="str">
        <f t="shared" si="11"/>
        <v>20808</v>
      </c>
      <c r="E339" s="29">
        <v>2080801</v>
      </c>
      <c r="F339" s="72" t="s">
        <v>312</v>
      </c>
      <c r="G339" s="73">
        <v>337376</v>
      </c>
      <c r="H339" s="20"/>
    </row>
    <row r="340" spans="1:8">
      <c r="A340" s="72">
        <v>255030</v>
      </c>
      <c r="B340" s="72" t="s">
        <v>25</v>
      </c>
      <c r="C340" s="29" t="str">
        <f t="shared" si="10"/>
        <v>210</v>
      </c>
      <c r="D340" s="29" t="str">
        <f t="shared" si="11"/>
        <v>21011</v>
      </c>
      <c r="E340" s="29">
        <v>2101102</v>
      </c>
      <c r="F340" s="72" t="s">
        <v>313</v>
      </c>
      <c r="G340" s="73">
        <v>3127364.43</v>
      </c>
      <c r="H340" s="20"/>
    </row>
    <row r="341" spans="1:8">
      <c r="A341" s="72">
        <v>255030</v>
      </c>
      <c r="B341" s="72" t="s">
        <v>25</v>
      </c>
      <c r="C341" s="29" t="str">
        <f t="shared" si="10"/>
        <v>210</v>
      </c>
      <c r="D341" s="29" t="str">
        <f t="shared" si="11"/>
        <v>21011</v>
      </c>
      <c r="E341" s="29">
        <v>2101199</v>
      </c>
      <c r="F341" s="72" t="s">
        <v>314</v>
      </c>
      <c r="G341" s="73">
        <v>810000</v>
      </c>
      <c r="H341" s="20"/>
    </row>
    <row r="342" spans="1:8">
      <c r="A342" s="72">
        <v>255030</v>
      </c>
      <c r="B342" s="72" t="s">
        <v>25</v>
      </c>
      <c r="C342" s="29" t="str">
        <f t="shared" si="10"/>
        <v>221</v>
      </c>
      <c r="D342" s="29" t="str">
        <f t="shared" si="11"/>
        <v>22102</v>
      </c>
      <c r="E342" s="29">
        <v>2210201</v>
      </c>
      <c r="F342" s="72" t="s">
        <v>315</v>
      </c>
      <c r="G342" s="73">
        <v>3087653</v>
      </c>
      <c r="H342" s="20"/>
    </row>
    <row r="343" spans="1:8">
      <c r="A343" s="72">
        <v>255030</v>
      </c>
      <c r="B343" s="72" t="s">
        <v>25</v>
      </c>
      <c r="C343" s="29" t="str">
        <f t="shared" si="10"/>
        <v>221</v>
      </c>
      <c r="D343" s="29" t="str">
        <f t="shared" si="11"/>
        <v>22102</v>
      </c>
      <c r="E343" s="29">
        <v>2210202</v>
      </c>
      <c r="F343" s="72" t="s">
        <v>316</v>
      </c>
      <c r="G343" s="73">
        <v>514510</v>
      </c>
      <c r="H343" s="20"/>
    </row>
    <row r="344" spans="1:8">
      <c r="A344" s="72">
        <v>255030</v>
      </c>
      <c r="B344" s="72" t="s">
        <v>25</v>
      </c>
      <c r="C344" s="29" t="str">
        <f t="shared" si="10"/>
        <v>221</v>
      </c>
      <c r="D344" s="29" t="str">
        <f t="shared" si="11"/>
        <v>22102</v>
      </c>
      <c r="E344" s="29">
        <v>2210203</v>
      </c>
      <c r="F344" s="72" t="s">
        <v>317</v>
      </c>
      <c r="G344" s="73">
        <v>2941055</v>
      </c>
      <c r="H344" s="20"/>
    </row>
    <row r="345" spans="1:8">
      <c r="A345" s="72">
        <v>255031</v>
      </c>
      <c r="B345" s="72" t="s">
        <v>26</v>
      </c>
      <c r="C345" s="29" t="str">
        <f t="shared" si="10"/>
        <v>205</v>
      </c>
      <c r="D345" s="29" t="str">
        <f t="shared" si="11"/>
        <v>20502</v>
      </c>
      <c r="E345" s="29">
        <v>2050204</v>
      </c>
      <c r="F345" s="72" t="s">
        <v>304</v>
      </c>
      <c r="G345" s="73">
        <v>13800</v>
      </c>
      <c r="H345" s="20"/>
    </row>
    <row r="346" spans="1:8">
      <c r="A346" s="72">
        <v>255031</v>
      </c>
      <c r="B346" s="72" t="s">
        <v>26</v>
      </c>
      <c r="C346" s="29" t="str">
        <f t="shared" si="10"/>
        <v>205</v>
      </c>
      <c r="D346" s="29" t="str">
        <f t="shared" si="11"/>
        <v>20503</v>
      </c>
      <c r="E346" s="29">
        <v>2050302</v>
      </c>
      <c r="F346" s="72" t="s">
        <v>319</v>
      </c>
      <c r="G346" s="73">
        <v>97662245.650000006</v>
      </c>
      <c r="H346" s="20"/>
    </row>
    <row r="347" spans="1:8">
      <c r="A347" s="72">
        <v>255031</v>
      </c>
      <c r="B347" s="72" t="s">
        <v>26</v>
      </c>
      <c r="C347" s="29" t="str">
        <f t="shared" si="10"/>
        <v>205</v>
      </c>
      <c r="D347" s="29" t="str">
        <f t="shared" si="11"/>
        <v>20508</v>
      </c>
      <c r="E347" s="29">
        <v>2050803</v>
      </c>
      <c r="F347" s="72" t="s">
        <v>306</v>
      </c>
      <c r="G347" s="73">
        <v>209068.38</v>
      </c>
      <c r="H347" s="20"/>
    </row>
    <row r="348" spans="1:8">
      <c r="A348" s="72">
        <v>255031</v>
      </c>
      <c r="B348" s="72" t="s">
        <v>26</v>
      </c>
      <c r="C348" s="29" t="str">
        <f t="shared" si="10"/>
        <v>208</v>
      </c>
      <c r="D348" s="29" t="str">
        <f t="shared" si="11"/>
        <v>20805</v>
      </c>
      <c r="E348" s="29">
        <v>2080502</v>
      </c>
      <c r="F348" s="72" t="s">
        <v>309</v>
      </c>
      <c r="G348" s="73">
        <v>11629517.699999999</v>
      </c>
      <c r="H348" s="20"/>
    </row>
    <row r="349" spans="1:8">
      <c r="A349" s="72">
        <v>255031</v>
      </c>
      <c r="B349" s="72" t="s">
        <v>26</v>
      </c>
      <c r="C349" s="29" t="str">
        <f t="shared" si="10"/>
        <v>208</v>
      </c>
      <c r="D349" s="29" t="str">
        <f t="shared" si="11"/>
        <v>20805</v>
      </c>
      <c r="E349" s="29">
        <v>2080505</v>
      </c>
      <c r="F349" s="72" t="s">
        <v>310</v>
      </c>
      <c r="G349" s="73">
        <v>8469897.5999999996</v>
      </c>
      <c r="H349" s="20"/>
    </row>
    <row r="350" spans="1:8">
      <c r="A350" s="72">
        <v>255031</v>
      </c>
      <c r="B350" s="72" t="s">
        <v>26</v>
      </c>
      <c r="C350" s="29" t="str">
        <f t="shared" si="10"/>
        <v>208</v>
      </c>
      <c r="D350" s="29" t="str">
        <f t="shared" si="11"/>
        <v>20805</v>
      </c>
      <c r="E350" s="29">
        <v>2080506</v>
      </c>
      <c r="F350" s="72" t="s">
        <v>311</v>
      </c>
      <c r="G350" s="73">
        <v>4234948.8</v>
      </c>
      <c r="H350" s="20"/>
    </row>
    <row r="351" spans="1:8">
      <c r="A351" s="72">
        <v>255031</v>
      </c>
      <c r="B351" s="72" t="s">
        <v>26</v>
      </c>
      <c r="C351" s="29" t="str">
        <f t="shared" si="10"/>
        <v>208</v>
      </c>
      <c r="D351" s="29" t="str">
        <f t="shared" si="11"/>
        <v>20808</v>
      </c>
      <c r="E351" s="29">
        <v>2080801</v>
      </c>
      <c r="F351" s="72" t="s">
        <v>312</v>
      </c>
      <c r="G351" s="73">
        <v>2306658.4</v>
      </c>
      <c r="H351" s="20"/>
    </row>
    <row r="352" spans="1:8">
      <c r="A352" s="72">
        <v>255031</v>
      </c>
      <c r="B352" s="72" t="s">
        <v>26</v>
      </c>
      <c r="C352" s="29" t="str">
        <f t="shared" si="10"/>
        <v>210</v>
      </c>
      <c r="D352" s="29" t="str">
        <f t="shared" si="11"/>
        <v>21011</v>
      </c>
      <c r="E352" s="29">
        <v>2101102</v>
      </c>
      <c r="F352" s="72" t="s">
        <v>313</v>
      </c>
      <c r="G352" s="73">
        <v>7673257.1399999997</v>
      </c>
      <c r="H352" s="20"/>
    </row>
    <row r="353" spans="1:8">
      <c r="A353" s="72">
        <v>255031</v>
      </c>
      <c r="B353" s="72" t="s">
        <v>26</v>
      </c>
      <c r="C353" s="29" t="str">
        <f t="shared" si="10"/>
        <v>210</v>
      </c>
      <c r="D353" s="29" t="str">
        <f t="shared" si="11"/>
        <v>21011</v>
      </c>
      <c r="E353" s="29">
        <v>2101199</v>
      </c>
      <c r="F353" s="72" t="s">
        <v>314</v>
      </c>
      <c r="G353" s="73">
        <v>720000</v>
      </c>
      <c r="H353" s="20"/>
    </row>
    <row r="354" spans="1:8">
      <c r="A354" s="72">
        <v>255031</v>
      </c>
      <c r="B354" s="72" t="s">
        <v>26</v>
      </c>
      <c r="C354" s="29" t="str">
        <f t="shared" si="10"/>
        <v>221</v>
      </c>
      <c r="D354" s="29" t="str">
        <f t="shared" si="11"/>
        <v>22102</v>
      </c>
      <c r="E354" s="29">
        <v>2210201</v>
      </c>
      <c r="F354" s="72" t="s">
        <v>315</v>
      </c>
      <c r="G354" s="73">
        <v>7207907</v>
      </c>
      <c r="H354" s="20"/>
    </row>
    <row r="355" spans="1:8">
      <c r="A355" s="72">
        <v>255031</v>
      </c>
      <c r="B355" s="72" t="s">
        <v>26</v>
      </c>
      <c r="C355" s="29" t="str">
        <f t="shared" si="10"/>
        <v>221</v>
      </c>
      <c r="D355" s="29" t="str">
        <f t="shared" si="11"/>
        <v>22102</v>
      </c>
      <c r="E355" s="29">
        <v>2210202</v>
      </c>
      <c r="F355" s="72" t="s">
        <v>316</v>
      </c>
      <c r="G355" s="73">
        <v>680480</v>
      </c>
      <c r="H355" s="20"/>
    </row>
    <row r="356" spans="1:8">
      <c r="A356" s="72">
        <v>255031</v>
      </c>
      <c r="B356" s="72" t="s">
        <v>26</v>
      </c>
      <c r="C356" s="29" t="str">
        <f t="shared" si="10"/>
        <v>221</v>
      </c>
      <c r="D356" s="29" t="str">
        <f t="shared" si="11"/>
        <v>22102</v>
      </c>
      <c r="E356" s="29">
        <v>2210203</v>
      </c>
      <c r="F356" s="72" t="s">
        <v>317</v>
      </c>
      <c r="G356" s="73">
        <v>8320680</v>
      </c>
      <c r="H356" s="20"/>
    </row>
    <row r="357" spans="1:8">
      <c r="A357" s="72">
        <v>255033</v>
      </c>
      <c r="B357" s="72" t="s">
        <v>27</v>
      </c>
      <c r="C357" s="29" t="str">
        <f t="shared" si="10"/>
        <v>205</v>
      </c>
      <c r="D357" s="29" t="str">
        <f t="shared" si="11"/>
        <v>20502</v>
      </c>
      <c r="E357" s="29">
        <v>2050202</v>
      </c>
      <c r="F357" s="72" t="s">
        <v>303</v>
      </c>
      <c r="G357" s="73">
        <v>1570168.3</v>
      </c>
      <c r="H357" s="20"/>
    </row>
    <row r="358" spans="1:8">
      <c r="A358" s="72">
        <v>255033</v>
      </c>
      <c r="B358" s="72" t="s">
        <v>27</v>
      </c>
      <c r="C358" s="29" t="str">
        <f t="shared" si="10"/>
        <v>205</v>
      </c>
      <c r="D358" s="29" t="str">
        <f t="shared" si="11"/>
        <v>20502</v>
      </c>
      <c r="E358" s="29">
        <v>2050203</v>
      </c>
      <c r="F358" s="72" t="s">
        <v>318</v>
      </c>
      <c r="G358" s="73">
        <v>2981577.96</v>
      </c>
      <c r="H358" s="20"/>
    </row>
    <row r="359" spans="1:8">
      <c r="A359" s="72">
        <v>255033</v>
      </c>
      <c r="B359" s="72" t="s">
        <v>27</v>
      </c>
      <c r="C359" s="29" t="str">
        <f t="shared" si="10"/>
        <v>205</v>
      </c>
      <c r="D359" s="29" t="str">
        <f t="shared" si="11"/>
        <v>20502</v>
      </c>
      <c r="E359" s="29">
        <v>2050204</v>
      </c>
      <c r="F359" s="72" t="s">
        <v>304</v>
      </c>
      <c r="G359" s="73">
        <v>106482313.52</v>
      </c>
      <c r="H359" s="20"/>
    </row>
    <row r="360" spans="1:8">
      <c r="A360" s="72">
        <v>255033</v>
      </c>
      <c r="B360" s="72" t="s">
        <v>27</v>
      </c>
      <c r="C360" s="29" t="str">
        <f t="shared" si="10"/>
        <v>205</v>
      </c>
      <c r="D360" s="29" t="str">
        <f t="shared" si="11"/>
        <v>20507</v>
      </c>
      <c r="E360" s="29">
        <v>2050701</v>
      </c>
      <c r="F360" s="72" t="s">
        <v>323</v>
      </c>
      <c r="G360" s="73">
        <v>11900</v>
      </c>
      <c r="H360" s="20"/>
    </row>
    <row r="361" spans="1:8">
      <c r="A361" s="72">
        <v>255033</v>
      </c>
      <c r="B361" s="72" t="s">
        <v>27</v>
      </c>
      <c r="C361" s="29" t="str">
        <f t="shared" si="10"/>
        <v>205</v>
      </c>
      <c r="D361" s="29" t="str">
        <f t="shared" si="11"/>
        <v>20508</v>
      </c>
      <c r="E361" s="29">
        <v>2050803</v>
      </c>
      <c r="F361" s="72" t="s">
        <v>306</v>
      </c>
      <c r="G361" s="73">
        <v>259042.14</v>
      </c>
      <c r="H361" s="20"/>
    </row>
    <row r="362" spans="1:8">
      <c r="A362" s="72">
        <v>255033</v>
      </c>
      <c r="B362" s="72" t="s">
        <v>27</v>
      </c>
      <c r="C362" s="29" t="str">
        <f t="shared" si="10"/>
        <v>205</v>
      </c>
      <c r="D362" s="29" t="str">
        <f t="shared" si="11"/>
        <v>20509</v>
      </c>
      <c r="E362" s="29">
        <v>2050903</v>
      </c>
      <c r="F362" s="72" t="s">
        <v>307</v>
      </c>
      <c r="G362" s="73">
        <v>640000</v>
      </c>
      <c r="H362" s="20"/>
    </row>
    <row r="363" spans="1:8">
      <c r="A363" s="72">
        <v>255033</v>
      </c>
      <c r="B363" s="72" t="s">
        <v>27</v>
      </c>
      <c r="C363" s="29" t="str">
        <f t="shared" si="10"/>
        <v>208</v>
      </c>
      <c r="D363" s="29" t="str">
        <f t="shared" si="11"/>
        <v>20805</v>
      </c>
      <c r="E363" s="29">
        <v>2080502</v>
      </c>
      <c r="F363" s="72" t="s">
        <v>309</v>
      </c>
      <c r="G363" s="73">
        <v>11246788.1</v>
      </c>
      <c r="H363" s="20"/>
    </row>
    <row r="364" spans="1:8">
      <c r="A364" s="72">
        <v>255033</v>
      </c>
      <c r="B364" s="72" t="s">
        <v>27</v>
      </c>
      <c r="C364" s="29" t="str">
        <f t="shared" si="10"/>
        <v>208</v>
      </c>
      <c r="D364" s="29" t="str">
        <f t="shared" si="11"/>
        <v>20805</v>
      </c>
      <c r="E364" s="29">
        <v>2080505</v>
      </c>
      <c r="F364" s="72" t="s">
        <v>310</v>
      </c>
      <c r="G364" s="73">
        <v>10688599.039999999</v>
      </c>
      <c r="H364" s="20"/>
    </row>
    <row r="365" spans="1:8">
      <c r="A365" s="72">
        <v>255033</v>
      </c>
      <c r="B365" s="72" t="s">
        <v>27</v>
      </c>
      <c r="C365" s="29" t="str">
        <f t="shared" si="10"/>
        <v>208</v>
      </c>
      <c r="D365" s="29" t="str">
        <f t="shared" si="11"/>
        <v>20805</v>
      </c>
      <c r="E365" s="29">
        <v>2080506</v>
      </c>
      <c r="F365" s="72" t="s">
        <v>311</v>
      </c>
      <c r="G365" s="73">
        <v>5302322.93</v>
      </c>
      <c r="H365" s="20"/>
    </row>
    <row r="366" spans="1:8">
      <c r="A366" s="72">
        <v>255033</v>
      </c>
      <c r="B366" s="72" t="s">
        <v>27</v>
      </c>
      <c r="C366" s="29" t="str">
        <f t="shared" si="10"/>
        <v>208</v>
      </c>
      <c r="D366" s="29" t="str">
        <f t="shared" si="11"/>
        <v>20808</v>
      </c>
      <c r="E366" s="29">
        <v>2080801</v>
      </c>
      <c r="F366" s="72" t="s">
        <v>312</v>
      </c>
      <c r="G366" s="73">
        <v>1241830.8</v>
      </c>
      <c r="H366" s="20"/>
    </row>
    <row r="367" spans="1:8">
      <c r="A367" s="72">
        <v>255033</v>
      </c>
      <c r="B367" s="72" t="s">
        <v>27</v>
      </c>
      <c r="C367" s="29" t="str">
        <f t="shared" si="10"/>
        <v>208</v>
      </c>
      <c r="D367" s="29" t="str">
        <f t="shared" si="11"/>
        <v>20825</v>
      </c>
      <c r="E367" s="29">
        <v>2082501</v>
      </c>
      <c r="F367" s="72" t="s">
        <v>450</v>
      </c>
      <c r="G367" s="73">
        <v>1560</v>
      </c>
      <c r="H367" s="20"/>
    </row>
    <row r="368" spans="1:8">
      <c r="A368" s="72">
        <v>255033</v>
      </c>
      <c r="B368" s="72" t="s">
        <v>27</v>
      </c>
      <c r="C368" s="29" t="str">
        <f t="shared" si="10"/>
        <v>210</v>
      </c>
      <c r="D368" s="29" t="str">
        <f t="shared" si="11"/>
        <v>21011</v>
      </c>
      <c r="E368" s="29">
        <v>2101102</v>
      </c>
      <c r="F368" s="72" t="s">
        <v>313</v>
      </c>
      <c r="G368" s="73">
        <v>9949111.3399999999</v>
      </c>
      <c r="H368" s="20"/>
    </row>
    <row r="369" spans="1:8">
      <c r="A369" s="72">
        <v>255033</v>
      </c>
      <c r="B369" s="72" t="s">
        <v>27</v>
      </c>
      <c r="C369" s="29" t="str">
        <f t="shared" si="10"/>
        <v>210</v>
      </c>
      <c r="D369" s="29" t="str">
        <f t="shared" si="11"/>
        <v>21011</v>
      </c>
      <c r="E369" s="29">
        <v>2101199</v>
      </c>
      <c r="F369" s="72" t="s">
        <v>314</v>
      </c>
      <c r="G369" s="73">
        <v>720000</v>
      </c>
      <c r="H369" s="20"/>
    </row>
    <row r="370" spans="1:8">
      <c r="A370" s="72">
        <v>255033</v>
      </c>
      <c r="B370" s="72" t="s">
        <v>27</v>
      </c>
      <c r="C370" s="29" t="str">
        <f t="shared" si="10"/>
        <v>221</v>
      </c>
      <c r="D370" s="29" t="str">
        <f t="shared" si="11"/>
        <v>22102</v>
      </c>
      <c r="E370" s="29">
        <v>2210201</v>
      </c>
      <c r="F370" s="72" t="s">
        <v>315</v>
      </c>
      <c r="G370" s="73">
        <v>9879219.3599999994</v>
      </c>
      <c r="H370" s="20"/>
    </row>
    <row r="371" spans="1:8">
      <c r="A371" s="72">
        <v>255033</v>
      </c>
      <c r="B371" s="72" t="s">
        <v>27</v>
      </c>
      <c r="C371" s="29" t="str">
        <f t="shared" si="10"/>
        <v>221</v>
      </c>
      <c r="D371" s="29" t="str">
        <f t="shared" si="11"/>
        <v>22102</v>
      </c>
      <c r="E371" s="29">
        <v>2210202</v>
      </c>
      <c r="F371" s="72" t="s">
        <v>316</v>
      </c>
      <c r="G371" s="73">
        <v>552840</v>
      </c>
      <c r="H371" s="20"/>
    </row>
    <row r="372" spans="1:8">
      <c r="A372" s="72">
        <v>255033</v>
      </c>
      <c r="B372" s="72" t="s">
        <v>27</v>
      </c>
      <c r="C372" s="29" t="str">
        <f t="shared" si="10"/>
        <v>221</v>
      </c>
      <c r="D372" s="29" t="str">
        <f t="shared" si="11"/>
        <v>22102</v>
      </c>
      <c r="E372" s="29">
        <v>2210203</v>
      </c>
      <c r="F372" s="72" t="s">
        <v>317</v>
      </c>
      <c r="G372" s="73">
        <v>9737433</v>
      </c>
      <c r="H372" s="20"/>
    </row>
    <row r="373" spans="1:8">
      <c r="A373" s="72">
        <v>255034</v>
      </c>
      <c r="B373" s="72" t="s">
        <v>28</v>
      </c>
      <c r="C373" s="29" t="str">
        <f t="shared" si="10"/>
        <v>205</v>
      </c>
      <c r="D373" s="29" t="str">
        <f t="shared" si="11"/>
        <v>20502</v>
      </c>
      <c r="E373" s="29">
        <v>2050202</v>
      </c>
      <c r="F373" s="72" t="s">
        <v>303</v>
      </c>
      <c r="G373" s="73">
        <v>49691940.310000002</v>
      </c>
      <c r="H373" s="20"/>
    </row>
    <row r="374" spans="1:8">
      <c r="A374" s="72">
        <v>255034</v>
      </c>
      <c r="B374" s="72" t="s">
        <v>28</v>
      </c>
      <c r="C374" s="29" t="str">
        <f t="shared" si="10"/>
        <v>205</v>
      </c>
      <c r="D374" s="29" t="str">
        <f t="shared" si="11"/>
        <v>20507</v>
      </c>
      <c r="E374" s="29">
        <v>2050701</v>
      </c>
      <c r="F374" s="72" t="s">
        <v>323</v>
      </c>
      <c r="G374" s="73">
        <v>11900</v>
      </c>
      <c r="H374" s="20"/>
    </row>
    <row r="375" spans="1:8">
      <c r="A375" s="72">
        <v>255034</v>
      </c>
      <c r="B375" s="72" t="s">
        <v>28</v>
      </c>
      <c r="C375" s="29" t="str">
        <f t="shared" si="10"/>
        <v>205</v>
      </c>
      <c r="D375" s="29" t="str">
        <f t="shared" si="11"/>
        <v>20508</v>
      </c>
      <c r="E375" s="29">
        <v>2050803</v>
      </c>
      <c r="F375" s="72" t="s">
        <v>306</v>
      </c>
      <c r="G375" s="73">
        <v>24540</v>
      </c>
      <c r="H375" s="20"/>
    </row>
    <row r="376" spans="1:8">
      <c r="A376" s="72">
        <v>255034</v>
      </c>
      <c r="B376" s="72" t="s">
        <v>28</v>
      </c>
      <c r="C376" s="29" t="str">
        <f t="shared" si="10"/>
        <v>208</v>
      </c>
      <c r="D376" s="29" t="str">
        <f t="shared" si="11"/>
        <v>20805</v>
      </c>
      <c r="E376" s="29">
        <v>2080502</v>
      </c>
      <c r="F376" s="72" t="s">
        <v>309</v>
      </c>
      <c r="G376" s="73">
        <v>1875209.07</v>
      </c>
      <c r="H376" s="20"/>
    </row>
    <row r="377" spans="1:8">
      <c r="A377" s="72">
        <v>255034</v>
      </c>
      <c r="B377" s="72" t="s">
        <v>28</v>
      </c>
      <c r="C377" s="29" t="str">
        <f t="shared" si="10"/>
        <v>208</v>
      </c>
      <c r="D377" s="29" t="str">
        <f t="shared" si="11"/>
        <v>20805</v>
      </c>
      <c r="E377" s="29">
        <v>2080505</v>
      </c>
      <c r="F377" s="72" t="s">
        <v>310</v>
      </c>
      <c r="G377" s="73">
        <v>4584810.72</v>
      </c>
      <c r="H377" s="20"/>
    </row>
    <row r="378" spans="1:8">
      <c r="A378" s="72">
        <v>255034</v>
      </c>
      <c r="B378" s="72" t="s">
        <v>28</v>
      </c>
      <c r="C378" s="29" t="str">
        <f t="shared" si="10"/>
        <v>208</v>
      </c>
      <c r="D378" s="29" t="str">
        <f t="shared" si="11"/>
        <v>20805</v>
      </c>
      <c r="E378" s="29">
        <v>2080506</v>
      </c>
      <c r="F378" s="72" t="s">
        <v>311</v>
      </c>
      <c r="G378" s="73">
        <v>2292405.36</v>
      </c>
      <c r="H378" s="20"/>
    </row>
    <row r="379" spans="1:8">
      <c r="A379" s="72">
        <v>255034</v>
      </c>
      <c r="B379" s="72" t="s">
        <v>28</v>
      </c>
      <c r="C379" s="29" t="str">
        <f t="shared" si="10"/>
        <v>208</v>
      </c>
      <c r="D379" s="29" t="str">
        <f t="shared" si="11"/>
        <v>20808</v>
      </c>
      <c r="E379" s="29">
        <v>2080801</v>
      </c>
      <c r="F379" s="72" t="s">
        <v>312</v>
      </c>
      <c r="G379" s="73">
        <v>328804</v>
      </c>
      <c r="H379" s="20"/>
    </row>
    <row r="380" spans="1:8">
      <c r="A380" s="72">
        <v>255034</v>
      </c>
      <c r="B380" s="72" t="s">
        <v>28</v>
      </c>
      <c r="C380" s="29" t="str">
        <f t="shared" si="10"/>
        <v>210</v>
      </c>
      <c r="D380" s="29" t="str">
        <f t="shared" si="11"/>
        <v>21011</v>
      </c>
      <c r="E380" s="29">
        <v>2101102</v>
      </c>
      <c r="F380" s="72" t="s">
        <v>313</v>
      </c>
      <c r="G380" s="73">
        <v>4302714.72</v>
      </c>
      <c r="H380" s="20"/>
    </row>
    <row r="381" spans="1:8">
      <c r="A381" s="72">
        <v>255034</v>
      </c>
      <c r="B381" s="72" t="s">
        <v>28</v>
      </c>
      <c r="C381" s="29" t="str">
        <f t="shared" si="10"/>
        <v>210</v>
      </c>
      <c r="D381" s="29" t="str">
        <f t="shared" si="11"/>
        <v>21011</v>
      </c>
      <c r="E381" s="29">
        <v>2101199</v>
      </c>
      <c r="F381" s="72" t="s">
        <v>314</v>
      </c>
      <c r="G381" s="73">
        <v>90000</v>
      </c>
      <c r="H381" s="20"/>
    </row>
    <row r="382" spans="1:8">
      <c r="A382" s="72">
        <v>255034</v>
      </c>
      <c r="B382" s="72" t="s">
        <v>28</v>
      </c>
      <c r="C382" s="29" t="str">
        <f t="shared" si="10"/>
        <v>221</v>
      </c>
      <c r="D382" s="29" t="str">
        <f t="shared" si="11"/>
        <v>22102</v>
      </c>
      <c r="E382" s="29">
        <v>2210201</v>
      </c>
      <c r="F382" s="72" t="s">
        <v>315</v>
      </c>
      <c r="G382" s="73">
        <v>4087035</v>
      </c>
      <c r="H382" s="20"/>
    </row>
    <row r="383" spans="1:8">
      <c r="A383" s="72">
        <v>255034</v>
      </c>
      <c r="B383" s="72" t="s">
        <v>28</v>
      </c>
      <c r="C383" s="29" t="str">
        <f t="shared" si="10"/>
        <v>221</v>
      </c>
      <c r="D383" s="29" t="str">
        <f t="shared" si="11"/>
        <v>22102</v>
      </c>
      <c r="E383" s="29">
        <v>2210202</v>
      </c>
      <c r="F383" s="72" t="s">
        <v>316</v>
      </c>
      <c r="G383" s="73">
        <v>98320</v>
      </c>
      <c r="H383" s="20"/>
    </row>
    <row r="384" spans="1:8">
      <c r="A384" s="72">
        <v>255034</v>
      </c>
      <c r="B384" s="72" t="s">
        <v>28</v>
      </c>
      <c r="C384" s="29" t="str">
        <f t="shared" si="10"/>
        <v>221</v>
      </c>
      <c r="D384" s="29" t="str">
        <f t="shared" si="11"/>
        <v>22102</v>
      </c>
      <c r="E384" s="29">
        <v>2210203</v>
      </c>
      <c r="F384" s="72" t="s">
        <v>317</v>
      </c>
      <c r="G384" s="73">
        <v>4172292</v>
      </c>
      <c r="H384" s="20"/>
    </row>
    <row r="385" spans="1:8">
      <c r="A385" s="72">
        <v>255035</v>
      </c>
      <c r="B385" s="72" t="s">
        <v>29</v>
      </c>
      <c r="C385" s="29" t="str">
        <f t="shared" si="10"/>
        <v>205</v>
      </c>
      <c r="D385" s="29" t="str">
        <f t="shared" si="11"/>
        <v>20502</v>
      </c>
      <c r="E385" s="29">
        <v>2050202</v>
      </c>
      <c r="F385" s="72" t="s">
        <v>303</v>
      </c>
      <c r="G385" s="73">
        <v>25782026</v>
      </c>
      <c r="H385" s="20"/>
    </row>
    <row r="386" spans="1:8">
      <c r="A386" s="72">
        <v>255035</v>
      </c>
      <c r="B386" s="72" t="s">
        <v>29</v>
      </c>
      <c r="C386" s="29" t="str">
        <f t="shared" si="10"/>
        <v>205</v>
      </c>
      <c r="D386" s="29" t="str">
        <f t="shared" si="11"/>
        <v>20507</v>
      </c>
      <c r="E386" s="29">
        <v>2050701</v>
      </c>
      <c r="F386" s="72" t="s">
        <v>323</v>
      </c>
      <c r="G386" s="73">
        <v>11900</v>
      </c>
      <c r="H386" s="20"/>
    </row>
    <row r="387" spans="1:8">
      <c r="A387" s="72">
        <v>255035</v>
      </c>
      <c r="B387" s="72" t="s">
        <v>29</v>
      </c>
      <c r="C387" s="29" t="str">
        <f t="shared" ref="C387:C450" si="12">LEFT(D387,3)</f>
        <v>208</v>
      </c>
      <c r="D387" s="29" t="str">
        <f t="shared" ref="D387:D450" si="13">LEFT(E387,5)</f>
        <v>20805</v>
      </c>
      <c r="E387" s="29">
        <v>2080502</v>
      </c>
      <c r="F387" s="72" t="s">
        <v>309</v>
      </c>
      <c r="G387" s="73">
        <v>660800</v>
      </c>
      <c r="H387" s="20"/>
    </row>
    <row r="388" spans="1:8">
      <c r="A388" s="72">
        <v>255035</v>
      </c>
      <c r="B388" s="72" t="s">
        <v>29</v>
      </c>
      <c r="C388" s="29" t="str">
        <f t="shared" si="12"/>
        <v>208</v>
      </c>
      <c r="D388" s="29" t="str">
        <f t="shared" si="13"/>
        <v>20805</v>
      </c>
      <c r="E388" s="29">
        <v>2080505</v>
      </c>
      <c r="F388" s="72" t="s">
        <v>310</v>
      </c>
      <c r="G388" s="73">
        <v>2244550.08</v>
      </c>
      <c r="H388" s="20"/>
    </row>
    <row r="389" spans="1:8">
      <c r="A389" s="72">
        <v>255035</v>
      </c>
      <c r="B389" s="72" t="s">
        <v>29</v>
      </c>
      <c r="C389" s="29" t="str">
        <f t="shared" si="12"/>
        <v>208</v>
      </c>
      <c r="D389" s="29" t="str">
        <f t="shared" si="13"/>
        <v>20805</v>
      </c>
      <c r="E389" s="29">
        <v>2080506</v>
      </c>
      <c r="F389" s="72" t="s">
        <v>311</v>
      </c>
      <c r="G389" s="73">
        <v>1122275.04</v>
      </c>
      <c r="H389" s="20"/>
    </row>
    <row r="390" spans="1:8">
      <c r="A390" s="72">
        <v>255035</v>
      </c>
      <c r="B390" s="72" t="s">
        <v>29</v>
      </c>
      <c r="C390" s="29" t="str">
        <f t="shared" si="12"/>
        <v>208</v>
      </c>
      <c r="D390" s="29" t="str">
        <f t="shared" si="13"/>
        <v>20808</v>
      </c>
      <c r="E390" s="29">
        <v>2080801</v>
      </c>
      <c r="F390" s="72" t="s">
        <v>312</v>
      </c>
      <c r="G390" s="73">
        <v>162190</v>
      </c>
      <c r="H390" s="20"/>
    </row>
    <row r="391" spans="1:8">
      <c r="A391" s="72">
        <v>255035</v>
      </c>
      <c r="B391" s="72" t="s">
        <v>29</v>
      </c>
      <c r="C391" s="29" t="str">
        <f t="shared" si="12"/>
        <v>210</v>
      </c>
      <c r="D391" s="29" t="str">
        <f t="shared" si="13"/>
        <v>21011</v>
      </c>
      <c r="E391" s="29">
        <v>2101102</v>
      </c>
      <c r="F391" s="72" t="s">
        <v>313</v>
      </c>
      <c r="G391" s="73">
        <v>2086614.81</v>
      </c>
      <c r="H391" s="20"/>
    </row>
    <row r="392" spans="1:8">
      <c r="A392" s="72">
        <v>255035</v>
      </c>
      <c r="B392" s="72" t="s">
        <v>29</v>
      </c>
      <c r="C392" s="29" t="str">
        <f t="shared" si="12"/>
        <v>221</v>
      </c>
      <c r="D392" s="29" t="str">
        <f t="shared" si="13"/>
        <v>22102</v>
      </c>
      <c r="E392" s="29">
        <v>2210201</v>
      </c>
      <c r="F392" s="72" t="s">
        <v>315</v>
      </c>
      <c r="G392" s="73">
        <v>1988097</v>
      </c>
      <c r="H392" s="20"/>
    </row>
    <row r="393" spans="1:8">
      <c r="A393" s="72">
        <v>255035</v>
      </c>
      <c r="B393" s="72" t="s">
        <v>29</v>
      </c>
      <c r="C393" s="29" t="str">
        <f t="shared" si="12"/>
        <v>221</v>
      </c>
      <c r="D393" s="29" t="str">
        <f t="shared" si="13"/>
        <v>22102</v>
      </c>
      <c r="E393" s="29">
        <v>2210202</v>
      </c>
      <c r="F393" s="72" t="s">
        <v>316</v>
      </c>
      <c r="G393" s="73">
        <v>57840</v>
      </c>
      <c r="H393" s="20"/>
    </row>
    <row r="394" spans="1:8">
      <c r="A394" s="72">
        <v>255035</v>
      </c>
      <c r="B394" s="72" t="s">
        <v>29</v>
      </c>
      <c r="C394" s="29" t="str">
        <f t="shared" si="12"/>
        <v>221</v>
      </c>
      <c r="D394" s="29" t="str">
        <f t="shared" si="13"/>
        <v>22102</v>
      </c>
      <c r="E394" s="29">
        <v>2210203</v>
      </c>
      <c r="F394" s="72" t="s">
        <v>317</v>
      </c>
      <c r="G394" s="73">
        <v>1938799</v>
      </c>
      <c r="H394" s="20"/>
    </row>
    <row r="395" spans="1:8">
      <c r="A395" s="72">
        <v>255036</v>
      </c>
      <c r="B395" s="72" t="s">
        <v>30</v>
      </c>
      <c r="C395" s="29" t="str">
        <f t="shared" si="12"/>
        <v>205</v>
      </c>
      <c r="D395" s="29" t="str">
        <f t="shared" si="13"/>
        <v>20502</v>
      </c>
      <c r="E395" s="29">
        <v>2050202</v>
      </c>
      <c r="F395" s="72" t="s">
        <v>303</v>
      </c>
      <c r="G395" s="73">
        <v>11785818.01</v>
      </c>
      <c r="H395" s="20"/>
    </row>
    <row r="396" spans="1:8">
      <c r="A396" s="72">
        <v>255036</v>
      </c>
      <c r="B396" s="72" t="s">
        <v>30</v>
      </c>
      <c r="C396" s="29" t="str">
        <f t="shared" si="12"/>
        <v>205</v>
      </c>
      <c r="D396" s="29" t="str">
        <f t="shared" si="13"/>
        <v>20507</v>
      </c>
      <c r="E396" s="29">
        <v>2050701</v>
      </c>
      <c r="F396" s="72" t="s">
        <v>323</v>
      </c>
      <c r="G396" s="73">
        <v>11900</v>
      </c>
      <c r="H396" s="20"/>
    </row>
    <row r="397" spans="1:8">
      <c r="A397" s="72">
        <v>255036</v>
      </c>
      <c r="B397" s="72" t="s">
        <v>30</v>
      </c>
      <c r="C397" s="29" t="str">
        <f t="shared" si="12"/>
        <v>205</v>
      </c>
      <c r="D397" s="29" t="str">
        <f t="shared" si="13"/>
        <v>20508</v>
      </c>
      <c r="E397" s="29">
        <v>2050803</v>
      </c>
      <c r="F397" s="72" t="s">
        <v>306</v>
      </c>
      <c r="G397" s="73">
        <v>27200</v>
      </c>
      <c r="H397" s="20"/>
    </row>
    <row r="398" spans="1:8">
      <c r="A398" s="72">
        <v>255036</v>
      </c>
      <c r="B398" s="72" t="s">
        <v>30</v>
      </c>
      <c r="C398" s="29" t="str">
        <f t="shared" si="12"/>
        <v>208</v>
      </c>
      <c r="D398" s="29" t="str">
        <f t="shared" si="13"/>
        <v>20805</v>
      </c>
      <c r="E398" s="29">
        <v>2080502</v>
      </c>
      <c r="F398" s="72" t="s">
        <v>309</v>
      </c>
      <c r="G398" s="73">
        <v>719773.96</v>
      </c>
      <c r="H398" s="20"/>
    </row>
    <row r="399" spans="1:8">
      <c r="A399" s="72">
        <v>255036</v>
      </c>
      <c r="B399" s="72" t="s">
        <v>30</v>
      </c>
      <c r="C399" s="29" t="str">
        <f t="shared" si="12"/>
        <v>208</v>
      </c>
      <c r="D399" s="29" t="str">
        <f t="shared" si="13"/>
        <v>20805</v>
      </c>
      <c r="E399" s="29">
        <v>2080505</v>
      </c>
      <c r="F399" s="72" t="s">
        <v>310</v>
      </c>
      <c r="G399" s="73">
        <v>1211817.6000000001</v>
      </c>
      <c r="H399" s="20"/>
    </row>
    <row r="400" spans="1:8">
      <c r="A400" s="72">
        <v>255036</v>
      </c>
      <c r="B400" s="72" t="s">
        <v>30</v>
      </c>
      <c r="C400" s="29" t="str">
        <f t="shared" si="12"/>
        <v>208</v>
      </c>
      <c r="D400" s="29" t="str">
        <f t="shared" si="13"/>
        <v>20805</v>
      </c>
      <c r="E400" s="29">
        <v>2080506</v>
      </c>
      <c r="F400" s="72" t="s">
        <v>311</v>
      </c>
      <c r="G400" s="73">
        <v>605908.80000000005</v>
      </c>
      <c r="H400" s="20"/>
    </row>
    <row r="401" spans="1:8">
      <c r="A401" s="72">
        <v>255036</v>
      </c>
      <c r="B401" s="72" t="s">
        <v>30</v>
      </c>
      <c r="C401" s="29" t="str">
        <f t="shared" si="12"/>
        <v>210</v>
      </c>
      <c r="D401" s="29" t="str">
        <f t="shared" si="13"/>
        <v>21011</v>
      </c>
      <c r="E401" s="29">
        <v>2101102</v>
      </c>
      <c r="F401" s="72" t="s">
        <v>313</v>
      </c>
      <c r="G401" s="73">
        <v>1051532.45</v>
      </c>
      <c r="H401" s="20"/>
    </row>
    <row r="402" spans="1:8">
      <c r="A402" s="72">
        <v>255036</v>
      </c>
      <c r="B402" s="72" t="s">
        <v>30</v>
      </c>
      <c r="C402" s="29" t="str">
        <f t="shared" si="12"/>
        <v>221</v>
      </c>
      <c r="D402" s="29" t="str">
        <f t="shared" si="13"/>
        <v>22102</v>
      </c>
      <c r="E402" s="29">
        <v>2210201</v>
      </c>
      <c r="F402" s="72" t="s">
        <v>315</v>
      </c>
      <c r="G402" s="73">
        <v>992214</v>
      </c>
      <c r="H402" s="20"/>
    </row>
    <row r="403" spans="1:8">
      <c r="A403" s="72">
        <v>255036</v>
      </c>
      <c r="B403" s="72" t="s">
        <v>30</v>
      </c>
      <c r="C403" s="29" t="str">
        <f t="shared" si="12"/>
        <v>221</v>
      </c>
      <c r="D403" s="29" t="str">
        <f t="shared" si="13"/>
        <v>22102</v>
      </c>
      <c r="E403" s="29">
        <v>2210202</v>
      </c>
      <c r="F403" s="72" t="s">
        <v>316</v>
      </c>
      <c r="G403" s="73">
        <v>34000</v>
      </c>
      <c r="H403" s="20"/>
    </row>
    <row r="404" spans="1:8">
      <c r="A404" s="72">
        <v>255036</v>
      </c>
      <c r="B404" s="72" t="s">
        <v>30</v>
      </c>
      <c r="C404" s="29" t="str">
        <f t="shared" si="12"/>
        <v>221</v>
      </c>
      <c r="D404" s="29" t="str">
        <f t="shared" si="13"/>
        <v>22102</v>
      </c>
      <c r="E404" s="29">
        <v>2210203</v>
      </c>
      <c r="F404" s="72" t="s">
        <v>317</v>
      </c>
      <c r="G404" s="73">
        <v>802488</v>
      </c>
      <c r="H404" s="20"/>
    </row>
    <row r="405" spans="1:8">
      <c r="A405" s="72">
        <v>255038</v>
      </c>
      <c r="B405" s="72" t="s">
        <v>31</v>
      </c>
      <c r="C405" s="29" t="str">
        <f t="shared" si="12"/>
        <v>205</v>
      </c>
      <c r="D405" s="29" t="str">
        <f t="shared" si="13"/>
        <v>20502</v>
      </c>
      <c r="E405" s="29">
        <v>2050202</v>
      </c>
      <c r="F405" s="72" t="s">
        <v>303</v>
      </c>
      <c r="G405" s="73">
        <v>26972943.059999999</v>
      </c>
      <c r="H405" s="20"/>
    </row>
    <row r="406" spans="1:8">
      <c r="A406" s="72">
        <v>255038</v>
      </c>
      <c r="B406" s="72" t="s">
        <v>31</v>
      </c>
      <c r="C406" s="29" t="str">
        <f t="shared" si="12"/>
        <v>205</v>
      </c>
      <c r="D406" s="29" t="str">
        <f t="shared" si="13"/>
        <v>20509</v>
      </c>
      <c r="E406" s="29">
        <v>2050903</v>
      </c>
      <c r="F406" s="72" t="s">
        <v>307</v>
      </c>
      <c r="G406" s="73">
        <v>391310.96</v>
      </c>
      <c r="H406" s="20"/>
    </row>
    <row r="407" spans="1:8">
      <c r="A407" s="72">
        <v>255038</v>
      </c>
      <c r="B407" s="72" t="s">
        <v>31</v>
      </c>
      <c r="C407" s="29" t="str">
        <f t="shared" si="12"/>
        <v>208</v>
      </c>
      <c r="D407" s="29" t="str">
        <f t="shared" si="13"/>
        <v>20805</v>
      </c>
      <c r="E407" s="29">
        <v>2080502</v>
      </c>
      <c r="F407" s="72" t="s">
        <v>309</v>
      </c>
      <c r="G407" s="73">
        <v>1302464.8600000001</v>
      </c>
      <c r="H407" s="20"/>
    </row>
    <row r="408" spans="1:8">
      <c r="A408" s="72">
        <v>255038</v>
      </c>
      <c r="B408" s="72" t="s">
        <v>31</v>
      </c>
      <c r="C408" s="29" t="str">
        <f t="shared" si="12"/>
        <v>208</v>
      </c>
      <c r="D408" s="29" t="str">
        <f t="shared" si="13"/>
        <v>20805</v>
      </c>
      <c r="E408" s="29">
        <v>2080505</v>
      </c>
      <c r="F408" s="72" t="s">
        <v>310</v>
      </c>
      <c r="G408" s="73">
        <v>2544752</v>
      </c>
      <c r="H408" s="20"/>
    </row>
    <row r="409" spans="1:8">
      <c r="A409" s="72">
        <v>255038</v>
      </c>
      <c r="B409" s="72" t="s">
        <v>31</v>
      </c>
      <c r="C409" s="29" t="str">
        <f t="shared" si="12"/>
        <v>208</v>
      </c>
      <c r="D409" s="29" t="str">
        <f t="shared" si="13"/>
        <v>20805</v>
      </c>
      <c r="E409" s="29">
        <v>2080506</v>
      </c>
      <c r="F409" s="72" t="s">
        <v>311</v>
      </c>
      <c r="G409" s="73">
        <v>1272376</v>
      </c>
      <c r="H409" s="20"/>
    </row>
    <row r="410" spans="1:8">
      <c r="A410" s="72">
        <v>255038</v>
      </c>
      <c r="B410" s="72" t="s">
        <v>31</v>
      </c>
      <c r="C410" s="29" t="str">
        <f t="shared" si="12"/>
        <v>208</v>
      </c>
      <c r="D410" s="29" t="str">
        <f t="shared" si="13"/>
        <v>20808</v>
      </c>
      <c r="E410" s="29">
        <v>2080801</v>
      </c>
      <c r="F410" s="72" t="s">
        <v>312</v>
      </c>
      <c r="G410" s="73">
        <v>166106</v>
      </c>
      <c r="H410" s="20"/>
    </row>
    <row r="411" spans="1:8">
      <c r="A411" s="72">
        <v>255038</v>
      </c>
      <c r="B411" s="72" t="s">
        <v>31</v>
      </c>
      <c r="C411" s="29" t="str">
        <f t="shared" si="12"/>
        <v>210</v>
      </c>
      <c r="D411" s="29" t="str">
        <f t="shared" si="13"/>
        <v>21011</v>
      </c>
      <c r="E411" s="29">
        <v>2101102</v>
      </c>
      <c r="F411" s="72" t="s">
        <v>313</v>
      </c>
      <c r="G411" s="73">
        <v>2388081.92</v>
      </c>
      <c r="H411" s="20"/>
    </row>
    <row r="412" spans="1:8">
      <c r="A412" s="72">
        <v>255038</v>
      </c>
      <c r="B412" s="72" t="s">
        <v>31</v>
      </c>
      <c r="C412" s="29" t="str">
        <f t="shared" si="12"/>
        <v>221</v>
      </c>
      <c r="D412" s="29" t="str">
        <f t="shared" si="13"/>
        <v>22102</v>
      </c>
      <c r="E412" s="29">
        <v>2210201</v>
      </c>
      <c r="F412" s="72" t="s">
        <v>315</v>
      </c>
      <c r="G412" s="73">
        <v>2272908</v>
      </c>
      <c r="H412" s="20"/>
    </row>
    <row r="413" spans="1:8">
      <c r="A413" s="72">
        <v>255038</v>
      </c>
      <c r="B413" s="72" t="s">
        <v>31</v>
      </c>
      <c r="C413" s="29" t="str">
        <f t="shared" si="12"/>
        <v>221</v>
      </c>
      <c r="D413" s="29" t="str">
        <f t="shared" si="13"/>
        <v>22102</v>
      </c>
      <c r="E413" s="29">
        <v>2210202</v>
      </c>
      <c r="F413" s="72" t="s">
        <v>316</v>
      </c>
      <c r="G413" s="73">
        <v>83800</v>
      </c>
      <c r="H413" s="20"/>
    </row>
    <row r="414" spans="1:8">
      <c r="A414" s="72">
        <v>255038</v>
      </c>
      <c r="B414" s="72" t="s">
        <v>31</v>
      </c>
      <c r="C414" s="29" t="str">
        <f t="shared" si="12"/>
        <v>221</v>
      </c>
      <c r="D414" s="29" t="str">
        <f t="shared" si="13"/>
        <v>22102</v>
      </c>
      <c r="E414" s="29">
        <v>2210203</v>
      </c>
      <c r="F414" s="72" t="s">
        <v>317</v>
      </c>
      <c r="G414" s="73">
        <v>2119713</v>
      </c>
      <c r="H414" s="20"/>
    </row>
    <row r="415" spans="1:8">
      <c r="A415" s="72">
        <v>255039</v>
      </c>
      <c r="B415" s="72" t="s">
        <v>32</v>
      </c>
      <c r="C415" s="29" t="str">
        <f t="shared" si="12"/>
        <v>205</v>
      </c>
      <c r="D415" s="29" t="str">
        <f t="shared" si="13"/>
        <v>20502</v>
      </c>
      <c r="E415" s="29">
        <v>2050202</v>
      </c>
      <c r="F415" s="72" t="s">
        <v>303</v>
      </c>
      <c r="G415" s="73">
        <v>19744622.239999998</v>
      </c>
      <c r="H415" s="20"/>
    </row>
    <row r="416" spans="1:8">
      <c r="A416" s="72">
        <v>255039</v>
      </c>
      <c r="B416" s="72" t="s">
        <v>32</v>
      </c>
      <c r="C416" s="29" t="str">
        <f t="shared" si="12"/>
        <v>205</v>
      </c>
      <c r="D416" s="29" t="str">
        <f t="shared" si="13"/>
        <v>20507</v>
      </c>
      <c r="E416" s="29">
        <v>2050701</v>
      </c>
      <c r="F416" s="72" t="s">
        <v>323</v>
      </c>
      <c r="G416" s="73">
        <v>652.1</v>
      </c>
      <c r="H416" s="20"/>
    </row>
    <row r="417" spans="1:8">
      <c r="A417" s="72">
        <v>255039</v>
      </c>
      <c r="B417" s="72" t="s">
        <v>32</v>
      </c>
      <c r="C417" s="29" t="str">
        <f t="shared" si="12"/>
        <v>208</v>
      </c>
      <c r="D417" s="29" t="str">
        <f t="shared" si="13"/>
        <v>20805</v>
      </c>
      <c r="E417" s="29">
        <v>2080502</v>
      </c>
      <c r="F417" s="72" t="s">
        <v>309</v>
      </c>
      <c r="G417" s="73">
        <v>787213.94</v>
      </c>
      <c r="H417" s="20"/>
    </row>
    <row r="418" spans="1:8">
      <c r="A418" s="72">
        <v>255039</v>
      </c>
      <c r="B418" s="72" t="s">
        <v>32</v>
      </c>
      <c r="C418" s="29" t="str">
        <f t="shared" si="12"/>
        <v>208</v>
      </c>
      <c r="D418" s="29" t="str">
        <f t="shared" si="13"/>
        <v>20805</v>
      </c>
      <c r="E418" s="29">
        <v>2080505</v>
      </c>
      <c r="F418" s="72" t="s">
        <v>310</v>
      </c>
      <c r="G418" s="73">
        <v>1591233.44</v>
      </c>
      <c r="H418" s="20"/>
    </row>
    <row r="419" spans="1:8">
      <c r="A419" s="72">
        <v>255039</v>
      </c>
      <c r="B419" s="72" t="s">
        <v>32</v>
      </c>
      <c r="C419" s="29" t="str">
        <f t="shared" si="12"/>
        <v>208</v>
      </c>
      <c r="D419" s="29" t="str">
        <f t="shared" si="13"/>
        <v>20805</v>
      </c>
      <c r="E419" s="29">
        <v>2080506</v>
      </c>
      <c r="F419" s="72" t="s">
        <v>311</v>
      </c>
      <c r="G419" s="73">
        <v>795616.72</v>
      </c>
      <c r="H419" s="20"/>
    </row>
    <row r="420" spans="1:8">
      <c r="A420" s="72">
        <v>255039</v>
      </c>
      <c r="B420" s="72" t="s">
        <v>32</v>
      </c>
      <c r="C420" s="29" t="str">
        <f t="shared" si="12"/>
        <v>208</v>
      </c>
      <c r="D420" s="29" t="str">
        <f t="shared" si="13"/>
        <v>20808</v>
      </c>
      <c r="E420" s="29">
        <v>2080801</v>
      </c>
      <c r="F420" s="72" t="s">
        <v>312</v>
      </c>
      <c r="G420" s="73">
        <v>167226</v>
      </c>
      <c r="H420" s="20"/>
    </row>
    <row r="421" spans="1:8">
      <c r="A421" s="72">
        <v>255039</v>
      </c>
      <c r="B421" s="72" t="s">
        <v>32</v>
      </c>
      <c r="C421" s="29" t="str">
        <f t="shared" si="12"/>
        <v>210</v>
      </c>
      <c r="D421" s="29" t="str">
        <f t="shared" si="13"/>
        <v>21011</v>
      </c>
      <c r="E421" s="29">
        <v>2101102</v>
      </c>
      <c r="F421" s="72" t="s">
        <v>313</v>
      </c>
      <c r="G421" s="73">
        <v>1776246.94</v>
      </c>
      <c r="H421" s="20"/>
    </row>
    <row r="422" spans="1:8">
      <c r="A422" s="72">
        <v>255039</v>
      </c>
      <c r="B422" s="72" t="s">
        <v>32</v>
      </c>
      <c r="C422" s="29" t="str">
        <f t="shared" si="12"/>
        <v>221</v>
      </c>
      <c r="D422" s="29" t="str">
        <f t="shared" si="13"/>
        <v>22102</v>
      </c>
      <c r="E422" s="29">
        <v>2210201</v>
      </c>
      <c r="F422" s="72" t="s">
        <v>315</v>
      </c>
      <c r="G422" s="73">
        <v>1709660</v>
      </c>
      <c r="H422" s="20"/>
    </row>
    <row r="423" spans="1:8">
      <c r="A423" s="72">
        <v>255039</v>
      </c>
      <c r="B423" s="72" t="s">
        <v>32</v>
      </c>
      <c r="C423" s="29" t="str">
        <f t="shared" si="12"/>
        <v>221</v>
      </c>
      <c r="D423" s="29" t="str">
        <f t="shared" si="13"/>
        <v>22102</v>
      </c>
      <c r="E423" s="29">
        <v>2210202</v>
      </c>
      <c r="F423" s="72" t="s">
        <v>316</v>
      </c>
      <c r="G423" s="73">
        <v>54760</v>
      </c>
      <c r="H423" s="20"/>
    </row>
    <row r="424" spans="1:8">
      <c r="A424" s="72">
        <v>255039</v>
      </c>
      <c r="B424" s="72" t="s">
        <v>32</v>
      </c>
      <c r="C424" s="29" t="str">
        <f t="shared" si="12"/>
        <v>221</v>
      </c>
      <c r="D424" s="29" t="str">
        <f t="shared" si="13"/>
        <v>22102</v>
      </c>
      <c r="E424" s="29">
        <v>2210203</v>
      </c>
      <c r="F424" s="72" t="s">
        <v>317</v>
      </c>
      <c r="G424" s="73">
        <v>1851630</v>
      </c>
      <c r="H424" s="20"/>
    </row>
    <row r="425" spans="1:8">
      <c r="A425" s="72">
        <v>255040</v>
      </c>
      <c r="B425" s="72" t="s">
        <v>33</v>
      </c>
      <c r="C425" s="29" t="str">
        <f t="shared" si="12"/>
        <v>205</v>
      </c>
      <c r="D425" s="29" t="str">
        <f t="shared" si="13"/>
        <v>20502</v>
      </c>
      <c r="E425" s="29">
        <v>2050202</v>
      </c>
      <c r="F425" s="72" t="s">
        <v>303</v>
      </c>
      <c r="G425" s="73">
        <v>18368221.440000001</v>
      </c>
      <c r="H425" s="20"/>
    </row>
    <row r="426" spans="1:8">
      <c r="A426" s="72">
        <v>255040</v>
      </c>
      <c r="B426" s="72" t="s">
        <v>33</v>
      </c>
      <c r="C426" s="29" t="str">
        <f t="shared" si="12"/>
        <v>208</v>
      </c>
      <c r="D426" s="29" t="str">
        <f t="shared" si="13"/>
        <v>20805</v>
      </c>
      <c r="E426" s="29">
        <v>2080502</v>
      </c>
      <c r="F426" s="72" t="s">
        <v>309</v>
      </c>
      <c r="G426" s="73">
        <v>943006</v>
      </c>
      <c r="H426" s="20"/>
    </row>
    <row r="427" spans="1:8">
      <c r="A427" s="72">
        <v>255040</v>
      </c>
      <c r="B427" s="72" t="s">
        <v>33</v>
      </c>
      <c r="C427" s="29" t="str">
        <f t="shared" si="12"/>
        <v>208</v>
      </c>
      <c r="D427" s="29" t="str">
        <f t="shared" si="13"/>
        <v>20805</v>
      </c>
      <c r="E427" s="29">
        <v>2080505</v>
      </c>
      <c r="F427" s="72" t="s">
        <v>310</v>
      </c>
      <c r="G427" s="73">
        <v>1742181.6</v>
      </c>
      <c r="H427" s="20"/>
    </row>
    <row r="428" spans="1:8">
      <c r="A428" s="72">
        <v>255040</v>
      </c>
      <c r="B428" s="72" t="s">
        <v>33</v>
      </c>
      <c r="C428" s="29" t="str">
        <f t="shared" si="12"/>
        <v>208</v>
      </c>
      <c r="D428" s="29" t="str">
        <f t="shared" si="13"/>
        <v>20805</v>
      </c>
      <c r="E428" s="29">
        <v>2080506</v>
      </c>
      <c r="F428" s="72" t="s">
        <v>311</v>
      </c>
      <c r="G428" s="73">
        <v>871090.8</v>
      </c>
      <c r="H428" s="20"/>
    </row>
    <row r="429" spans="1:8">
      <c r="A429" s="72">
        <v>255040</v>
      </c>
      <c r="B429" s="72" t="s">
        <v>33</v>
      </c>
      <c r="C429" s="29" t="str">
        <f t="shared" si="12"/>
        <v>208</v>
      </c>
      <c r="D429" s="29" t="str">
        <f t="shared" si="13"/>
        <v>20808</v>
      </c>
      <c r="E429" s="29">
        <v>2080801</v>
      </c>
      <c r="F429" s="72" t="s">
        <v>312</v>
      </c>
      <c r="G429" s="73">
        <v>150406</v>
      </c>
      <c r="H429" s="20"/>
    </row>
    <row r="430" spans="1:8">
      <c r="A430" s="72">
        <v>255040</v>
      </c>
      <c r="B430" s="72" t="s">
        <v>33</v>
      </c>
      <c r="C430" s="29" t="str">
        <f t="shared" si="12"/>
        <v>210</v>
      </c>
      <c r="D430" s="29" t="str">
        <f t="shared" si="13"/>
        <v>21011</v>
      </c>
      <c r="E430" s="29">
        <v>2101102</v>
      </c>
      <c r="F430" s="72" t="s">
        <v>313</v>
      </c>
      <c r="G430" s="73">
        <v>1687069.44</v>
      </c>
      <c r="H430" s="20"/>
    </row>
    <row r="431" spans="1:8">
      <c r="A431" s="72">
        <v>255040</v>
      </c>
      <c r="B431" s="72" t="s">
        <v>33</v>
      </c>
      <c r="C431" s="29" t="str">
        <f t="shared" si="12"/>
        <v>221</v>
      </c>
      <c r="D431" s="29" t="str">
        <f t="shared" si="13"/>
        <v>22102</v>
      </c>
      <c r="E431" s="29">
        <v>2210201</v>
      </c>
      <c r="F431" s="72" t="s">
        <v>315</v>
      </c>
      <c r="G431" s="73">
        <v>1671762</v>
      </c>
      <c r="H431" s="20"/>
    </row>
    <row r="432" spans="1:8">
      <c r="A432" s="72">
        <v>255040</v>
      </c>
      <c r="B432" s="72" t="s">
        <v>33</v>
      </c>
      <c r="C432" s="29" t="str">
        <f t="shared" si="12"/>
        <v>221</v>
      </c>
      <c r="D432" s="29" t="str">
        <f t="shared" si="13"/>
        <v>22102</v>
      </c>
      <c r="E432" s="29">
        <v>2210202</v>
      </c>
      <c r="F432" s="72" t="s">
        <v>316</v>
      </c>
      <c r="G432" s="73">
        <v>54240</v>
      </c>
      <c r="H432" s="20"/>
    </row>
    <row r="433" spans="1:8">
      <c r="A433" s="72">
        <v>255040</v>
      </c>
      <c r="B433" s="72" t="s">
        <v>33</v>
      </c>
      <c r="C433" s="29" t="str">
        <f t="shared" si="12"/>
        <v>221</v>
      </c>
      <c r="D433" s="29" t="str">
        <f t="shared" si="13"/>
        <v>22102</v>
      </c>
      <c r="E433" s="29">
        <v>2210203</v>
      </c>
      <c r="F433" s="72" t="s">
        <v>317</v>
      </c>
      <c r="G433" s="73">
        <v>1739724</v>
      </c>
      <c r="H433" s="20"/>
    </row>
    <row r="434" spans="1:8">
      <c r="A434" s="72">
        <v>255042</v>
      </c>
      <c r="B434" s="72" t="s">
        <v>34</v>
      </c>
      <c r="C434" s="29" t="str">
        <f t="shared" si="12"/>
        <v>205</v>
      </c>
      <c r="D434" s="29" t="str">
        <f t="shared" si="13"/>
        <v>20502</v>
      </c>
      <c r="E434" s="29">
        <v>2050202</v>
      </c>
      <c r="F434" s="72" t="s">
        <v>303</v>
      </c>
      <c r="G434" s="73">
        <v>119518469.14</v>
      </c>
      <c r="H434" s="20"/>
    </row>
    <row r="435" spans="1:8">
      <c r="A435" s="72">
        <v>255042</v>
      </c>
      <c r="B435" s="72" t="s">
        <v>34</v>
      </c>
      <c r="C435" s="29" t="str">
        <f t="shared" si="12"/>
        <v>205</v>
      </c>
      <c r="D435" s="29" t="str">
        <f t="shared" si="13"/>
        <v>20507</v>
      </c>
      <c r="E435" s="29">
        <v>2050701</v>
      </c>
      <c r="F435" s="72" t="s">
        <v>323</v>
      </c>
      <c r="G435" s="73">
        <v>83300</v>
      </c>
      <c r="H435" s="20"/>
    </row>
    <row r="436" spans="1:8">
      <c r="A436" s="72">
        <v>255042</v>
      </c>
      <c r="B436" s="72" t="s">
        <v>34</v>
      </c>
      <c r="C436" s="29" t="str">
        <f t="shared" si="12"/>
        <v>205</v>
      </c>
      <c r="D436" s="29" t="str">
        <f t="shared" si="13"/>
        <v>20508</v>
      </c>
      <c r="E436" s="29">
        <v>2050803</v>
      </c>
      <c r="F436" s="72" t="s">
        <v>306</v>
      </c>
      <c r="G436" s="73">
        <v>59386.9</v>
      </c>
      <c r="H436" s="20"/>
    </row>
    <row r="437" spans="1:8">
      <c r="A437" s="72">
        <v>255042</v>
      </c>
      <c r="B437" s="72" t="s">
        <v>34</v>
      </c>
      <c r="C437" s="29" t="str">
        <f t="shared" si="12"/>
        <v>205</v>
      </c>
      <c r="D437" s="29" t="str">
        <f t="shared" si="13"/>
        <v>20509</v>
      </c>
      <c r="E437" s="29">
        <v>2050903</v>
      </c>
      <c r="F437" s="72" t="s">
        <v>307</v>
      </c>
      <c r="G437" s="73">
        <v>450000</v>
      </c>
      <c r="H437" s="20"/>
    </row>
    <row r="438" spans="1:8">
      <c r="A438" s="72">
        <v>255042</v>
      </c>
      <c r="B438" s="72" t="s">
        <v>34</v>
      </c>
      <c r="C438" s="29" t="str">
        <f t="shared" si="12"/>
        <v>205</v>
      </c>
      <c r="D438" s="29" t="str">
        <f t="shared" si="13"/>
        <v>20509</v>
      </c>
      <c r="E438" s="29">
        <v>2050904</v>
      </c>
      <c r="F438" s="72" t="s">
        <v>308</v>
      </c>
      <c r="G438" s="73">
        <v>750000</v>
      </c>
      <c r="H438" s="20"/>
    </row>
    <row r="439" spans="1:8">
      <c r="A439" s="72">
        <v>255042</v>
      </c>
      <c r="B439" s="72" t="s">
        <v>34</v>
      </c>
      <c r="C439" s="29" t="str">
        <f t="shared" si="12"/>
        <v>208</v>
      </c>
      <c r="D439" s="29" t="str">
        <f t="shared" si="13"/>
        <v>20805</v>
      </c>
      <c r="E439" s="29">
        <v>2080502</v>
      </c>
      <c r="F439" s="72" t="s">
        <v>309</v>
      </c>
      <c r="G439" s="73">
        <v>3389538</v>
      </c>
      <c r="H439" s="20"/>
    </row>
    <row r="440" spans="1:8">
      <c r="A440" s="72">
        <v>255042</v>
      </c>
      <c r="B440" s="72" t="s">
        <v>34</v>
      </c>
      <c r="C440" s="29" t="str">
        <f t="shared" si="12"/>
        <v>208</v>
      </c>
      <c r="D440" s="29" t="str">
        <f t="shared" si="13"/>
        <v>20805</v>
      </c>
      <c r="E440" s="29">
        <v>2080505</v>
      </c>
      <c r="F440" s="72" t="s">
        <v>310</v>
      </c>
      <c r="G440" s="73">
        <v>11582325.76</v>
      </c>
      <c r="H440" s="20"/>
    </row>
    <row r="441" spans="1:8">
      <c r="A441" s="72">
        <v>255042</v>
      </c>
      <c r="B441" s="72" t="s">
        <v>34</v>
      </c>
      <c r="C441" s="29" t="str">
        <f t="shared" si="12"/>
        <v>208</v>
      </c>
      <c r="D441" s="29" t="str">
        <f t="shared" si="13"/>
        <v>20805</v>
      </c>
      <c r="E441" s="29">
        <v>2080506</v>
      </c>
      <c r="F441" s="72" t="s">
        <v>311</v>
      </c>
      <c r="G441" s="73">
        <v>5791162.8799999999</v>
      </c>
      <c r="H441" s="20"/>
    </row>
    <row r="442" spans="1:8">
      <c r="A442" s="72">
        <v>255042</v>
      </c>
      <c r="B442" s="72" t="s">
        <v>34</v>
      </c>
      <c r="C442" s="29" t="str">
        <f t="shared" si="12"/>
        <v>208</v>
      </c>
      <c r="D442" s="29" t="str">
        <f t="shared" si="13"/>
        <v>20808</v>
      </c>
      <c r="E442" s="29">
        <v>2080801</v>
      </c>
      <c r="F442" s="72" t="s">
        <v>312</v>
      </c>
      <c r="G442" s="73">
        <v>876130</v>
      </c>
      <c r="H442" s="20"/>
    </row>
    <row r="443" spans="1:8">
      <c r="A443" s="72">
        <v>255042</v>
      </c>
      <c r="B443" s="72" t="s">
        <v>34</v>
      </c>
      <c r="C443" s="29" t="str">
        <f t="shared" si="12"/>
        <v>210</v>
      </c>
      <c r="D443" s="29" t="str">
        <f t="shared" si="13"/>
        <v>21011</v>
      </c>
      <c r="E443" s="29">
        <v>2101102</v>
      </c>
      <c r="F443" s="72" t="s">
        <v>313</v>
      </c>
      <c r="G443" s="73">
        <v>10303030.199999999</v>
      </c>
      <c r="H443" s="20"/>
    </row>
    <row r="444" spans="1:8">
      <c r="A444" s="72">
        <v>255042</v>
      </c>
      <c r="B444" s="72" t="s">
        <v>34</v>
      </c>
      <c r="C444" s="29" t="str">
        <f t="shared" si="12"/>
        <v>221</v>
      </c>
      <c r="D444" s="29" t="str">
        <f t="shared" si="13"/>
        <v>22102</v>
      </c>
      <c r="E444" s="29">
        <v>2210201</v>
      </c>
      <c r="F444" s="72" t="s">
        <v>315</v>
      </c>
      <c r="G444" s="73">
        <v>10081078</v>
      </c>
      <c r="H444" s="20"/>
    </row>
    <row r="445" spans="1:8">
      <c r="A445" s="72">
        <v>255042</v>
      </c>
      <c r="B445" s="72" t="s">
        <v>34</v>
      </c>
      <c r="C445" s="29" t="str">
        <f t="shared" si="12"/>
        <v>221</v>
      </c>
      <c r="D445" s="29" t="str">
        <f t="shared" si="13"/>
        <v>22102</v>
      </c>
      <c r="E445" s="29">
        <v>2210202</v>
      </c>
      <c r="F445" s="72" t="s">
        <v>316</v>
      </c>
      <c r="G445" s="73">
        <v>257070</v>
      </c>
      <c r="H445" s="20"/>
    </row>
    <row r="446" spans="1:8">
      <c r="A446" s="72">
        <v>255042</v>
      </c>
      <c r="B446" s="72" t="s">
        <v>34</v>
      </c>
      <c r="C446" s="29" t="str">
        <f t="shared" si="12"/>
        <v>221</v>
      </c>
      <c r="D446" s="29" t="str">
        <f t="shared" si="13"/>
        <v>22102</v>
      </c>
      <c r="E446" s="29">
        <v>2210203</v>
      </c>
      <c r="F446" s="72" t="s">
        <v>317</v>
      </c>
      <c r="G446" s="73">
        <v>8423999</v>
      </c>
      <c r="H446" s="20"/>
    </row>
    <row r="447" spans="1:8">
      <c r="A447" s="72">
        <v>255043</v>
      </c>
      <c r="B447" s="72" t="s">
        <v>35</v>
      </c>
      <c r="C447" s="29" t="str">
        <f t="shared" si="12"/>
        <v>205</v>
      </c>
      <c r="D447" s="29" t="str">
        <f t="shared" si="13"/>
        <v>20502</v>
      </c>
      <c r="E447" s="29">
        <v>2050202</v>
      </c>
      <c r="F447" s="72" t="s">
        <v>303</v>
      </c>
      <c r="G447" s="73">
        <v>18999083.600000001</v>
      </c>
      <c r="H447" s="20"/>
    </row>
    <row r="448" spans="1:8">
      <c r="A448" s="72">
        <v>255043</v>
      </c>
      <c r="B448" s="72" t="s">
        <v>35</v>
      </c>
      <c r="C448" s="29" t="str">
        <f t="shared" si="12"/>
        <v>205</v>
      </c>
      <c r="D448" s="29" t="str">
        <f t="shared" si="13"/>
        <v>20507</v>
      </c>
      <c r="E448" s="29">
        <v>2050701</v>
      </c>
      <c r="F448" s="72" t="s">
        <v>323</v>
      </c>
      <c r="G448" s="73">
        <v>11900</v>
      </c>
      <c r="H448" s="20"/>
    </row>
    <row r="449" spans="1:8">
      <c r="A449" s="72">
        <v>255043</v>
      </c>
      <c r="B449" s="72" t="s">
        <v>35</v>
      </c>
      <c r="C449" s="29" t="str">
        <f t="shared" si="12"/>
        <v>205</v>
      </c>
      <c r="D449" s="29" t="str">
        <f t="shared" si="13"/>
        <v>20508</v>
      </c>
      <c r="E449" s="29">
        <v>2050803</v>
      </c>
      <c r="F449" s="72" t="s">
        <v>306</v>
      </c>
      <c r="G449" s="73">
        <v>32328.18</v>
      </c>
      <c r="H449" s="20"/>
    </row>
    <row r="450" spans="1:8">
      <c r="A450" s="72">
        <v>255043</v>
      </c>
      <c r="B450" s="72" t="s">
        <v>35</v>
      </c>
      <c r="C450" s="29" t="str">
        <f t="shared" si="12"/>
        <v>208</v>
      </c>
      <c r="D450" s="29" t="str">
        <f t="shared" si="13"/>
        <v>20805</v>
      </c>
      <c r="E450" s="29">
        <v>2080502</v>
      </c>
      <c r="F450" s="72" t="s">
        <v>309</v>
      </c>
      <c r="G450" s="73">
        <v>427872</v>
      </c>
      <c r="H450" s="20"/>
    </row>
    <row r="451" spans="1:8">
      <c r="A451" s="72">
        <v>255043</v>
      </c>
      <c r="B451" s="72" t="s">
        <v>35</v>
      </c>
      <c r="C451" s="29" t="str">
        <f t="shared" ref="C451:C514" si="14">LEFT(D451,3)</f>
        <v>208</v>
      </c>
      <c r="D451" s="29" t="str">
        <f t="shared" ref="D451:D514" si="15">LEFT(E451,5)</f>
        <v>20805</v>
      </c>
      <c r="E451" s="29">
        <v>2080505</v>
      </c>
      <c r="F451" s="72" t="s">
        <v>310</v>
      </c>
      <c r="G451" s="73">
        <v>1417776.16</v>
      </c>
      <c r="H451" s="20"/>
    </row>
    <row r="452" spans="1:8">
      <c r="A452" s="72">
        <v>255043</v>
      </c>
      <c r="B452" s="72" t="s">
        <v>35</v>
      </c>
      <c r="C452" s="29" t="str">
        <f t="shared" si="14"/>
        <v>208</v>
      </c>
      <c r="D452" s="29" t="str">
        <f t="shared" si="15"/>
        <v>20805</v>
      </c>
      <c r="E452" s="29">
        <v>2080506</v>
      </c>
      <c r="F452" s="72" t="s">
        <v>311</v>
      </c>
      <c r="G452" s="73">
        <v>708888.08</v>
      </c>
      <c r="H452" s="20"/>
    </row>
    <row r="453" spans="1:8">
      <c r="A453" s="72">
        <v>255043</v>
      </c>
      <c r="B453" s="72" t="s">
        <v>35</v>
      </c>
      <c r="C453" s="29" t="str">
        <f t="shared" si="14"/>
        <v>210</v>
      </c>
      <c r="D453" s="29" t="str">
        <f t="shared" si="15"/>
        <v>21011</v>
      </c>
      <c r="E453" s="29">
        <v>2101102</v>
      </c>
      <c r="F453" s="72" t="s">
        <v>313</v>
      </c>
      <c r="G453" s="73">
        <v>1231862.07</v>
      </c>
      <c r="H453" s="20"/>
    </row>
    <row r="454" spans="1:8">
      <c r="A454" s="72">
        <v>255043</v>
      </c>
      <c r="B454" s="72" t="s">
        <v>35</v>
      </c>
      <c r="C454" s="29" t="str">
        <f t="shared" si="14"/>
        <v>221</v>
      </c>
      <c r="D454" s="29" t="str">
        <f t="shared" si="15"/>
        <v>22102</v>
      </c>
      <c r="E454" s="29">
        <v>2210201</v>
      </c>
      <c r="F454" s="72" t="s">
        <v>315</v>
      </c>
      <c r="G454" s="73">
        <v>1398666</v>
      </c>
      <c r="H454" s="20"/>
    </row>
    <row r="455" spans="1:8">
      <c r="A455" s="72">
        <v>255043</v>
      </c>
      <c r="B455" s="72" t="s">
        <v>35</v>
      </c>
      <c r="C455" s="29" t="str">
        <f t="shared" si="14"/>
        <v>221</v>
      </c>
      <c r="D455" s="29" t="str">
        <f t="shared" si="15"/>
        <v>22102</v>
      </c>
      <c r="E455" s="29">
        <v>2210202</v>
      </c>
      <c r="F455" s="72" t="s">
        <v>316</v>
      </c>
      <c r="G455" s="73">
        <v>37340</v>
      </c>
      <c r="H455" s="20"/>
    </row>
    <row r="456" spans="1:8">
      <c r="A456" s="72">
        <v>255043</v>
      </c>
      <c r="B456" s="72" t="s">
        <v>35</v>
      </c>
      <c r="C456" s="29" t="str">
        <f t="shared" si="14"/>
        <v>221</v>
      </c>
      <c r="D456" s="29" t="str">
        <f t="shared" si="15"/>
        <v>22102</v>
      </c>
      <c r="E456" s="29">
        <v>2210203</v>
      </c>
      <c r="F456" s="72" t="s">
        <v>317</v>
      </c>
      <c r="G456" s="73">
        <v>1546045</v>
      </c>
      <c r="H456" s="20"/>
    </row>
    <row r="457" spans="1:8">
      <c r="A457" s="72">
        <v>255044</v>
      </c>
      <c r="B457" s="72" t="s">
        <v>36</v>
      </c>
      <c r="C457" s="29" t="str">
        <f t="shared" si="14"/>
        <v>205</v>
      </c>
      <c r="D457" s="29" t="str">
        <f t="shared" si="15"/>
        <v>20502</v>
      </c>
      <c r="E457" s="29">
        <v>2050202</v>
      </c>
      <c r="F457" s="72" t="s">
        <v>303</v>
      </c>
      <c r="G457" s="73">
        <v>38667046.219999999</v>
      </c>
      <c r="H457" s="20"/>
    </row>
    <row r="458" spans="1:8">
      <c r="A458" s="72">
        <v>255044</v>
      </c>
      <c r="B458" s="72" t="s">
        <v>36</v>
      </c>
      <c r="C458" s="29" t="str">
        <f t="shared" si="14"/>
        <v>205</v>
      </c>
      <c r="D458" s="29" t="str">
        <f t="shared" si="15"/>
        <v>20507</v>
      </c>
      <c r="E458" s="29">
        <v>2050701</v>
      </c>
      <c r="F458" s="72" t="s">
        <v>323</v>
      </c>
      <c r="G458" s="73">
        <v>35700</v>
      </c>
      <c r="H458" s="20"/>
    </row>
    <row r="459" spans="1:8">
      <c r="A459" s="72">
        <v>255044</v>
      </c>
      <c r="B459" s="72" t="s">
        <v>36</v>
      </c>
      <c r="C459" s="29" t="str">
        <f t="shared" si="14"/>
        <v>208</v>
      </c>
      <c r="D459" s="29" t="str">
        <f t="shared" si="15"/>
        <v>20805</v>
      </c>
      <c r="E459" s="29">
        <v>2080502</v>
      </c>
      <c r="F459" s="72" t="s">
        <v>309</v>
      </c>
      <c r="G459" s="73">
        <v>3299664.2</v>
      </c>
      <c r="H459" s="20"/>
    </row>
    <row r="460" spans="1:8">
      <c r="A460" s="72">
        <v>255044</v>
      </c>
      <c r="B460" s="72" t="s">
        <v>36</v>
      </c>
      <c r="C460" s="29" t="str">
        <f t="shared" si="14"/>
        <v>208</v>
      </c>
      <c r="D460" s="29" t="str">
        <f t="shared" si="15"/>
        <v>20805</v>
      </c>
      <c r="E460" s="29">
        <v>2080505</v>
      </c>
      <c r="F460" s="72" t="s">
        <v>310</v>
      </c>
      <c r="G460" s="73">
        <v>3409723.04</v>
      </c>
      <c r="H460" s="20"/>
    </row>
    <row r="461" spans="1:8">
      <c r="A461" s="72">
        <v>255044</v>
      </c>
      <c r="B461" s="72" t="s">
        <v>36</v>
      </c>
      <c r="C461" s="29" t="str">
        <f t="shared" si="14"/>
        <v>208</v>
      </c>
      <c r="D461" s="29" t="str">
        <f t="shared" si="15"/>
        <v>20805</v>
      </c>
      <c r="E461" s="29">
        <v>2080506</v>
      </c>
      <c r="F461" s="72" t="s">
        <v>311</v>
      </c>
      <c r="G461" s="73">
        <v>1704861.52</v>
      </c>
      <c r="H461" s="20"/>
    </row>
    <row r="462" spans="1:8">
      <c r="A462" s="72">
        <v>255044</v>
      </c>
      <c r="B462" s="72" t="s">
        <v>36</v>
      </c>
      <c r="C462" s="29" t="str">
        <f t="shared" si="14"/>
        <v>208</v>
      </c>
      <c r="D462" s="29" t="str">
        <f t="shared" si="15"/>
        <v>20808</v>
      </c>
      <c r="E462" s="29">
        <v>2080801</v>
      </c>
      <c r="F462" s="72" t="s">
        <v>312</v>
      </c>
      <c r="G462" s="73">
        <v>1055396</v>
      </c>
      <c r="H462" s="20"/>
    </row>
    <row r="463" spans="1:8">
      <c r="A463" s="72">
        <v>255044</v>
      </c>
      <c r="B463" s="72" t="s">
        <v>36</v>
      </c>
      <c r="C463" s="29" t="str">
        <f t="shared" si="14"/>
        <v>210</v>
      </c>
      <c r="D463" s="29" t="str">
        <f t="shared" si="15"/>
        <v>21011</v>
      </c>
      <c r="E463" s="29">
        <v>2101102</v>
      </c>
      <c r="F463" s="72" t="s">
        <v>313</v>
      </c>
      <c r="G463" s="73">
        <v>3310429.33</v>
      </c>
      <c r="H463" s="20"/>
    </row>
    <row r="464" spans="1:8">
      <c r="A464" s="72">
        <v>255044</v>
      </c>
      <c r="B464" s="72" t="s">
        <v>36</v>
      </c>
      <c r="C464" s="29" t="str">
        <f t="shared" si="14"/>
        <v>210</v>
      </c>
      <c r="D464" s="29" t="str">
        <f t="shared" si="15"/>
        <v>21011</v>
      </c>
      <c r="E464" s="29">
        <v>2101199</v>
      </c>
      <c r="F464" s="72" t="s">
        <v>314</v>
      </c>
      <c r="G464" s="73">
        <v>142500</v>
      </c>
      <c r="H464" s="20"/>
    </row>
    <row r="465" spans="1:8">
      <c r="A465" s="72">
        <v>255044</v>
      </c>
      <c r="B465" s="72" t="s">
        <v>36</v>
      </c>
      <c r="C465" s="29" t="str">
        <f t="shared" si="14"/>
        <v>221</v>
      </c>
      <c r="D465" s="29" t="str">
        <f t="shared" si="15"/>
        <v>22102</v>
      </c>
      <c r="E465" s="29">
        <v>2210201</v>
      </c>
      <c r="F465" s="72" t="s">
        <v>315</v>
      </c>
      <c r="G465" s="73">
        <v>3141254</v>
      </c>
      <c r="H465" s="20"/>
    </row>
    <row r="466" spans="1:8">
      <c r="A466" s="72">
        <v>255044</v>
      </c>
      <c r="B466" s="72" t="s">
        <v>36</v>
      </c>
      <c r="C466" s="29" t="str">
        <f t="shared" si="14"/>
        <v>221</v>
      </c>
      <c r="D466" s="29" t="str">
        <f t="shared" si="15"/>
        <v>22102</v>
      </c>
      <c r="E466" s="29">
        <v>2210202</v>
      </c>
      <c r="F466" s="72" t="s">
        <v>316</v>
      </c>
      <c r="G466" s="73">
        <v>128600</v>
      </c>
      <c r="H466" s="20"/>
    </row>
    <row r="467" spans="1:8">
      <c r="A467" s="72">
        <v>255044</v>
      </c>
      <c r="B467" s="72" t="s">
        <v>36</v>
      </c>
      <c r="C467" s="29" t="str">
        <f t="shared" si="14"/>
        <v>221</v>
      </c>
      <c r="D467" s="29" t="str">
        <f t="shared" si="15"/>
        <v>22102</v>
      </c>
      <c r="E467" s="29">
        <v>2210203</v>
      </c>
      <c r="F467" s="72" t="s">
        <v>317</v>
      </c>
      <c r="G467" s="73">
        <v>2837667</v>
      </c>
      <c r="H467" s="20"/>
    </row>
    <row r="468" spans="1:8">
      <c r="A468" s="72">
        <v>255047</v>
      </c>
      <c r="B468" s="72" t="s">
        <v>37</v>
      </c>
      <c r="C468" s="29" t="str">
        <f t="shared" si="14"/>
        <v>205</v>
      </c>
      <c r="D468" s="29" t="str">
        <f t="shared" si="15"/>
        <v>20502</v>
      </c>
      <c r="E468" s="29">
        <v>2050202</v>
      </c>
      <c r="F468" s="72" t="s">
        <v>303</v>
      </c>
      <c r="G468" s="73">
        <v>58592695.719999999</v>
      </c>
      <c r="H468" s="20"/>
    </row>
    <row r="469" spans="1:8">
      <c r="A469" s="72">
        <v>255047</v>
      </c>
      <c r="B469" s="72" t="s">
        <v>37</v>
      </c>
      <c r="C469" s="29" t="str">
        <f t="shared" si="14"/>
        <v>205</v>
      </c>
      <c r="D469" s="29" t="str">
        <f t="shared" si="15"/>
        <v>20507</v>
      </c>
      <c r="E469" s="29">
        <v>2050701</v>
      </c>
      <c r="F469" s="72" t="s">
        <v>323</v>
      </c>
      <c r="G469" s="73">
        <v>47600</v>
      </c>
      <c r="H469" s="20"/>
    </row>
    <row r="470" spans="1:8">
      <c r="A470" s="72">
        <v>255047</v>
      </c>
      <c r="B470" s="72" t="s">
        <v>37</v>
      </c>
      <c r="C470" s="29" t="str">
        <f t="shared" si="14"/>
        <v>205</v>
      </c>
      <c r="D470" s="29" t="str">
        <f t="shared" si="15"/>
        <v>20508</v>
      </c>
      <c r="E470" s="29">
        <v>2050803</v>
      </c>
      <c r="F470" s="72" t="s">
        <v>306</v>
      </c>
      <c r="G470" s="73">
        <v>111200</v>
      </c>
      <c r="H470" s="20"/>
    </row>
    <row r="471" spans="1:8">
      <c r="A471" s="72">
        <v>255047</v>
      </c>
      <c r="B471" s="72" t="s">
        <v>37</v>
      </c>
      <c r="C471" s="29" t="str">
        <f t="shared" si="14"/>
        <v>208</v>
      </c>
      <c r="D471" s="29" t="str">
        <f t="shared" si="15"/>
        <v>20805</v>
      </c>
      <c r="E471" s="29">
        <v>2080502</v>
      </c>
      <c r="F471" s="72" t="s">
        <v>309</v>
      </c>
      <c r="G471" s="73">
        <v>1482281</v>
      </c>
      <c r="H471" s="20"/>
    </row>
    <row r="472" spans="1:8">
      <c r="A472" s="72">
        <v>255047</v>
      </c>
      <c r="B472" s="72" t="s">
        <v>37</v>
      </c>
      <c r="C472" s="29" t="str">
        <f t="shared" si="14"/>
        <v>208</v>
      </c>
      <c r="D472" s="29" t="str">
        <f t="shared" si="15"/>
        <v>20805</v>
      </c>
      <c r="E472" s="29">
        <v>2080505</v>
      </c>
      <c r="F472" s="72" t="s">
        <v>310</v>
      </c>
      <c r="G472" s="73">
        <v>4344218.72</v>
      </c>
      <c r="H472" s="20"/>
    </row>
    <row r="473" spans="1:8">
      <c r="A473" s="72">
        <v>255047</v>
      </c>
      <c r="B473" s="72" t="s">
        <v>37</v>
      </c>
      <c r="C473" s="29" t="str">
        <f t="shared" si="14"/>
        <v>208</v>
      </c>
      <c r="D473" s="29" t="str">
        <f t="shared" si="15"/>
        <v>20805</v>
      </c>
      <c r="E473" s="29">
        <v>2080506</v>
      </c>
      <c r="F473" s="72" t="s">
        <v>311</v>
      </c>
      <c r="G473" s="73">
        <v>2172109.36</v>
      </c>
      <c r="H473" s="20"/>
    </row>
    <row r="474" spans="1:8">
      <c r="A474" s="72">
        <v>255047</v>
      </c>
      <c r="B474" s="72" t="s">
        <v>37</v>
      </c>
      <c r="C474" s="29" t="str">
        <f t="shared" si="14"/>
        <v>208</v>
      </c>
      <c r="D474" s="29" t="str">
        <f t="shared" si="15"/>
        <v>20808</v>
      </c>
      <c r="E474" s="29">
        <v>2080801</v>
      </c>
      <c r="F474" s="72" t="s">
        <v>312</v>
      </c>
      <c r="G474" s="73">
        <v>326052</v>
      </c>
      <c r="H474" s="20"/>
    </row>
    <row r="475" spans="1:8">
      <c r="A475" s="72">
        <v>255047</v>
      </c>
      <c r="B475" s="72" t="s">
        <v>37</v>
      </c>
      <c r="C475" s="29" t="str">
        <f t="shared" si="14"/>
        <v>210</v>
      </c>
      <c r="D475" s="29" t="str">
        <f t="shared" si="15"/>
        <v>21011</v>
      </c>
      <c r="E475" s="29">
        <v>2101102</v>
      </c>
      <c r="F475" s="72" t="s">
        <v>313</v>
      </c>
      <c r="G475" s="73">
        <v>4232398.66</v>
      </c>
      <c r="H475" s="20"/>
    </row>
    <row r="476" spans="1:8">
      <c r="A476" s="72">
        <v>255047</v>
      </c>
      <c r="B476" s="72" t="s">
        <v>37</v>
      </c>
      <c r="C476" s="29" t="str">
        <f t="shared" si="14"/>
        <v>221</v>
      </c>
      <c r="D476" s="29" t="str">
        <f t="shared" si="15"/>
        <v>22102</v>
      </c>
      <c r="E476" s="29">
        <v>2210201</v>
      </c>
      <c r="F476" s="72" t="s">
        <v>315</v>
      </c>
      <c r="G476" s="73">
        <v>3987898</v>
      </c>
      <c r="H476" s="20"/>
    </row>
    <row r="477" spans="1:8">
      <c r="A477" s="72">
        <v>255047</v>
      </c>
      <c r="B477" s="72" t="s">
        <v>37</v>
      </c>
      <c r="C477" s="29" t="str">
        <f t="shared" si="14"/>
        <v>221</v>
      </c>
      <c r="D477" s="29" t="str">
        <f t="shared" si="15"/>
        <v>22102</v>
      </c>
      <c r="E477" s="29">
        <v>2210202</v>
      </c>
      <c r="F477" s="72" t="s">
        <v>316</v>
      </c>
      <c r="G477" s="73">
        <v>68340</v>
      </c>
      <c r="H477" s="20"/>
    </row>
    <row r="478" spans="1:8">
      <c r="A478" s="72">
        <v>255047</v>
      </c>
      <c r="B478" s="72" t="s">
        <v>37</v>
      </c>
      <c r="C478" s="29" t="str">
        <f t="shared" si="14"/>
        <v>221</v>
      </c>
      <c r="D478" s="29" t="str">
        <f t="shared" si="15"/>
        <v>22102</v>
      </c>
      <c r="E478" s="29">
        <v>2210203</v>
      </c>
      <c r="F478" s="72" t="s">
        <v>317</v>
      </c>
      <c r="G478" s="73">
        <v>3385759</v>
      </c>
      <c r="H478" s="20"/>
    </row>
    <row r="479" spans="1:8">
      <c r="A479" s="72">
        <v>255048</v>
      </c>
      <c r="B479" s="72" t="s">
        <v>38</v>
      </c>
      <c r="C479" s="29" t="str">
        <f t="shared" si="14"/>
        <v>205</v>
      </c>
      <c r="D479" s="29" t="str">
        <f t="shared" si="15"/>
        <v>20502</v>
      </c>
      <c r="E479" s="29">
        <v>2050202</v>
      </c>
      <c r="F479" s="72" t="s">
        <v>303</v>
      </c>
      <c r="G479" s="73">
        <v>94430877.480000004</v>
      </c>
      <c r="H479" s="20"/>
    </row>
    <row r="480" spans="1:8">
      <c r="A480" s="72">
        <v>255048</v>
      </c>
      <c r="B480" s="72" t="s">
        <v>38</v>
      </c>
      <c r="C480" s="29" t="str">
        <f t="shared" si="14"/>
        <v>205</v>
      </c>
      <c r="D480" s="29" t="str">
        <f t="shared" si="15"/>
        <v>20507</v>
      </c>
      <c r="E480" s="29">
        <v>2050701</v>
      </c>
      <c r="F480" s="72" t="s">
        <v>323</v>
      </c>
      <c r="G480" s="73">
        <v>11900</v>
      </c>
      <c r="H480" s="20"/>
    </row>
    <row r="481" spans="1:8">
      <c r="A481" s="72">
        <v>255048</v>
      </c>
      <c r="B481" s="72" t="s">
        <v>38</v>
      </c>
      <c r="C481" s="29" t="str">
        <f t="shared" si="14"/>
        <v>205</v>
      </c>
      <c r="D481" s="29" t="str">
        <f t="shared" si="15"/>
        <v>20508</v>
      </c>
      <c r="E481" s="29">
        <v>2050803</v>
      </c>
      <c r="F481" s="72" t="s">
        <v>306</v>
      </c>
      <c r="G481" s="73">
        <v>31864.28</v>
      </c>
      <c r="H481" s="20"/>
    </row>
    <row r="482" spans="1:8">
      <c r="A482" s="72">
        <v>255048</v>
      </c>
      <c r="B482" s="72" t="s">
        <v>38</v>
      </c>
      <c r="C482" s="29" t="str">
        <f t="shared" si="14"/>
        <v>208</v>
      </c>
      <c r="D482" s="29" t="str">
        <f t="shared" si="15"/>
        <v>20805</v>
      </c>
      <c r="E482" s="29">
        <v>2080502</v>
      </c>
      <c r="F482" s="72" t="s">
        <v>309</v>
      </c>
      <c r="G482" s="73">
        <v>1775232.78</v>
      </c>
      <c r="H482" s="20"/>
    </row>
    <row r="483" spans="1:8">
      <c r="A483" s="72">
        <v>255048</v>
      </c>
      <c r="B483" s="72" t="s">
        <v>38</v>
      </c>
      <c r="C483" s="29" t="str">
        <f t="shared" si="14"/>
        <v>208</v>
      </c>
      <c r="D483" s="29" t="str">
        <f t="shared" si="15"/>
        <v>20805</v>
      </c>
      <c r="E483" s="29">
        <v>2080505</v>
      </c>
      <c r="F483" s="72" t="s">
        <v>310</v>
      </c>
      <c r="G483" s="73">
        <v>8894590.8499999996</v>
      </c>
      <c r="H483" s="20"/>
    </row>
    <row r="484" spans="1:8">
      <c r="A484" s="72">
        <v>255048</v>
      </c>
      <c r="B484" s="72" t="s">
        <v>38</v>
      </c>
      <c r="C484" s="29" t="str">
        <f t="shared" si="14"/>
        <v>208</v>
      </c>
      <c r="D484" s="29" t="str">
        <f t="shared" si="15"/>
        <v>20805</v>
      </c>
      <c r="E484" s="29">
        <v>2080506</v>
      </c>
      <c r="F484" s="72" t="s">
        <v>311</v>
      </c>
      <c r="G484" s="73">
        <v>4447266.4000000004</v>
      </c>
      <c r="H484" s="20"/>
    </row>
    <row r="485" spans="1:8">
      <c r="A485" s="72">
        <v>255048</v>
      </c>
      <c r="B485" s="72" t="s">
        <v>38</v>
      </c>
      <c r="C485" s="29" t="str">
        <f t="shared" si="14"/>
        <v>208</v>
      </c>
      <c r="D485" s="29" t="str">
        <f t="shared" si="15"/>
        <v>20808</v>
      </c>
      <c r="E485" s="29">
        <v>2080801</v>
      </c>
      <c r="F485" s="72" t="s">
        <v>312</v>
      </c>
      <c r="G485" s="73">
        <v>176114</v>
      </c>
      <c r="H485" s="20"/>
    </row>
    <row r="486" spans="1:8">
      <c r="A486" s="72">
        <v>255048</v>
      </c>
      <c r="B486" s="72" t="s">
        <v>38</v>
      </c>
      <c r="C486" s="29" t="str">
        <f t="shared" si="14"/>
        <v>210</v>
      </c>
      <c r="D486" s="29" t="str">
        <f t="shared" si="15"/>
        <v>21011</v>
      </c>
      <c r="E486" s="29">
        <v>2101102</v>
      </c>
      <c r="F486" s="72" t="s">
        <v>313</v>
      </c>
      <c r="G486" s="73">
        <v>7793005.2199999997</v>
      </c>
      <c r="H486" s="20"/>
    </row>
    <row r="487" spans="1:8">
      <c r="A487" s="72">
        <v>255048</v>
      </c>
      <c r="B487" s="72" t="s">
        <v>38</v>
      </c>
      <c r="C487" s="29" t="str">
        <f t="shared" si="14"/>
        <v>210</v>
      </c>
      <c r="D487" s="29" t="str">
        <f t="shared" si="15"/>
        <v>21011</v>
      </c>
      <c r="E487" s="29">
        <v>2101199</v>
      </c>
      <c r="F487" s="72" t="s">
        <v>314</v>
      </c>
      <c r="G487" s="73">
        <v>180000</v>
      </c>
      <c r="H487" s="20"/>
    </row>
    <row r="488" spans="1:8">
      <c r="A488" s="72">
        <v>255048</v>
      </c>
      <c r="B488" s="72" t="s">
        <v>38</v>
      </c>
      <c r="C488" s="29" t="str">
        <f t="shared" si="14"/>
        <v>221</v>
      </c>
      <c r="D488" s="29" t="str">
        <f t="shared" si="15"/>
        <v>22102</v>
      </c>
      <c r="E488" s="29">
        <v>2210201</v>
      </c>
      <c r="F488" s="72" t="s">
        <v>315</v>
      </c>
      <c r="G488" s="73">
        <v>7453984</v>
      </c>
      <c r="H488" s="20"/>
    </row>
    <row r="489" spans="1:8">
      <c r="A489" s="72">
        <v>255048</v>
      </c>
      <c r="B489" s="72" t="s">
        <v>38</v>
      </c>
      <c r="C489" s="29" t="str">
        <f t="shared" si="14"/>
        <v>221</v>
      </c>
      <c r="D489" s="29" t="str">
        <f t="shared" si="15"/>
        <v>22102</v>
      </c>
      <c r="E489" s="29">
        <v>2210202</v>
      </c>
      <c r="F489" s="72" t="s">
        <v>316</v>
      </c>
      <c r="G489" s="73">
        <v>122460</v>
      </c>
      <c r="H489" s="20"/>
    </row>
    <row r="490" spans="1:8">
      <c r="A490" s="72">
        <v>255048</v>
      </c>
      <c r="B490" s="72" t="s">
        <v>38</v>
      </c>
      <c r="C490" s="29" t="str">
        <f t="shared" si="14"/>
        <v>221</v>
      </c>
      <c r="D490" s="29" t="str">
        <f t="shared" si="15"/>
        <v>22102</v>
      </c>
      <c r="E490" s="29">
        <v>2210203</v>
      </c>
      <c r="F490" s="72" t="s">
        <v>317</v>
      </c>
      <c r="G490" s="73">
        <v>7635045</v>
      </c>
      <c r="H490" s="20"/>
    </row>
    <row r="491" spans="1:8">
      <c r="A491" s="72">
        <v>255049</v>
      </c>
      <c r="B491" s="72" t="s">
        <v>39</v>
      </c>
      <c r="C491" s="29" t="str">
        <f t="shared" si="14"/>
        <v>205</v>
      </c>
      <c r="D491" s="29" t="str">
        <f t="shared" si="15"/>
        <v>20502</v>
      </c>
      <c r="E491" s="29">
        <v>2050202</v>
      </c>
      <c r="F491" s="72" t="s">
        <v>303</v>
      </c>
      <c r="G491" s="73">
        <v>31539518.329999998</v>
      </c>
      <c r="H491" s="20"/>
    </row>
    <row r="492" spans="1:8">
      <c r="A492" s="72">
        <v>255049</v>
      </c>
      <c r="B492" s="72" t="s">
        <v>39</v>
      </c>
      <c r="C492" s="29" t="str">
        <f t="shared" si="14"/>
        <v>205</v>
      </c>
      <c r="D492" s="29" t="str">
        <f t="shared" si="15"/>
        <v>20507</v>
      </c>
      <c r="E492" s="29">
        <v>2050701</v>
      </c>
      <c r="F492" s="72" t="s">
        <v>323</v>
      </c>
      <c r="G492" s="73">
        <v>47511.5</v>
      </c>
      <c r="H492" s="20"/>
    </row>
    <row r="493" spans="1:8">
      <c r="A493" s="72">
        <v>255049</v>
      </c>
      <c r="B493" s="72" t="s">
        <v>39</v>
      </c>
      <c r="C493" s="29" t="str">
        <f t="shared" si="14"/>
        <v>205</v>
      </c>
      <c r="D493" s="29" t="str">
        <f t="shared" si="15"/>
        <v>20508</v>
      </c>
      <c r="E493" s="29">
        <v>2050803</v>
      </c>
      <c r="F493" s="72" t="s">
        <v>306</v>
      </c>
      <c r="G493" s="73">
        <v>67200</v>
      </c>
      <c r="H493" s="20"/>
    </row>
    <row r="494" spans="1:8">
      <c r="A494" s="72">
        <v>255049</v>
      </c>
      <c r="B494" s="72" t="s">
        <v>39</v>
      </c>
      <c r="C494" s="29" t="str">
        <f t="shared" si="14"/>
        <v>208</v>
      </c>
      <c r="D494" s="29" t="str">
        <f t="shared" si="15"/>
        <v>20805</v>
      </c>
      <c r="E494" s="29">
        <v>2080502</v>
      </c>
      <c r="F494" s="72" t="s">
        <v>309</v>
      </c>
      <c r="G494" s="73">
        <v>397545.38</v>
      </c>
      <c r="H494" s="20"/>
    </row>
    <row r="495" spans="1:8">
      <c r="A495" s="72">
        <v>255049</v>
      </c>
      <c r="B495" s="72" t="s">
        <v>39</v>
      </c>
      <c r="C495" s="29" t="str">
        <f t="shared" si="14"/>
        <v>208</v>
      </c>
      <c r="D495" s="29" t="str">
        <f t="shared" si="15"/>
        <v>20805</v>
      </c>
      <c r="E495" s="29">
        <v>2080505</v>
      </c>
      <c r="F495" s="72" t="s">
        <v>310</v>
      </c>
      <c r="G495" s="73">
        <v>2632982.2400000002</v>
      </c>
      <c r="H495" s="20"/>
    </row>
    <row r="496" spans="1:8">
      <c r="A496" s="72">
        <v>255049</v>
      </c>
      <c r="B496" s="72" t="s">
        <v>39</v>
      </c>
      <c r="C496" s="29" t="str">
        <f t="shared" si="14"/>
        <v>208</v>
      </c>
      <c r="D496" s="29" t="str">
        <f t="shared" si="15"/>
        <v>20805</v>
      </c>
      <c r="E496" s="29">
        <v>2080506</v>
      </c>
      <c r="F496" s="72" t="s">
        <v>311</v>
      </c>
      <c r="G496" s="73">
        <v>1316491.1200000001</v>
      </c>
      <c r="H496" s="20"/>
    </row>
    <row r="497" spans="1:8">
      <c r="A497" s="72">
        <v>255049</v>
      </c>
      <c r="B497" s="72" t="s">
        <v>39</v>
      </c>
      <c r="C497" s="29" t="str">
        <f t="shared" si="14"/>
        <v>208</v>
      </c>
      <c r="D497" s="29" t="str">
        <f t="shared" si="15"/>
        <v>20808</v>
      </c>
      <c r="E497" s="29">
        <v>2080801</v>
      </c>
      <c r="F497" s="72" t="s">
        <v>312</v>
      </c>
      <c r="G497" s="73">
        <v>168506</v>
      </c>
      <c r="H497" s="20"/>
    </row>
    <row r="498" spans="1:8">
      <c r="A498" s="72">
        <v>255049</v>
      </c>
      <c r="B498" s="72" t="s">
        <v>39</v>
      </c>
      <c r="C498" s="29" t="str">
        <f t="shared" si="14"/>
        <v>208</v>
      </c>
      <c r="D498" s="29" t="str">
        <f t="shared" si="15"/>
        <v>20825</v>
      </c>
      <c r="E498" s="29">
        <v>2082501</v>
      </c>
      <c r="F498" s="72" t="s">
        <v>450</v>
      </c>
      <c r="G498" s="73">
        <v>600</v>
      </c>
      <c r="H498" s="20"/>
    </row>
    <row r="499" spans="1:8">
      <c r="A499" s="72">
        <v>255049</v>
      </c>
      <c r="B499" s="72" t="s">
        <v>39</v>
      </c>
      <c r="C499" s="29" t="str">
        <f t="shared" si="14"/>
        <v>210</v>
      </c>
      <c r="D499" s="29" t="str">
        <f t="shared" si="15"/>
        <v>21011</v>
      </c>
      <c r="E499" s="29">
        <v>2101102</v>
      </c>
      <c r="F499" s="72" t="s">
        <v>313</v>
      </c>
      <c r="G499" s="73">
        <v>2504294.3999999999</v>
      </c>
      <c r="H499" s="20"/>
    </row>
    <row r="500" spans="1:8">
      <c r="A500" s="72">
        <v>255049</v>
      </c>
      <c r="B500" s="72" t="s">
        <v>39</v>
      </c>
      <c r="C500" s="29" t="str">
        <f t="shared" si="14"/>
        <v>221</v>
      </c>
      <c r="D500" s="29" t="str">
        <f t="shared" si="15"/>
        <v>22102</v>
      </c>
      <c r="E500" s="29">
        <v>2210201</v>
      </c>
      <c r="F500" s="72" t="s">
        <v>315</v>
      </c>
      <c r="G500" s="73">
        <v>2375568</v>
      </c>
      <c r="H500" s="20"/>
    </row>
    <row r="501" spans="1:8">
      <c r="A501" s="72">
        <v>255049</v>
      </c>
      <c r="B501" s="72" t="s">
        <v>39</v>
      </c>
      <c r="C501" s="29" t="str">
        <f t="shared" si="14"/>
        <v>221</v>
      </c>
      <c r="D501" s="29" t="str">
        <f t="shared" si="15"/>
        <v>22102</v>
      </c>
      <c r="E501" s="29">
        <v>2210202</v>
      </c>
      <c r="F501" s="72" t="s">
        <v>316</v>
      </c>
      <c r="G501" s="73">
        <v>34160</v>
      </c>
      <c r="H501" s="20"/>
    </row>
    <row r="502" spans="1:8">
      <c r="A502" s="72">
        <v>255049</v>
      </c>
      <c r="B502" s="72" t="s">
        <v>39</v>
      </c>
      <c r="C502" s="29" t="str">
        <f t="shared" si="14"/>
        <v>221</v>
      </c>
      <c r="D502" s="29" t="str">
        <f t="shared" si="15"/>
        <v>22102</v>
      </c>
      <c r="E502" s="29">
        <v>2210203</v>
      </c>
      <c r="F502" s="72" t="s">
        <v>317</v>
      </c>
      <c r="G502" s="73">
        <v>2472960</v>
      </c>
      <c r="H502" s="20"/>
    </row>
    <row r="503" spans="1:8">
      <c r="A503" s="72">
        <v>255050</v>
      </c>
      <c r="B503" s="72" t="s">
        <v>40</v>
      </c>
      <c r="C503" s="29" t="str">
        <f t="shared" si="14"/>
        <v>205</v>
      </c>
      <c r="D503" s="29" t="str">
        <f t="shared" si="15"/>
        <v>20502</v>
      </c>
      <c r="E503" s="29">
        <v>2050202</v>
      </c>
      <c r="F503" s="72" t="s">
        <v>303</v>
      </c>
      <c r="G503" s="73">
        <v>39179457.539999999</v>
      </c>
      <c r="H503" s="20"/>
    </row>
    <row r="504" spans="1:8">
      <c r="A504" s="72">
        <v>255050</v>
      </c>
      <c r="B504" s="72" t="s">
        <v>40</v>
      </c>
      <c r="C504" s="29" t="str">
        <f t="shared" si="14"/>
        <v>205</v>
      </c>
      <c r="D504" s="29" t="str">
        <f t="shared" si="15"/>
        <v>20502</v>
      </c>
      <c r="E504" s="29">
        <v>2050299</v>
      </c>
      <c r="F504" s="72" t="s">
        <v>305</v>
      </c>
      <c r="G504" s="73">
        <v>35960</v>
      </c>
      <c r="H504" s="20"/>
    </row>
    <row r="505" spans="1:8">
      <c r="A505" s="72">
        <v>255050</v>
      </c>
      <c r="B505" s="72" t="s">
        <v>40</v>
      </c>
      <c r="C505" s="29" t="str">
        <f t="shared" si="14"/>
        <v>205</v>
      </c>
      <c r="D505" s="29" t="str">
        <f t="shared" si="15"/>
        <v>20507</v>
      </c>
      <c r="E505" s="29">
        <v>2050701</v>
      </c>
      <c r="F505" s="72" t="s">
        <v>323</v>
      </c>
      <c r="G505" s="73">
        <v>10447.16</v>
      </c>
      <c r="H505" s="20"/>
    </row>
    <row r="506" spans="1:8">
      <c r="A506" s="72">
        <v>255050</v>
      </c>
      <c r="B506" s="72" t="s">
        <v>40</v>
      </c>
      <c r="C506" s="29" t="str">
        <f t="shared" si="14"/>
        <v>205</v>
      </c>
      <c r="D506" s="29" t="str">
        <f t="shared" si="15"/>
        <v>20509</v>
      </c>
      <c r="E506" s="29">
        <v>2050999</v>
      </c>
      <c r="F506" s="72" t="s">
        <v>322</v>
      </c>
      <c r="G506" s="73">
        <v>386209.6</v>
      </c>
      <c r="H506" s="20"/>
    </row>
    <row r="507" spans="1:8">
      <c r="A507" s="72">
        <v>255050</v>
      </c>
      <c r="B507" s="72" t="s">
        <v>40</v>
      </c>
      <c r="C507" s="29" t="str">
        <f t="shared" si="14"/>
        <v>208</v>
      </c>
      <c r="D507" s="29" t="str">
        <f t="shared" si="15"/>
        <v>20805</v>
      </c>
      <c r="E507" s="29">
        <v>2080502</v>
      </c>
      <c r="F507" s="72" t="s">
        <v>309</v>
      </c>
      <c r="G507" s="73">
        <v>2682200.2999999998</v>
      </c>
      <c r="H507" s="20"/>
    </row>
    <row r="508" spans="1:8">
      <c r="A508" s="72">
        <v>255050</v>
      </c>
      <c r="B508" s="72" t="s">
        <v>40</v>
      </c>
      <c r="C508" s="29" t="str">
        <f t="shared" si="14"/>
        <v>208</v>
      </c>
      <c r="D508" s="29" t="str">
        <f t="shared" si="15"/>
        <v>20805</v>
      </c>
      <c r="E508" s="29">
        <v>2080505</v>
      </c>
      <c r="F508" s="72" t="s">
        <v>310</v>
      </c>
      <c r="G508" s="73">
        <v>3855604.16</v>
      </c>
      <c r="H508" s="20"/>
    </row>
    <row r="509" spans="1:8">
      <c r="A509" s="72">
        <v>255050</v>
      </c>
      <c r="B509" s="72" t="s">
        <v>40</v>
      </c>
      <c r="C509" s="29" t="str">
        <f t="shared" si="14"/>
        <v>208</v>
      </c>
      <c r="D509" s="29" t="str">
        <f t="shared" si="15"/>
        <v>20805</v>
      </c>
      <c r="E509" s="29">
        <v>2080506</v>
      </c>
      <c r="F509" s="72" t="s">
        <v>311</v>
      </c>
      <c r="G509" s="73">
        <v>1927802.08</v>
      </c>
      <c r="H509" s="20"/>
    </row>
    <row r="510" spans="1:8">
      <c r="A510" s="72">
        <v>255050</v>
      </c>
      <c r="B510" s="72" t="s">
        <v>40</v>
      </c>
      <c r="C510" s="29" t="str">
        <f t="shared" si="14"/>
        <v>208</v>
      </c>
      <c r="D510" s="29" t="str">
        <f t="shared" si="15"/>
        <v>20808</v>
      </c>
      <c r="E510" s="29">
        <v>2080801</v>
      </c>
      <c r="F510" s="72" t="s">
        <v>312</v>
      </c>
      <c r="G510" s="73">
        <v>329332</v>
      </c>
      <c r="H510" s="20"/>
    </row>
    <row r="511" spans="1:8">
      <c r="A511" s="72">
        <v>255050</v>
      </c>
      <c r="B511" s="72" t="s">
        <v>40</v>
      </c>
      <c r="C511" s="29" t="str">
        <f t="shared" si="14"/>
        <v>210</v>
      </c>
      <c r="D511" s="29" t="str">
        <f t="shared" si="15"/>
        <v>21011</v>
      </c>
      <c r="E511" s="29">
        <v>2101102</v>
      </c>
      <c r="F511" s="72" t="s">
        <v>313</v>
      </c>
      <c r="G511" s="73">
        <v>3252536.99</v>
      </c>
      <c r="H511" s="20"/>
    </row>
    <row r="512" spans="1:8">
      <c r="A512" s="72">
        <v>255050</v>
      </c>
      <c r="B512" s="72" t="s">
        <v>40</v>
      </c>
      <c r="C512" s="29" t="str">
        <f t="shared" si="14"/>
        <v>210</v>
      </c>
      <c r="D512" s="29" t="str">
        <f t="shared" si="15"/>
        <v>21011</v>
      </c>
      <c r="E512" s="29">
        <v>2101199</v>
      </c>
      <c r="F512" s="72" t="s">
        <v>314</v>
      </c>
      <c r="G512" s="73">
        <v>90000</v>
      </c>
      <c r="H512" s="20"/>
    </row>
    <row r="513" spans="1:8">
      <c r="A513" s="72">
        <v>255050</v>
      </c>
      <c r="B513" s="72" t="s">
        <v>40</v>
      </c>
      <c r="C513" s="29" t="str">
        <f t="shared" si="14"/>
        <v>221</v>
      </c>
      <c r="D513" s="29" t="str">
        <f t="shared" si="15"/>
        <v>22102</v>
      </c>
      <c r="E513" s="29">
        <v>2210201</v>
      </c>
      <c r="F513" s="72" t="s">
        <v>315</v>
      </c>
      <c r="G513" s="73">
        <v>3108182</v>
      </c>
      <c r="H513" s="20"/>
    </row>
    <row r="514" spans="1:8">
      <c r="A514" s="72">
        <v>255050</v>
      </c>
      <c r="B514" s="72" t="s">
        <v>40</v>
      </c>
      <c r="C514" s="29" t="str">
        <f t="shared" si="14"/>
        <v>221</v>
      </c>
      <c r="D514" s="29" t="str">
        <f t="shared" si="15"/>
        <v>22102</v>
      </c>
      <c r="E514" s="29">
        <v>2210202</v>
      </c>
      <c r="F514" s="72" t="s">
        <v>316</v>
      </c>
      <c r="G514" s="73">
        <v>135060</v>
      </c>
      <c r="H514" s="20"/>
    </row>
    <row r="515" spans="1:8">
      <c r="A515" s="72">
        <v>255050</v>
      </c>
      <c r="B515" s="72" t="s">
        <v>40</v>
      </c>
      <c r="C515" s="29" t="str">
        <f t="shared" ref="C515:C578" si="16">LEFT(D515,3)</f>
        <v>221</v>
      </c>
      <c r="D515" s="29" t="str">
        <f t="shared" ref="D515:D578" si="17">LEFT(E515,5)</f>
        <v>22102</v>
      </c>
      <c r="E515" s="29">
        <v>2210203</v>
      </c>
      <c r="F515" s="72" t="s">
        <v>317</v>
      </c>
      <c r="G515" s="73">
        <v>3161091</v>
      </c>
      <c r="H515" s="20"/>
    </row>
    <row r="516" spans="1:8">
      <c r="A516" s="72">
        <v>255052</v>
      </c>
      <c r="B516" s="72" t="s">
        <v>41</v>
      </c>
      <c r="C516" s="29" t="str">
        <f t="shared" si="16"/>
        <v>205</v>
      </c>
      <c r="D516" s="29" t="str">
        <f t="shared" si="17"/>
        <v>20502</v>
      </c>
      <c r="E516" s="29">
        <v>2050202</v>
      </c>
      <c r="F516" s="72" t="s">
        <v>303</v>
      </c>
      <c r="G516" s="73">
        <v>24860541.02</v>
      </c>
      <c r="H516" s="20"/>
    </row>
    <row r="517" spans="1:8">
      <c r="A517" s="72">
        <v>255052</v>
      </c>
      <c r="B517" s="72" t="s">
        <v>41</v>
      </c>
      <c r="C517" s="29" t="str">
        <f t="shared" si="16"/>
        <v>205</v>
      </c>
      <c r="D517" s="29" t="str">
        <f t="shared" si="17"/>
        <v>20502</v>
      </c>
      <c r="E517" s="29">
        <v>2050299</v>
      </c>
      <c r="F517" s="72" t="s">
        <v>305</v>
      </c>
      <c r="G517" s="73">
        <v>6126.48</v>
      </c>
      <c r="H517" s="20"/>
    </row>
    <row r="518" spans="1:8">
      <c r="A518" s="72">
        <v>255052</v>
      </c>
      <c r="B518" s="72" t="s">
        <v>41</v>
      </c>
      <c r="C518" s="29" t="str">
        <f t="shared" si="16"/>
        <v>205</v>
      </c>
      <c r="D518" s="29" t="str">
        <f t="shared" si="17"/>
        <v>20508</v>
      </c>
      <c r="E518" s="29">
        <v>2050803</v>
      </c>
      <c r="F518" s="72" t="s">
        <v>306</v>
      </c>
      <c r="G518" s="73">
        <v>20630</v>
      </c>
      <c r="H518" s="20"/>
    </row>
    <row r="519" spans="1:8">
      <c r="A519" s="72">
        <v>255052</v>
      </c>
      <c r="B519" s="72" t="s">
        <v>41</v>
      </c>
      <c r="C519" s="29" t="str">
        <f t="shared" si="16"/>
        <v>208</v>
      </c>
      <c r="D519" s="29" t="str">
        <f t="shared" si="17"/>
        <v>20805</v>
      </c>
      <c r="E519" s="29">
        <v>2080502</v>
      </c>
      <c r="F519" s="72" t="s">
        <v>309</v>
      </c>
      <c r="G519" s="73">
        <v>1435993</v>
      </c>
      <c r="H519" s="20"/>
    </row>
    <row r="520" spans="1:8">
      <c r="A520" s="72">
        <v>255052</v>
      </c>
      <c r="B520" s="72" t="s">
        <v>41</v>
      </c>
      <c r="C520" s="29" t="str">
        <f t="shared" si="16"/>
        <v>208</v>
      </c>
      <c r="D520" s="29" t="str">
        <f t="shared" si="17"/>
        <v>20805</v>
      </c>
      <c r="E520" s="29">
        <v>2080505</v>
      </c>
      <c r="F520" s="72" t="s">
        <v>310</v>
      </c>
      <c r="G520" s="73">
        <v>1951415.31</v>
      </c>
      <c r="H520" s="20"/>
    </row>
    <row r="521" spans="1:8">
      <c r="A521" s="72">
        <v>255052</v>
      </c>
      <c r="B521" s="72" t="s">
        <v>41</v>
      </c>
      <c r="C521" s="29" t="str">
        <f t="shared" si="16"/>
        <v>208</v>
      </c>
      <c r="D521" s="29" t="str">
        <f t="shared" si="17"/>
        <v>20805</v>
      </c>
      <c r="E521" s="29">
        <v>2080506</v>
      </c>
      <c r="F521" s="72" t="s">
        <v>311</v>
      </c>
      <c r="G521" s="73">
        <v>975692.72</v>
      </c>
      <c r="H521" s="20"/>
    </row>
    <row r="522" spans="1:8">
      <c r="A522" s="72">
        <v>255052</v>
      </c>
      <c r="B522" s="72" t="s">
        <v>41</v>
      </c>
      <c r="C522" s="29" t="str">
        <f t="shared" si="16"/>
        <v>208</v>
      </c>
      <c r="D522" s="29" t="str">
        <f t="shared" si="17"/>
        <v>20808</v>
      </c>
      <c r="E522" s="29">
        <v>2080801</v>
      </c>
      <c r="F522" s="72" t="s">
        <v>312</v>
      </c>
      <c r="G522" s="73">
        <v>477572</v>
      </c>
      <c r="H522" s="20"/>
    </row>
    <row r="523" spans="1:8">
      <c r="A523" s="72">
        <v>255052</v>
      </c>
      <c r="B523" s="72" t="s">
        <v>41</v>
      </c>
      <c r="C523" s="29" t="str">
        <f t="shared" si="16"/>
        <v>210</v>
      </c>
      <c r="D523" s="29" t="str">
        <f t="shared" si="17"/>
        <v>21011</v>
      </c>
      <c r="E523" s="29">
        <v>2101102</v>
      </c>
      <c r="F523" s="72" t="s">
        <v>313</v>
      </c>
      <c r="G523" s="73">
        <v>1756165.62</v>
      </c>
      <c r="H523" s="20"/>
    </row>
    <row r="524" spans="1:8">
      <c r="A524" s="72">
        <v>255052</v>
      </c>
      <c r="B524" s="72" t="s">
        <v>41</v>
      </c>
      <c r="C524" s="29" t="str">
        <f t="shared" si="16"/>
        <v>210</v>
      </c>
      <c r="D524" s="29" t="str">
        <f t="shared" si="17"/>
        <v>21011</v>
      </c>
      <c r="E524" s="29">
        <v>2101199</v>
      </c>
      <c r="F524" s="72" t="s">
        <v>314</v>
      </c>
      <c r="G524" s="73">
        <v>90000</v>
      </c>
      <c r="H524" s="20"/>
    </row>
    <row r="525" spans="1:8">
      <c r="A525" s="72">
        <v>255052</v>
      </c>
      <c r="B525" s="72" t="s">
        <v>41</v>
      </c>
      <c r="C525" s="29" t="str">
        <f t="shared" si="16"/>
        <v>221</v>
      </c>
      <c r="D525" s="29" t="str">
        <f t="shared" si="17"/>
        <v>22102</v>
      </c>
      <c r="E525" s="29">
        <v>2210201</v>
      </c>
      <c r="F525" s="72" t="s">
        <v>315</v>
      </c>
      <c r="G525" s="73">
        <v>1913872</v>
      </c>
      <c r="H525" s="20"/>
    </row>
    <row r="526" spans="1:8">
      <c r="A526" s="72">
        <v>255052</v>
      </c>
      <c r="B526" s="72" t="s">
        <v>41</v>
      </c>
      <c r="C526" s="29" t="str">
        <f t="shared" si="16"/>
        <v>221</v>
      </c>
      <c r="D526" s="29" t="str">
        <f t="shared" si="17"/>
        <v>22102</v>
      </c>
      <c r="E526" s="29">
        <v>2210202</v>
      </c>
      <c r="F526" s="72" t="s">
        <v>316</v>
      </c>
      <c r="G526" s="73">
        <v>64380</v>
      </c>
      <c r="H526" s="20"/>
    </row>
    <row r="527" spans="1:8">
      <c r="A527" s="72">
        <v>255052</v>
      </c>
      <c r="B527" s="72" t="s">
        <v>41</v>
      </c>
      <c r="C527" s="29" t="str">
        <f t="shared" si="16"/>
        <v>221</v>
      </c>
      <c r="D527" s="29" t="str">
        <f t="shared" si="17"/>
        <v>22102</v>
      </c>
      <c r="E527" s="29">
        <v>2210203</v>
      </c>
      <c r="F527" s="72" t="s">
        <v>317</v>
      </c>
      <c r="G527" s="73">
        <v>1687944</v>
      </c>
      <c r="H527" s="20"/>
    </row>
    <row r="528" spans="1:8">
      <c r="A528" s="72">
        <v>255053</v>
      </c>
      <c r="B528" s="72" t="s">
        <v>42</v>
      </c>
      <c r="C528" s="29" t="str">
        <f t="shared" si="16"/>
        <v>205</v>
      </c>
      <c r="D528" s="29" t="str">
        <f t="shared" si="17"/>
        <v>20502</v>
      </c>
      <c r="E528" s="29">
        <v>2050202</v>
      </c>
      <c r="F528" s="72" t="s">
        <v>303</v>
      </c>
      <c r="G528" s="73">
        <v>39960747.170000002</v>
      </c>
      <c r="H528" s="20"/>
    </row>
    <row r="529" spans="1:8">
      <c r="A529" s="72">
        <v>255053</v>
      </c>
      <c r="B529" s="72" t="s">
        <v>42</v>
      </c>
      <c r="C529" s="29" t="str">
        <f t="shared" si="16"/>
        <v>205</v>
      </c>
      <c r="D529" s="29" t="str">
        <f t="shared" si="17"/>
        <v>20502</v>
      </c>
      <c r="E529" s="29">
        <v>2050299</v>
      </c>
      <c r="F529" s="72" t="s">
        <v>305</v>
      </c>
      <c r="G529" s="73">
        <v>30855</v>
      </c>
      <c r="H529" s="20"/>
    </row>
    <row r="530" spans="1:8">
      <c r="A530" s="72">
        <v>255053</v>
      </c>
      <c r="B530" s="72" t="s">
        <v>42</v>
      </c>
      <c r="C530" s="29" t="str">
        <f t="shared" si="16"/>
        <v>205</v>
      </c>
      <c r="D530" s="29" t="str">
        <f t="shared" si="17"/>
        <v>20507</v>
      </c>
      <c r="E530" s="29">
        <v>2050701</v>
      </c>
      <c r="F530" s="72" t="s">
        <v>323</v>
      </c>
      <c r="G530" s="73">
        <v>47600</v>
      </c>
      <c r="H530" s="20"/>
    </row>
    <row r="531" spans="1:8">
      <c r="A531" s="72">
        <v>255053</v>
      </c>
      <c r="B531" s="72" t="s">
        <v>42</v>
      </c>
      <c r="C531" s="29" t="str">
        <f t="shared" si="16"/>
        <v>205</v>
      </c>
      <c r="D531" s="29" t="str">
        <f t="shared" si="17"/>
        <v>20508</v>
      </c>
      <c r="E531" s="29">
        <v>2050803</v>
      </c>
      <c r="F531" s="72" t="s">
        <v>306</v>
      </c>
      <c r="G531" s="73">
        <v>11227</v>
      </c>
      <c r="H531" s="20"/>
    </row>
    <row r="532" spans="1:8">
      <c r="A532" s="72">
        <v>255053</v>
      </c>
      <c r="B532" s="72" t="s">
        <v>42</v>
      </c>
      <c r="C532" s="29" t="str">
        <f t="shared" si="16"/>
        <v>208</v>
      </c>
      <c r="D532" s="29" t="str">
        <f t="shared" si="17"/>
        <v>20805</v>
      </c>
      <c r="E532" s="29">
        <v>2080502</v>
      </c>
      <c r="F532" s="72" t="s">
        <v>309</v>
      </c>
      <c r="G532" s="73">
        <v>1609168.4</v>
      </c>
      <c r="H532" s="20"/>
    </row>
    <row r="533" spans="1:8">
      <c r="A533" s="72">
        <v>255053</v>
      </c>
      <c r="B533" s="72" t="s">
        <v>42</v>
      </c>
      <c r="C533" s="29" t="str">
        <f t="shared" si="16"/>
        <v>208</v>
      </c>
      <c r="D533" s="29" t="str">
        <f t="shared" si="17"/>
        <v>20805</v>
      </c>
      <c r="E533" s="29">
        <v>2080505</v>
      </c>
      <c r="F533" s="72" t="s">
        <v>310</v>
      </c>
      <c r="G533" s="73">
        <v>3929579.52</v>
      </c>
      <c r="H533" s="20"/>
    </row>
    <row r="534" spans="1:8">
      <c r="A534" s="72">
        <v>255053</v>
      </c>
      <c r="B534" s="72" t="s">
        <v>42</v>
      </c>
      <c r="C534" s="29" t="str">
        <f t="shared" si="16"/>
        <v>208</v>
      </c>
      <c r="D534" s="29" t="str">
        <f t="shared" si="17"/>
        <v>20805</v>
      </c>
      <c r="E534" s="29">
        <v>2080506</v>
      </c>
      <c r="F534" s="72" t="s">
        <v>311</v>
      </c>
      <c r="G534" s="73">
        <v>1964789.76</v>
      </c>
      <c r="H534" s="20"/>
    </row>
    <row r="535" spans="1:8">
      <c r="A535" s="72">
        <v>255053</v>
      </c>
      <c r="B535" s="72" t="s">
        <v>42</v>
      </c>
      <c r="C535" s="29" t="str">
        <f t="shared" si="16"/>
        <v>208</v>
      </c>
      <c r="D535" s="29" t="str">
        <f t="shared" si="17"/>
        <v>20808</v>
      </c>
      <c r="E535" s="29">
        <v>2080801</v>
      </c>
      <c r="F535" s="72" t="s">
        <v>312</v>
      </c>
      <c r="G535" s="73">
        <v>518410</v>
      </c>
      <c r="H535" s="20"/>
    </row>
    <row r="536" spans="1:8">
      <c r="A536" s="72">
        <v>255053</v>
      </c>
      <c r="B536" s="72" t="s">
        <v>42</v>
      </c>
      <c r="C536" s="29" t="str">
        <f t="shared" si="16"/>
        <v>210</v>
      </c>
      <c r="D536" s="29" t="str">
        <f t="shared" si="17"/>
        <v>21011</v>
      </c>
      <c r="E536" s="29">
        <v>2101102</v>
      </c>
      <c r="F536" s="72" t="s">
        <v>313</v>
      </c>
      <c r="G536" s="73">
        <v>3397332.65</v>
      </c>
      <c r="H536" s="20"/>
    </row>
    <row r="537" spans="1:8">
      <c r="A537" s="72">
        <v>255053</v>
      </c>
      <c r="B537" s="72" t="s">
        <v>42</v>
      </c>
      <c r="C537" s="29" t="str">
        <f t="shared" si="16"/>
        <v>221</v>
      </c>
      <c r="D537" s="29" t="str">
        <f t="shared" si="17"/>
        <v>22102</v>
      </c>
      <c r="E537" s="29">
        <v>2210201</v>
      </c>
      <c r="F537" s="72" t="s">
        <v>315</v>
      </c>
      <c r="G537" s="73">
        <v>3243173</v>
      </c>
      <c r="H537" s="20"/>
    </row>
    <row r="538" spans="1:8">
      <c r="A538" s="72">
        <v>255053</v>
      </c>
      <c r="B538" s="72" t="s">
        <v>42</v>
      </c>
      <c r="C538" s="29" t="str">
        <f t="shared" si="16"/>
        <v>221</v>
      </c>
      <c r="D538" s="29" t="str">
        <f t="shared" si="17"/>
        <v>22102</v>
      </c>
      <c r="E538" s="29">
        <v>2210202</v>
      </c>
      <c r="F538" s="72" t="s">
        <v>316</v>
      </c>
      <c r="G538" s="73">
        <v>83600</v>
      </c>
      <c r="H538" s="20"/>
    </row>
    <row r="539" spans="1:8">
      <c r="A539" s="72">
        <v>255053</v>
      </c>
      <c r="B539" s="72" t="s">
        <v>42</v>
      </c>
      <c r="C539" s="29" t="str">
        <f t="shared" si="16"/>
        <v>221</v>
      </c>
      <c r="D539" s="29" t="str">
        <f t="shared" si="17"/>
        <v>22102</v>
      </c>
      <c r="E539" s="29">
        <v>2210203</v>
      </c>
      <c r="F539" s="72" t="s">
        <v>317</v>
      </c>
      <c r="G539" s="73">
        <v>3162865</v>
      </c>
      <c r="H539" s="20"/>
    </row>
    <row r="540" spans="1:8">
      <c r="A540" s="72">
        <v>255055</v>
      </c>
      <c r="B540" s="72" t="s">
        <v>43</v>
      </c>
      <c r="C540" s="29" t="str">
        <f t="shared" si="16"/>
        <v>205</v>
      </c>
      <c r="D540" s="29" t="str">
        <f t="shared" si="17"/>
        <v>20502</v>
      </c>
      <c r="E540" s="29">
        <v>2050202</v>
      </c>
      <c r="F540" s="72" t="s">
        <v>303</v>
      </c>
      <c r="G540" s="73">
        <v>58260014.780000001</v>
      </c>
      <c r="H540" s="20"/>
    </row>
    <row r="541" spans="1:8">
      <c r="A541" s="72">
        <v>255055</v>
      </c>
      <c r="B541" s="72" t="s">
        <v>43</v>
      </c>
      <c r="C541" s="29" t="str">
        <f t="shared" si="16"/>
        <v>205</v>
      </c>
      <c r="D541" s="29" t="str">
        <f t="shared" si="17"/>
        <v>20502</v>
      </c>
      <c r="E541" s="29">
        <v>2050299</v>
      </c>
      <c r="F541" s="72" t="s">
        <v>305</v>
      </c>
      <c r="G541" s="73">
        <v>51075</v>
      </c>
      <c r="H541" s="20"/>
    </row>
    <row r="542" spans="1:8">
      <c r="A542" s="72">
        <v>255055</v>
      </c>
      <c r="B542" s="72" t="s">
        <v>43</v>
      </c>
      <c r="C542" s="29" t="str">
        <f t="shared" si="16"/>
        <v>205</v>
      </c>
      <c r="D542" s="29" t="str">
        <f t="shared" si="17"/>
        <v>20507</v>
      </c>
      <c r="E542" s="29">
        <v>2050701</v>
      </c>
      <c r="F542" s="72" t="s">
        <v>323</v>
      </c>
      <c r="G542" s="73">
        <v>107100</v>
      </c>
      <c r="H542" s="20"/>
    </row>
    <row r="543" spans="1:8">
      <c r="A543" s="72">
        <v>255055</v>
      </c>
      <c r="B543" s="72" t="s">
        <v>43</v>
      </c>
      <c r="C543" s="29" t="str">
        <f t="shared" si="16"/>
        <v>205</v>
      </c>
      <c r="D543" s="29" t="str">
        <f t="shared" si="17"/>
        <v>20508</v>
      </c>
      <c r="E543" s="29">
        <v>2050803</v>
      </c>
      <c r="F543" s="72" t="s">
        <v>306</v>
      </c>
      <c r="G543" s="73">
        <v>139128.54999999999</v>
      </c>
      <c r="H543" s="20"/>
    </row>
    <row r="544" spans="1:8">
      <c r="A544" s="72">
        <v>255055</v>
      </c>
      <c r="B544" s="72" t="s">
        <v>43</v>
      </c>
      <c r="C544" s="29" t="str">
        <f t="shared" si="16"/>
        <v>205</v>
      </c>
      <c r="D544" s="29" t="str">
        <f t="shared" si="17"/>
        <v>20509</v>
      </c>
      <c r="E544" s="29">
        <v>2050903</v>
      </c>
      <c r="F544" s="72" t="s">
        <v>307</v>
      </c>
      <c r="G544" s="73">
        <v>510000</v>
      </c>
      <c r="H544" s="20"/>
    </row>
    <row r="545" spans="1:8">
      <c r="A545" s="72">
        <v>255055</v>
      </c>
      <c r="B545" s="72" t="s">
        <v>43</v>
      </c>
      <c r="C545" s="29" t="str">
        <f t="shared" si="16"/>
        <v>208</v>
      </c>
      <c r="D545" s="29" t="str">
        <f t="shared" si="17"/>
        <v>20805</v>
      </c>
      <c r="E545" s="29">
        <v>2080502</v>
      </c>
      <c r="F545" s="72" t="s">
        <v>309</v>
      </c>
      <c r="G545" s="73">
        <v>2465638</v>
      </c>
      <c r="H545" s="20"/>
    </row>
    <row r="546" spans="1:8">
      <c r="A546" s="72">
        <v>255055</v>
      </c>
      <c r="B546" s="72" t="s">
        <v>43</v>
      </c>
      <c r="C546" s="29" t="str">
        <f t="shared" si="16"/>
        <v>208</v>
      </c>
      <c r="D546" s="29" t="str">
        <f t="shared" si="17"/>
        <v>20805</v>
      </c>
      <c r="E546" s="29">
        <v>2080505</v>
      </c>
      <c r="F546" s="72" t="s">
        <v>310</v>
      </c>
      <c r="G546" s="73">
        <v>5523549.4400000004</v>
      </c>
      <c r="H546" s="20"/>
    </row>
    <row r="547" spans="1:8">
      <c r="A547" s="72">
        <v>255055</v>
      </c>
      <c r="B547" s="72" t="s">
        <v>43</v>
      </c>
      <c r="C547" s="29" t="str">
        <f t="shared" si="16"/>
        <v>208</v>
      </c>
      <c r="D547" s="29" t="str">
        <f t="shared" si="17"/>
        <v>20805</v>
      </c>
      <c r="E547" s="29">
        <v>2080506</v>
      </c>
      <c r="F547" s="72" t="s">
        <v>311</v>
      </c>
      <c r="G547" s="73">
        <v>2761774.72</v>
      </c>
      <c r="H547" s="20"/>
    </row>
    <row r="548" spans="1:8">
      <c r="A548" s="72">
        <v>255055</v>
      </c>
      <c r="B548" s="72" t="s">
        <v>43</v>
      </c>
      <c r="C548" s="29" t="str">
        <f t="shared" si="16"/>
        <v>208</v>
      </c>
      <c r="D548" s="29" t="str">
        <f t="shared" si="17"/>
        <v>20808</v>
      </c>
      <c r="E548" s="29">
        <v>2080801</v>
      </c>
      <c r="F548" s="72" t="s">
        <v>312</v>
      </c>
      <c r="G548" s="73">
        <v>496670</v>
      </c>
      <c r="H548" s="20"/>
    </row>
    <row r="549" spans="1:8">
      <c r="A549" s="72">
        <v>255055</v>
      </c>
      <c r="B549" s="72" t="s">
        <v>43</v>
      </c>
      <c r="C549" s="29" t="str">
        <f t="shared" si="16"/>
        <v>210</v>
      </c>
      <c r="D549" s="29" t="str">
        <f t="shared" si="17"/>
        <v>21011</v>
      </c>
      <c r="E549" s="29">
        <v>2101102</v>
      </c>
      <c r="F549" s="72" t="s">
        <v>313</v>
      </c>
      <c r="G549" s="73">
        <v>5141255.8</v>
      </c>
      <c r="H549" s="20"/>
    </row>
    <row r="550" spans="1:8">
      <c r="A550" s="72">
        <v>255055</v>
      </c>
      <c r="B550" s="72" t="s">
        <v>43</v>
      </c>
      <c r="C550" s="29" t="str">
        <f t="shared" si="16"/>
        <v>221</v>
      </c>
      <c r="D550" s="29" t="str">
        <f t="shared" si="17"/>
        <v>22102</v>
      </c>
      <c r="E550" s="29">
        <v>2210201</v>
      </c>
      <c r="F550" s="72" t="s">
        <v>315</v>
      </c>
      <c r="G550" s="73">
        <v>4889004</v>
      </c>
      <c r="H550" s="20"/>
    </row>
    <row r="551" spans="1:8">
      <c r="A551" s="72">
        <v>255055</v>
      </c>
      <c r="B551" s="72" t="s">
        <v>43</v>
      </c>
      <c r="C551" s="29" t="str">
        <f t="shared" si="16"/>
        <v>221</v>
      </c>
      <c r="D551" s="29" t="str">
        <f t="shared" si="17"/>
        <v>22102</v>
      </c>
      <c r="E551" s="29">
        <v>2210202</v>
      </c>
      <c r="F551" s="72" t="s">
        <v>316</v>
      </c>
      <c r="G551" s="73">
        <v>146000</v>
      </c>
      <c r="H551" s="20"/>
    </row>
    <row r="552" spans="1:8">
      <c r="A552" s="72">
        <v>255055</v>
      </c>
      <c r="B552" s="72" t="s">
        <v>43</v>
      </c>
      <c r="C552" s="29" t="str">
        <f t="shared" si="16"/>
        <v>221</v>
      </c>
      <c r="D552" s="29" t="str">
        <f t="shared" si="17"/>
        <v>22102</v>
      </c>
      <c r="E552" s="29">
        <v>2210203</v>
      </c>
      <c r="F552" s="72" t="s">
        <v>317</v>
      </c>
      <c r="G552" s="73">
        <v>4684964</v>
      </c>
      <c r="H552" s="20"/>
    </row>
    <row r="553" spans="1:8">
      <c r="A553" s="72">
        <v>255056</v>
      </c>
      <c r="B553" s="72" t="s">
        <v>44</v>
      </c>
      <c r="C553" s="29" t="str">
        <f t="shared" si="16"/>
        <v>205</v>
      </c>
      <c r="D553" s="29" t="str">
        <f t="shared" si="17"/>
        <v>20502</v>
      </c>
      <c r="E553" s="29">
        <v>2050202</v>
      </c>
      <c r="F553" s="72" t="s">
        <v>303</v>
      </c>
      <c r="G553" s="73">
        <v>28817563.300000001</v>
      </c>
      <c r="H553" s="20"/>
    </row>
    <row r="554" spans="1:8">
      <c r="A554" s="72">
        <v>255056</v>
      </c>
      <c r="B554" s="72" t="s">
        <v>44</v>
      </c>
      <c r="C554" s="29" t="str">
        <f t="shared" si="16"/>
        <v>205</v>
      </c>
      <c r="D554" s="29" t="str">
        <f t="shared" si="17"/>
        <v>20507</v>
      </c>
      <c r="E554" s="29">
        <v>2050701</v>
      </c>
      <c r="F554" s="72" t="s">
        <v>323</v>
      </c>
      <c r="G554" s="73">
        <v>11900</v>
      </c>
      <c r="H554" s="20"/>
    </row>
    <row r="555" spans="1:8">
      <c r="A555" s="72">
        <v>255056</v>
      </c>
      <c r="B555" s="72" t="s">
        <v>44</v>
      </c>
      <c r="C555" s="29" t="str">
        <f t="shared" si="16"/>
        <v>205</v>
      </c>
      <c r="D555" s="29" t="str">
        <f t="shared" si="17"/>
        <v>20508</v>
      </c>
      <c r="E555" s="29">
        <v>2050803</v>
      </c>
      <c r="F555" s="72" t="s">
        <v>306</v>
      </c>
      <c r="G555" s="73">
        <v>28540</v>
      </c>
      <c r="H555" s="20"/>
    </row>
    <row r="556" spans="1:8">
      <c r="A556" s="72">
        <v>255056</v>
      </c>
      <c r="B556" s="72" t="s">
        <v>44</v>
      </c>
      <c r="C556" s="29" t="str">
        <f t="shared" si="16"/>
        <v>208</v>
      </c>
      <c r="D556" s="29" t="str">
        <f t="shared" si="17"/>
        <v>20805</v>
      </c>
      <c r="E556" s="29">
        <v>2080502</v>
      </c>
      <c r="F556" s="72" t="s">
        <v>309</v>
      </c>
      <c r="G556" s="73">
        <v>1176270</v>
      </c>
      <c r="H556" s="20"/>
    </row>
    <row r="557" spans="1:8">
      <c r="A557" s="72">
        <v>255056</v>
      </c>
      <c r="B557" s="72" t="s">
        <v>44</v>
      </c>
      <c r="C557" s="29" t="str">
        <f t="shared" si="16"/>
        <v>208</v>
      </c>
      <c r="D557" s="29" t="str">
        <f t="shared" si="17"/>
        <v>20805</v>
      </c>
      <c r="E557" s="29">
        <v>2080505</v>
      </c>
      <c r="F557" s="72" t="s">
        <v>310</v>
      </c>
      <c r="G557" s="73">
        <v>2576580.96</v>
      </c>
      <c r="H557" s="20"/>
    </row>
    <row r="558" spans="1:8">
      <c r="A558" s="72">
        <v>255056</v>
      </c>
      <c r="B558" s="72" t="s">
        <v>44</v>
      </c>
      <c r="C558" s="29" t="str">
        <f t="shared" si="16"/>
        <v>208</v>
      </c>
      <c r="D558" s="29" t="str">
        <f t="shared" si="17"/>
        <v>20805</v>
      </c>
      <c r="E558" s="29">
        <v>2080506</v>
      </c>
      <c r="F558" s="72" t="s">
        <v>311</v>
      </c>
      <c r="G558" s="73">
        <v>1288290.48</v>
      </c>
      <c r="H558" s="20"/>
    </row>
    <row r="559" spans="1:8">
      <c r="A559" s="72">
        <v>255056</v>
      </c>
      <c r="B559" s="72" t="s">
        <v>44</v>
      </c>
      <c r="C559" s="29" t="str">
        <f t="shared" si="16"/>
        <v>208</v>
      </c>
      <c r="D559" s="29" t="str">
        <f t="shared" si="17"/>
        <v>20808</v>
      </c>
      <c r="E559" s="29">
        <v>2080801</v>
      </c>
      <c r="F559" s="72" t="s">
        <v>312</v>
      </c>
      <c r="G559" s="73">
        <v>328766</v>
      </c>
      <c r="H559" s="20"/>
    </row>
    <row r="560" spans="1:8">
      <c r="A560" s="72">
        <v>255056</v>
      </c>
      <c r="B560" s="72" t="s">
        <v>44</v>
      </c>
      <c r="C560" s="29" t="str">
        <f t="shared" si="16"/>
        <v>210</v>
      </c>
      <c r="D560" s="29" t="str">
        <f t="shared" si="17"/>
        <v>21011</v>
      </c>
      <c r="E560" s="29">
        <v>2101102</v>
      </c>
      <c r="F560" s="72" t="s">
        <v>313</v>
      </c>
      <c r="G560" s="73">
        <v>2402808.2799999998</v>
      </c>
      <c r="H560" s="20"/>
    </row>
    <row r="561" spans="1:8">
      <c r="A561" s="72">
        <v>255056</v>
      </c>
      <c r="B561" s="72" t="s">
        <v>44</v>
      </c>
      <c r="C561" s="29" t="str">
        <f t="shared" si="16"/>
        <v>221</v>
      </c>
      <c r="D561" s="29" t="str">
        <f t="shared" si="17"/>
        <v>22102</v>
      </c>
      <c r="E561" s="29">
        <v>2210201</v>
      </c>
      <c r="F561" s="72" t="s">
        <v>315</v>
      </c>
      <c r="G561" s="73">
        <v>2392613</v>
      </c>
      <c r="H561" s="20"/>
    </row>
    <row r="562" spans="1:8">
      <c r="A562" s="72">
        <v>255056</v>
      </c>
      <c r="B562" s="72" t="s">
        <v>44</v>
      </c>
      <c r="C562" s="29" t="str">
        <f t="shared" si="16"/>
        <v>221</v>
      </c>
      <c r="D562" s="29" t="str">
        <f t="shared" si="17"/>
        <v>22102</v>
      </c>
      <c r="E562" s="29">
        <v>2210202</v>
      </c>
      <c r="F562" s="72" t="s">
        <v>316</v>
      </c>
      <c r="G562" s="73">
        <v>92220</v>
      </c>
      <c r="H562" s="20"/>
    </row>
    <row r="563" spans="1:8">
      <c r="A563" s="72">
        <v>255056</v>
      </c>
      <c r="B563" s="72" t="s">
        <v>44</v>
      </c>
      <c r="C563" s="29" t="str">
        <f t="shared" si="16"/>
        <v>221</v>
      </c>
      <c r="D563" s="29" t="str">
        <f t="shared" si="17"/>
        <v>22102</v>
      </c>
      <c r="E563" s="29">
        <v>2210203</v>
      </c>
      <c r="F563" s="72" t="s">
        <v>317</v>
      </c>
      <c r="G563" s="73">
        <v>2091921</v>
      </c>
      <c r="H563" s="20"/>
    </row>
    <row r="564" spans="1:8">
      <c r="A564" s="72">
        <v>255058</v>
      </c>
      <c r="B564" s="72" t="s">
        <v>45</v>
      </c>
      <c r="C564" s="29" t="str">
        <f t="shared" si="16"/>
        <v>205</v>
      </c>
      <c r="D564" s="29" t="str">
        <f t="shared" si="17"/>
        <v>20502</v>
      </c>
      <c r="E564" s="29">
        <v>2050202</v>
      </c>
      <c r="F564" s="72" t="s">
        <v>303</v>
      </c>
      <c r="G564" s="73">
        <v>45793002.219999999</v>
      </c>
      <c r="H564" s="20"/>
    </row>
    <row r="565" spans="1:8">
      <c r="A565" s="72">
        <v>255058</v>
      </c>
      <c r="B565" s="72" t="s">
        <v>45</v>
      </c>
      <c r="C565" s="29" t="str">
        <f t="shared" si="16"/>
        <v>205</v>
      </c>
      <c r="D565" s="29" t="str">
        <f t="shared" si="17"/>
        <v>20507</v>
      </c>
      <c r="E565" s="29">
        <v>2050701</v>
      </c>
      <c r="F565" s="72" t="s">
        <v>323</v>
      </c>
      <c r="G565" s="73">
        <v>11900</v>
      </c>
      <c r="H565" s="20"/>
    </row>
    <row r="566" spans="1:8">
      <c r="A566" s="72">
        <v>255058</v>
      </c>
      <c r="B566" s="72" t="s">
        <v>45</v>
      </c>
      <c r="C566" s="29" t="str">
        <f t="shared" si="16"/>
        <v>205</v>
      </c>
      <c r="D566" s="29" t="str">
        <f t="shared" si="17"/>
        <v>20508</v>
      </c>
      <c r="E566" s="29">
        <v>2050803</v>
      </c>
      <c r="F566" s="72" t="s">
        <v>306</v>
      </c>
      <c r="G566" s="73">
        <v>5840</v>
      </c>
      <c r="H566" s="20"/>
    </row>
    <row r="567" spans="1:8">
      <c r="A567" s="72">
        <v>255058</v>
      </c>
      <c r="B567" s="72" t="s">
        <v>45</v>
      </c>
      <c r="C567" s="29" t="str">
        <f t="shared" si="16"/>
        <v>205</v>
      </c>
      <c r="D567" s="29" t="str">
        <f t="shared" si="17"/>
        <v>20509</v>
      </c>
      <c r="E567" s="29">
        <v>2050903</v>
      </c>
      <c r="F567" s="72" t="s">
        <v>307</v>
      </c>
      <c r="G567" s="73">
        <v>250000</v>
      </c>
      <c r="H567" s="20"/>
    </row>
    <row r="568" spans="1:8">
      <c r="A568" s="72">
        <v>255058</v>
      </c>
      <c r="B568" s="72" t="s">
        <v>45</v>
      </c>
      <c r="C568" s="29" t="str">
        <f t="shared" si="16"/>
        <v>208</v>
      </c>
      <c r="D568" s="29" t="str">
        <f t="shared" si="17"/>
        <v>20805</v>
      </c>
      <c r="E568" s="29">
        <v>2080502</v>
      </c>
      <c r="F568" s="72" t="s">
        <v>309</v>
      </c>
      <c r="G568" s="73">
        <v>1275522</v>
      </c>
      <c r="H568" s="20"/>
    </row>
    <row r="569" spans="1:8">
      <c r="A569" s="72">
        <v>255058</v>
      </c>
      <c r="B569" s="72" t="s">
        <v>45</v>
      </c>
      <c r="C569" s="29" t="str">
        <f t="shared" si="16"/>
        <v>208</v>
      </c>
      <c r="D569" s="29" t="str">
        <f t="shared" si="17"/>
        <v>20805</v>
      </c>
      <c r="E569" s="29">
        <v>2080505</v>
      </c>
      <c r="F569" s="72" t="s">
        <v>310</v>
      </c>
      <c r="G569" s="73">
        <v>4578059.2</v>
      </c>
      <c r="H569" s="20"/>
    </row>
    <row r="570" spans="1:8">
      <c r="A570" s="72">
        <v>255058</v>
      </c>
      <c r="B570" s="72" t="s">
        <v>45</v>
      </c>
      <c r="C570" s="29" t="str">
        <f t="shared" si="16"/>
        <v>208</v>
      </c>
      <c r="D570" s="29" t="str">
        <f t="shared" si="17"/>
        <v>20805</v>
      </c>
      <c r="E570" s="29">
        <v>2080506</v>
      </c>
      <c r="F570" s="72" t="s">
        <v>311</v>
      </c>
      <c r="G570" s="73">
        <v>2289029.6</v>
      </c>
      <c r="H570" s="20"/>
    </row>
    <row r="571" spans="1:8">
      <c r="A571" s="72">
        <v>255058</v>
      </c>
      <c r="B571" s="72" t="s">
        <v>45</v>
      </c>
      <c r="C571" s="29" t="str">
        <f t="shared" si="16"/>
        <v>208</v>
      </c>
      <c r="D571" s="29" t="str">
        <f t="shared" si="17"/>
        <v>20808</v>
      </c>
      <c r="E571" s="29">
        <v>2080801</v>
      </c>
      <c r="F571" s="72" t="s">
        <v>312</v>
      </c>
      <c r="G571" s="73">
        <v>162998</v>
      </c>
      <c r="H571" s="20"/>
    </row>
    <row r="572" spans="1:8">
      <c r="A572" s="72">
        <v>255058</v>
      </c>
      <c r="B572" s="72" t="s">
        <v>45</v>
      </c>
      <c r="C572" s="29" t="str">
        <f t="shared" si="16"/>
        <v>210</v>
      </c>
      <c r="D572" s="29" t="str">
        <f t="shared" si="17"/>
        <v>21011</v>
      </c>
      <c r="E572" s="29">
        <v>2101102</v>
      </c>
      <c r="F572" s="72" t="s">
        <v>313</v>
      </c>
      <c r="G572" s="73">
        <v>4104416</v>
      </c>
      <c r="H572" s="20"/>
    </row>
    <row r="573" spans="1:8">
      <c r="A573" s="72">
        <v>255058</v>
      </c>
      <c r="B573" s="72" t="s">
        <v>45</v>
      </c>
      <c r="C573" s="29" t="str">
        <f t="shared" si="16"/>
        <v>221</v>
      </c>
      <c r="D573" s="29" t="str">
        <f t="shared" si="17"/>
        <v>22102</v>
      </c>
      <c r="E573" s="29">
        <v>2210201</v>
      </c>
      <c r="F573" s="72" t="s">
        <v>315</v>
      </c>
      <c r="G573" s="73">
        <v>3901308</v>
      </c>
      <c r="H573" s="20"/>
    </row>
    <row r="574" spans="1:8">
      <c r="A574" s="72">
        <v>255058</v>
      </c>
      <c r="B574" s="72" t="s">
        <v>45</v>
      </c>
      <c r="C574" s="29" t="str">
        <f t="shared" si="16"/>
        <v>221</v>
      </c>
      <c r="D574" s="29" t="str">
        <f t="shared" si="17"/>
        <v>22102</v>
      </c>
      <c r="E574" s="29">
        <v>2210202</v>
      </c>
      <c r="F574" s="72" t="s">
        <v>316</v>
      </c>
      <c r="G574" s="73">
        <v>80500</v>
      </c>
      <c r="H574" s="20"/>
    </row>
    <row r="575" spans="1:8">
      <c r="A575" s="72">
        <v>255058</v>
      </c>
      <c r="B575" s="72" t="s">
        <v>45</v>
      </c>
      <c r="C575" s="29" t="str">
        <f t="shared" si="16"/>
        <v>221</v>
      </c>
      <c r="D575" s="29" t="str">
        <f t="shared" si="17"/>
        <v>22102</v>
      </c>
      <c r="E575" s="29">
        <v>2210203</v>
      </c>
      <c r="F575" s="72" t="s">
        <v>317</v>
      </c>
      <c r="G575" s="73">
        <v>3942895</v>
      </c>
      <c r="H575" s="20"/>
    </row>
    <row r="576" spans="1:8">
      <c r="A576" s="72">
        <v>255059</v>
      </c>
      <c r="B576" s="72" t="s">
        <v>46</v>
      </c>
      <c r="C576" s="29" t="str">
        <f t="shared" si="16"/>
        <v>205</v>
      </c>
      <c r="D576" s="29" t="str">
        <f t="shared" si="17"/>
        <v>20502</v>
      </c>
      <c r="E576" s="29">
        <v>2050202</v>
      </c>
      <c r="F576" s="72" t="s">
        <v>303</v>
      </c>
      <c r="G576" s="73">
        <v>20625387.32</v>
      </c>
      <c r="H576" s="20"/>
    </row>
    <row r="577" spans="1:8">
      <c r="A577" s="72">
        <v>255059</v>
      </c>
      <c r="B577" s="72" t="s">
        <v>46</v>
      </c>
      <c r="C577" s="29" t="str">
        <f t="shared" si="16"/>
        <v>205</v>
      </c>
      <c r="D577" s="29" t="str">
        <f t="shared" si="17"/>
        <v>20502</v>
      </c>
      <c r="E577" s="29">
        <v>2050299</v>
      </c>
      <c r="F577" s="72" t="s">
        <v>305</v>
      </c>
      <c r="G577" s="73">
        <v>3958.61</v>
      </c>
      <c r="H577" s="20"/>
    </row>
    <row r="578" spans="1:8">
      <c r="A578" s="72">
        <v>255059</v>
      </c>
      <c r="B578" s="72" t="s">
        <v>46</v>
      </c>
      <c r="C578" s="29" t="str">
        <f t="shared" si="16"/>
        <v>205</v>
      </c>
      <c r="D578" s="29" t="str">
        <f t="shared" si="17"/>
        <v>20507</v>
      </c>
      <c r="E578" s="29">
        <v>2050701</v>
      </c>
      <c r="F578" s="72" t="s">
        <v>323</v>
      </c>
      <c r="G578" s="73">
        <v>35700</v>
      </c>
      <c r="H578" s="20"/>
    </row>
    <row r="579" spans="1:8">
      <c r="A579" s="72">
        <v>255059</v>
      </c>
      <c r="B579" s="72" t="s">
        <v>46</v>
      </c>
      <c r="C579" s="29" t="str">
        <f t="shared" ref="C579:C642" si="18">LEFT(D579,3)</f>
        <v>208</v>
      </c>
      <c r="D579" s="29" t="str">
        <f t="shared" ref="D579:D642" si="19">LEFT(E579,5)</f>
        <v>20805</v>
      </c>
      <c r="E579" s="29">
        <v>2080502</v>
      </c>
      <c r="F579" s="72" t="s">
        <v>309</v>
      </c>
      <c r="G579" s="73">
        <v>3157054</v>
      </c>
      <c r="H579" s="20"/>
    </row>
    <row r="580" spans="1:8">
      <c r="A580" s="72">
        <v>255059</v>
      </c>
      <c r="B580" s="72" t="s">
        <v>46</v>
      </c>
      <c r="C580" s="29" t="str">
        <f t="shared" si="18"/>
        <v>208</v>
      </c>
      <c r="D580" s="29" t="str">
        <f t="shared" si="19"/>
        <v>20805</v>
      </c>
      <c r="E580" s="29">
        <v>2080505</v>
      </c>
      <c r="F580" s="72" t="s">
        <v>310</v>
      </c>
      <c r="G580" s="73">
        <v>1989333.92</v>
      </c>
      <c r="H580" s="20"/>
    </row>
    <row r="581" spans="1:8">
      <c r="A581" s="72">
        <v>255059</v>
      </c>
      <c r="B581" s="72" t="s">
        <v>46</v>
      </c>
      <c r="C581" s="29" t="str">
        <f t="shared" si="18"/>
        <v>208</v>
      </c>
      <c r="D581" s="29" t="str">
        <f t="shared" si="19"/>
        <v>20805</v>
      </c>
      <c r="E581" s="29">
        <v>2080506</v>
      </c>
      <c r="F581" s="72" t="s">
        <v>311</v>
      </c>
      <c r="G581" s="73">
        <v>994666.96</v>
      </c>
      <c r="H581" s="20"/>
    </row>
    <row r="582" spans="1:8">
      <c r="A582" s="72">
        <v>255059</v>
      </c>
      <c r="B582" s="72" t="s">
        <v>46</v>
      </c>
      <c r="C582" s="29" t="str">
        <f t="shared" si="18"/>
        <v>208</v>
      </c>
      <c r="D582" s="29" t="str">
        <f t="shared" si="19"/>
        <v>20808</v>
      </c>
      <c r="E582" s="29">
        <v>2080801</v>
      </c>
      <c r="F582" s="72" t="s">
        <v>312</v>
      </c>
      <c r="G582" s="73">
        <v>489740</v>
      </c>
      <c r="H582" s="20"/>
    </row>
    <row r="583" spans="1:8">
      <c r="A583" s="72">
        <v>255059</v>
      </c>
      <c r="B583" s="72" t="s">
        <v>46</v>
      </c>
      <c r="C583" s="29" t="str">
        <f t="shared" si="18"/>
        <v>210</v>
      </c>
      <c r="D583" s="29" t="str">
        <f t="shared" si="19"/>
        <v>21011</v>
      </c>
      <c r="E583" s="29">
        <v>2101102</v>
      </c>
      <c r="F583" s="72" t="s">
        <v>313</v>
      </c>
      <c r="G583" s="73">
        <v>1740135.35</v>
      </c>
      <c r="H583" s="20"/>
    </row>
    <row r="584" spans="1:8">
      <c r="A584" s="72">
        <v>255059</v>
      </c>
      <c r="B584" s="72" t="s">
        <v>46</v>
      </c>
      <c r="C584" s="29" t="str">
        <f t="shared" si="18"/>
        <v>221</v>
      </c>
      <c r="D584" s="29" t="str">
        <f t="shared" si="19"/>
        <v>22102</v>
      </c>
      <c r="E584" s="29">
        <v>2210201</v>
      </c>
      <c r="F584" s="72" t="s">
        <v>315</v>
      </c>
      <c r="G584" s="73">
        <v>1820324</v>
      </c>
      <c r="H584" s="20"/>
    </row>
    <row r="585" spans="1:8">
      <c r="A585" s="72">
        <v>255059</v>
      </c>
      <c r="B585" s="72" t="s">
        <v>46</v>
      </c>
      <c r="C585" s="29" t="str">
        <f t="shared" si="18"/>
        <v>221</v>
      </c>
      <c r="D585" s="29" t="str">
        <f t="shared" si="19"/>
        <v>22102</v>
      </c>
      <c r="E585" s="29">
        <v>2210202</v>
      </c>
      <c r="F585" s="72" t="s">
        <v>316</v>
      </c>
      <c r="G585" s="73">
        <v>128395</v>
      </c>
      <c r="H585" s="20"/>
    </row>
    <row r="586" spans="1:8">
      <c r="A586" s="72">
        <v>255059</v>
      </c>
      <c r="B586" s="72" t="s">
        <v>46</v>
      </c>
      <c r="C586" s="29" t="str">
        <f t="shared" si="18"/>
        <v>221</v>
      </c>
      <c r="D586" s="29" t="str">
        <f t="shared" si="19"/>
        <v>22102</v>
      </c>
      <c r="E586" s="29">
        <v>2210203</v>
      </c>
      <c r="F586" s="72" t="s">
        <v>317</v>
      </c>
      <c r="G586" s="73">
        <v>1567944</v>
      </c>
      <c r="H586" s="20"/>
    </row>
    <row r="587" spans="1:8">
      <c r="A587" s="72">
        <v>255060</v>
      </c>
      <c r="B587" s="72" t="s">
        <v>47</v>
      </c>
      <c r="C587" s="29" t="str">
        <f t="shared" si="18"/>
        <v>205</v>
      </c>
      <c r="D587" s="29" t="str">
        <f t="shared" si="19"/>
        <v>20502</v>
      </c>
      <c r="E587" s="29">
        <v>2050202</v>
      </c>
      <c r="F587" s="72" t="s">
        <v>303</v>
      </c>
      <c r="G587" s="73">
        <v>23788728.940000001</v>
      </c>
      <c r="H587" s="20"/>
    </row>
    <row r="588" spans="1:8">
      <c r="A588" s="72">
        <v>255060</v>
      </c>
      <c r="B588" s="72" t="s">
        <v>47</v>
      </c>
      <c r="C588" s="29" t="str">
        <f t="shared" si="18"/>
        <v>205</v>
      </c>
      <c r="D588" s="29" t="str">
        <f t="shared" si="19"/>
        <v>20502</v>
      </c>
      <c r="E588" s="29">
        <v>2050299</v>
      </c>
      <c r="F588" s="72" t="s">
        <v>305</v>
      </c>
      <c r="G588" s="73">
        <v>20025</v>
      </c>
      <c r="H588" s="20"/>
    </row>
    <row r="589" spans="1:8">
      <c r="A589" s="72">
        <v>255060</v>
      </c>
      <c r="B589" s="72" t="s">
        <v>47</v>
      </c>
      <c r="C589" s="29" t="str">
        <f t="shared" si="18"/>
        <v>205</v>
      </c>
      <c r="D589" s="29" t="str">
        <f t="shared" si="19"/>
        <v>20507</v>
      </c>
      <c r="E589" s="29">
        <v>2050701</v>
      </c>
      <c r="F589" s="72" t="s">
        <v>323</v>
      </c>
      <c r="G589" s="73">
        <v>35700</v>
      </c>
      <c r="H589" s="20"/>
    </row>
    <row r="590" spans="1:8">
      <c r="A590" s="72">
        <v>255060</v>
      </c>
      <c r="B590" s="72" t="s">
        <v>47</v>
      </c>
      <c r="C590" s="29" t="str">
        <f t="shared" si="18"/>
        <v>205</v>
      </c>
      <c r="D590" s="29" t="str">
        <f t="shared" si="19"/>
        <v>20508</v>
      </c>
      <c r="E590" s="29">
        <v>2050803</v>
      </c>
      <c r="F590" s="72" t="s">
        <v>306</v>
      </c>
      <c r="G590" s="73">
        <v>8254.5</v>
      </c>
      <c r="H590" s="20"/>
    </row>
    <row r="591" spans="1:8">
      <c r="A591" s="72">
        <v>255060</v>
      </c>
      <c r="B591" s="72" t="s">
        <v>47</v>
      </c>
      <c r="C591" s="29" t="str">
        <f t="shared" si="18"/>
        <v>205</v>
      </c>
      <c r="D591" s="29" t="str">
        <f t="shared" si="19"/>
        <v>20509</v>
      </c>
      <c r="E591" s="29">
        <v>2050904</v>
      </c>
      <c r="F591" s="72" t="s">
        <v>308</v>
      </c>
      <c r="G591" s="73">
        <v>400000</v>
      </c>
      <c r="H591" s="20"/>
    </row>
    <row r="592" spans="1:8">
      <c r="A592" s="72">
        <v>255060</v>
      </c>
      <c r="B592" s="72" t="s">
        <v>47</v>
      </c>
      <c r="C592" s="29" t="str">
        <f t="shared" si="18"/>
        <v>208</v>
      </c>
      <c r="D592" s="29" t="str">
        <f t="shared" si="19"/>
        <v>20805</v>
      </c>
      <c r="E592" s="29">
        <v>2080502</v>
      </c>
      <c r="F592" s="72" t="s">
        <v>309</v>
      </c>
      <c r="G592" s="73">
        <v>1441499.3</v>
      </c>
      <c r="H592" s="20"/>
    </row>
    <row r="593" spans="1:8">
      <c r="A593" s="72">
        <v>255060</v>
      </c>
      <c r="B593" s="72" t="s">
        <v>47</v>
      </c>
      <c r="C593" s="29" t="str">
        <f t="shared" si="18"/>
        <v>208</v>
      </c>
      <c r="D593" s="29" t="str">
        <f t="shared" si="19"/>
        <v>20805</v>
      </c>
      <c r="E593" s="29">
        <v>2080505</v>
      </c>
      <c r="F593" s="72" t="s">
        <v>310</v>
      </c>
      <c r="G593" s="73">
        <v>2380814.7200000002</v>
      </c>
      <c r="H593" s="20"/>
    </row>
    <row r="594" spans="1:8">
      <c r="A594" s="72">
        <v>255060</v>
      </c>
      <c r="B594" s="72" t="s">
        <v>47</v>
      </c>
      <c r="C594" s="29" t="str">
        <f t="shared" si="18"/>
        <v>208</v>
      </c>
      <c r="D594" s="29" t="str">
        <f t="shared" si="19"/>
        <v>20805</v>
      </c>
      <c r="E594" s="29">
        <v>2080506</v>
      </c>
      <c r="F594" s="72" t="s">
        <v>311</v>
      </c>
      <c r="G594" s="73">
        <v>1190746.8600000001</v>
      </c>
      <c r="H594" s="20"/>
    </row>
    <row r="595" spans="1:8">
      <c r="A595" s="72">
        <v>255060</v>
      </c>
      <c r="B595" s="72" t="s">
        <v>47</v>
      </c>
      <c r="C595" s="29" t="str">
        <f t="shared" si="18"/>
        <v>210</v>
      </c>
      <c r="D595" s="29" t="str">
        <f t="shared" si="19"/>
        <v>21011</v>
      </c>
      <c r="E595" s="29">
        <v>2101102</v>
      </c>
      <c r="F595" s="72" t="s">
        <v>313</v>
      </c>
      <c r="G595" s="73">
        <v>1975103.39</v>
      </c>
      <c r="H595" s="20"/>
    </row>
    <row r="596" spans="1:8">
      <c r="A596" s="72">
        <v>255060</v>
      </c>
      <c r="B596" s="72" t="s">
        <v>47</v>
      </c>
      <c r="C596" s="29" t="str">
        <f t="shared" si="18"/>
        <v>210</v>
      </c>
      <c r="D596" s="29" t="str">
        <f t="shared" si="19"/>
        <v>21011</v>
      </c>
      <c r="E596" s="29">
        <v>2101199</v>
      </c>
      <c r="F596" s="72" t="s">
        <v>314</v>
      </c>
      <c r="G596" s="73">
        <v>90000</v>
      </c>
      <c r="H596" s="20"/>
    </row>
    <row r="597" spans="1:8">
      <c r="A597" s="72">
        <v>255060</v>
      </c>
      <c r="B597" s="72" t="s">
        <v>47</v>
      </c>
      <c r="C597" s="29" t="str">
        <f t="shared" si="18"/>
        <v>221</v>
      </c>
      <c r="D597" s="29" t="str">
        <f t="shared" si="19"/>
        <v>22102</v>
      </c>
      <c r="E597" s="29">
        <v>2210201</v>
      </c>
      <c r="F597" s="72" t="s">
        <v>315</v>
      </c>
      <c r="G597" s="73">
        <v>2020557</v>
      </c>
      <c r="H597" s="20"/>
    </row>
    <row r="598" spans="1:8">
      <c r="A598" s="72">
        <v>255060</v>
      </c>
      <c r="B598" s="72" t="s">
        <v>47</v>
      </c>
      <c r="C598" s="29" t="str">
        <f t="shared" si="18"/>
        <v>221</v>
      </c>
      <c r="D598" s="29" t="str">
        <f t="shared" si="19"/>
        <v>22102</v>
      </c>
      <c r="E598" s="29">
        <v>2210202</v>
      </c>
      <c r="F598" s="72" t="s">
        <v>316</v>
      </c>
      <c r="G598" s="73">
        <v>63240</v>
      </c>
      <c r="H598" s="20"/>
    </row>
    <row r="599" spans="1:8">
      <c r="A599" s="72">
        <v>255060</v>
      </c>
      <c r="B599" s="72" t="s">
        <v>47</v>
      </c>
      <c r="C599" s="29" t="str">
        <f t="shared" si="18"/>
        <v>221</v>
      </c>
      <c r="D599" s="29" t="str">
        <f t="shared" si="19"/>
        <v>22102</v>
      </c>
      <c r="E599" s="29">
        <v>2210203</v>
      </c>
      <c r="F599" s="72" t="s">
        <v>317</v>
      </c>
      <c r="G599" s="73">
        <v>1921597</v>
      </c>
      <c r="H599" s="20"/>
    </row>
    <row r="600" spans="1:8">
      <c r="A600" s="72">
        <v>255061</v>
      </c>
      <c r="B600" s="72" t="s">
        <v>48</v>
      </c>
      <c r="C600" s="29" t="str">
        <f t="shared" si="18"/>
        <v>205</v>
      </c>
      <c r="D600" s="29" t="str">
        <f t="shared" si="19"/>
        <v>20502</v>
      </c>
      <c r="E600" s="29">
        <v>2050202</v>
      </c>
      <c r="F600" s="72" t="s">
        <v>303</v>
      </c>
      <c r="G600" s="73">
        <v>95607996.290000007</v>
      </c>
      <c r="H600" s="20"/>
    </row>
    <row r="601" spans="1:8">
      <c r="A601" s="72">
        <v>255061</v>
      </c>
      <c r="B601" s="72" t="s">
        <v>48</v>
      </c>
      <c r="C601" s="29" t="str">
        <f t="shared" si="18"/>
        <v>205</v>
      </c>
      <c r="D601" s="29" t="str">
        <f t="shared" si="19"/>
        <v>20502</v>
      </c>
      <c r="E601" s="29">
        <v>2050299</v>
      </c>
      <c r="F601" s="72" t="s">
        <v>305</v>
      </c>
      <c r="G601" s="73">
        <v>81100</v>
      </c>
      <c r="H601" s="20"/>
    </row>
    <row r="602" spans="1:8">
      <c r="A602" s="72">
        <v>255061</v>
      </c>
      <c r="B602" s="72" t="s">
        <v>48</v>
      </c>
      <c r="C602" s="29" t="str">
        <f t="shared" si="18"/>
        <v>205</v>
      </c>
      <c r="D602" s="29" t="str">
        <f t="shared" si="19"/>
        <v>20507</v>
      </c>
      <c r="E602" s="29">
        <v>2050701</v>
      </c>
      <c r="F602" s="72" t="s">
        <v>323</v>
      </c>
      <c r="G602" s="73">
        <v>107100</v>
      </c>
      <c r="H602" s="20"/>
    </row>
    <row r="603" spans="1:8">
      <c r="A603" s="72">
        <v>255061</v>
      </c>
      <c r="B603" s="72" t="s">
        <v>48</v>
      </c>
      <c r="C603" s="29" t="str">
        <f t="shared" si="18"/>
        <v>205</v>
      </c>
      <c r="D603" s="29" t="str">
        <f t="shared" si="19"/>
        <v>20508</v>
      </c>
      <c r="E603" s="29">
        <v>2050803</v>
      </c>
      <c r="F603" s="72" t="s">
        <v>306</v>
      </c>
      <c r="G603" s="73">
        <v>211171.9</v>
      </c>
      <c r="H603" s="20"/>
    </row>
    <row r="604" spans="1:8">
      <c r="A604" s="72">
        <v>255061</v>
      </c>
      <c r="B604" s="72" t="s">
        <v>48</v>
      </c>
      <c r="C604" s="29" t="str">
        <f t="shared" si="18"/>
        <v>205</v>
      </c>
      <c r="D604" s="29" t="str">
        <f t="shared" si="19"/>
        <v>20509</v>
      </c>
      <c r="E604" s="29">
        <v>2050903</v>
      </c>
      <c r="F604" s="72" t="s">
        <v>307</v>
      </c>
      <c r="G604" s="73">
        <v>1447250</v>
      </c>
      <c r="H604" s="20"/>
    </row>
    <row r="605" spans="1:8">
      <c r="A605" s="72">
        <v>255061</v>
      </c>
      <c r="B605" s="72" t="s">
        <v>48</v>
      </c>
      <c r="C605" s="29" t="str">
        <f t="shared" si="18"/>
        <v>208</v>
      </c>
      <c r="D605" s="29" t="str">
        <f t="shared" si="19"/>
        <v>20805</v>
      </c>
      <c r="E605" s="29">
        <v>2080502</v>
      </c>
      <c r="F605" s="72" t="s">
        <v>309</v>
      </c>
      <c r="G605" s="73">
        <v>1783088</v>
      </c>
      <c r="H605" s="20"/>
    </row>
    <row r="606" spans="1:8">
      <c r="A606" s="72">
        <v>255061</v>
      </c>
      <c r="B606" s="72" t="s">
        <v>48</v>
      </c>
      <c r="C606" s="29" t="str">
        <f t="shared" si="18"/>
        <v>208</v>
      </c>
      <c r="D606" s="29" t="str">
        <f t="shared" si="19"/>
        <v>20805</v>
      </c>
      <c r="E606" s="29">
        <v>2080505</v>
      </c>
      <c r="F606" s="72" t="s">
        <v>310</v>
      </c>
      <c r="G606" s="73">
        <v>7923300.4800000004</v>
      </c>
      <c r="H606" s="20"/>
    </row>
    <row r="607" spans="1:8">
      <c r="A607" s="72">
        <v>255061</v>
      </c>
      <c r="B607" s="72" t="s">
        <v>48</v>
      </c>
      <c r="C607" s="29" t="str">
        <f t="shared" si="18"/>
        <v>208</v>
      </c>
      <c r="D607" s="29" t="str">
        <f t="shared" si="19"/>
        <v>20805</v>
      </c>
      <c r="E607" s="29">
        <v>2080506</v>
      </c>
      <c r="F607" s="72" t="s">
        <v>311</v>
      </c>
      <c r="G607" s="73">
        <v>3961650.24</v>
      </c>
      <c r="H607" s="20"/>
    </row>
    <row r="608" spans="1:8">
      <c r="A608" s="72">
        <v>255061</v>
      </c>
      <c r="B608" s="72" t="s">
        <v>48</v>
      </c>
      <c r="C608" s="29" t="str">
        <f t="shared" si="18"/>
        <v>210</v>
      </c>
      <c r="D608" s="29" t="str">
        <f t="shared" si="19"/>
        <v>21011</v>
      </c>
      <c r="E608" s="29">
        <v>2101102</v>
      </c>
      <c r="F608" s="72" t="s">
        <v>313</v>
      </c>
      <c r="G608" s="73">
        <v>7627730.5199999996</v>
      </c>
      <c r="H608" s="20"/>
    </row>
    <row r="609" spans="1:8">
      <c r="A609" s="72">
        <v>255061</v>
      </c>
      <c r="B609" s="72" t="s">
        <v>48</v>
      </c>
      <c r="C609" s="29" t="str">
        <f t="shared" si="18"/>
        <v>221</v>
      </c>
      <c r="D609" s="29" t="str">
        <f t="shared" si="19"/>
        <v>22102</v>
      </c>
      <c r="E609" s="29">
        <v>2210201</v>
      </c>
      <c r="F609" s="72" t="s">
        <v>315</v>
      </c>
      <c r="G609" s="73">
        <v>7729402</v>
      </c>
      <c r="H609" s="20"/>
    </row>
    <row r="610" spans="1:8">
      <c r="A610" s="72">
        <v>255061</v>
      </c>
      <c r="B610" s="72" t="s">
        <v>48</v>
      </c>
      <c r="C610" s="29" t="str">
        <f t="shared" si="18"/>
        <v>221</v>
      </c>
      <c r="D610" s="29" t="str">
        <f t="shared" si="19"/>
        <v>22102</v>
      </c>
      <c r="E610" s="29">
        <v>2210202</v>
      </c>
      <c r="F610" s="72" t="s">
        <v>316</v>
      </c>
      <c r="G610" s="73">
        <v>124520</v>
      </c>
      <c r="H610" s="20"/>
    </row>
    <row r="611" spans="1:8">
      <c r="A611" s="72">
        <v>255061</v>
      </c>
      <c r="B611" s="72" t="s">
        <v>48</v>
      </c>
      <c r="C611" s="29" t="str">
        <f t="shared" si="18"/>
        <v>221</v>
      </c>
      <c r="D611" s="29" t="str">
        <f t="shared" si="19"/>
        <v>22102</v>
      </c>
      <c r="E611" s="29">
        <v>2210203</v>
      </c>
      <c r="F611" s="72" t="s">
        <v>317</v>
      </c>
      <c r="G611" s="73">
        <v>7726242.75</v>
      </c>
      <c r="H611" s="20"/>
    </row>
    <row r="612" spans="1:8">
      <c r="A612" s="72">
        <v>255062</v>
      </c>
      <c r="B612" s="72" t="s">
        <v>49</v>
      </c>
      <c r="C612" s="29" t="str">
        <f t="shared" si="18"/>
        <v>205</v>
      </c>
      <c r="D612" s="29" t="str">
        <f t="shared" si="19"/>
        <v>20502</v>
      </c>
      <c r="E612" s="29">
        <v>2050202</v>
      </c>
      <c r="F612" s="72" t="s">
        <v>303</v>
      </c>
      <c r="G612" s="73">
        <v>151564626.36000001</v>
      </c>
      <c r="H612" s="20"/>
    </row>
    <row r="613" spans="1:8">
      <c r="A613" s="72">
        <v>255062</v>
      </c>
      <c r="B613" s="72" t="s">
        <v>49</v>
      </c>
      <c r="C613" s="29" t="str">
        <f t="shared" si="18"/>
        <v>205</v>
      </c>
      <c r="D613" s="29" t="str">
        <f t="shared" si="19"/>
        <v>20507</v>
      </c>
      <c r="E613" s="29">
        <v>2050701</v>
      </c>
      <c r="F613" s="72" t="s">
        <v>323</v>
      </c>
      <c r="G613" s="73">
        <v>95200</v>
      </c>
      <c r="H613" s="20"/>
    </row>
    <row r="614" spans="1:8">
      <c r="A614" s="72">
        <v>255062</v>
      </c>
      <c r="B614" s="72" t="s">
        <v>49</v>
      </c>
      <c r="C614" s="29" t="str">
        <f t="shared" si="18"/>
        <v>205</v>
      </c>
      <c r="D614" s="29" t="str">
        <f t="shared" si="19"/>
        <v>20508</v>
      </c>
      <c r="E614" s="29">
        <v>2050803</v>
      </c>
      <c r="F614" s="72" t="s">
        <v>306</v>
      </c>
      <c r="G614" s="73">
        <v>198230.54</v>
      </c>
      <c r="H614" s="20"/>
    </row>
    <row r="615" spans="1:8">
      <c r="A615" s="72">
        <v>255062</v>
      </c>
      <c r="B615" s="72" t="s">
        <v>49</v>
      </c>
      <c r="C615" s="29" t="str">
        <f t="shared" si="18"/>
        <v>208</v>
      </c>
      <c r="D615" s="29" t="str">
        <f t="shared" si="19"/>
        <v>20805</v>
      </c>
      <c r="E615" s="29">
        <v>2080502</v>
      </c>
      <c r="F615" s="72" t="s">
        <v>309</v>
      </c>
      <c r="G615" s="73">
        <v>6626347.8899999997</v>
      </c>
      <c r="H615" s="20"/>
    </row>
    <row r="616" spans="1:8">
      <c r="A616" s="72">
        <v>255062</v>
      </c>
      <c r="B616" s="72" t="s">
        <v>49</v>
      </c>
      <c r="C616" s="29" t="str">
        <f t="shared" si="18"/>
        <v>208</v>
      </c>
      <c r="D616" s="29" t="str">
        <f t="shared" si="19"/>
        <v>20805</v>
      </c>
      <c r="E616" s="29">
        <v>2080505</v>
      </c>
      <c r="F616" s="72" t="s">
        <v>310</v>
      </c>
      <c r="G616" s="73">
        <v>14373931.68</v>
      </c>
      <c r="H616" s="20"/>
    </row>
    <row r="617" spans="1:8">
      <c r="A617" s="72">
        <v>255062</v>
      </c>
      <c r="B617" s="72" t="s">
        <v>49</v>
      </c>
      <c r="C617" s="29" t="str">
        <f t="shared" si="18"/>
        <v>208</v>
      </c>
      <c r="D617" s="29" t="str">
        <f t="shared" si="19"/>
        <v>20805</v>
      </c>
      <c r="E617" s="29">
        <v>2080506</v>
      </c>
      <c r="F617" s="72" t="s">
        <v>311</v>
      </c>
      <c r="G617" s="73">
        <v>7186965.8399999999</v>
      </c>
      <c r="H617" s="20"/>
    </row>
    <row r="618" spans="1:8">
      <c r="A618" s="72">
        <v>255062</v>
      </c>
      <c r="B618" s="72" t="s">
        <v>49</v>
      </c>
      <c r="C618" s="29" t="str">
        <f t="shared" si="18"/>
        <v>208</v>
      </c>
      <c r="D618" s="29" t="str">
        <f t="shared" si="19"/>
        <v>20808</v>
      </c>
      <c r="E618" s="29">
        <v>2080801</v>
      </c>
      <c r="F618" s="72" t="s">
        <v>312</v>
      </c>
      <c r="G618" s="73">
        <v>838842</v>
      </c>
      <c r="H618" s="20"/>
    </row>
    <row r="619" spans="1:8">
      <c r="A619" s="72">
        <v>255062</v>
      </c>
      <c r="B619" s="72" t="s">
        <v>49</v>
      </c>
      <c r="C619" s="29" t="str">
        <f t="shared" si="18"/>
        <v>208</v>
      </c>
      <c r="D619" s="29" t="str">
        <f t="shared" si="19"/>
        <v>20825</v>
      </c>
      <c r="E619" s="29">
        <v>2082501</v>
      </c>
      <c r="F619" s="72" t="s">
        <v>450</v>
      </c>
      <c r="G619" s="73">
        <v>2100</v>
      </c>
      <c r="H619" s="20"/>
    </row>
    <row r="620" spans="1:8">
      <c r="A620" s="72">
        <v>255062</v>
      </c>
      <c r="B620" s="72" t="s">
        <v>49</v>
      </c>
      <c r="C620" s="29" t="str">
        <f t="shared" si="18"/>
        <v>210</v>
      </c>
      <c r="D620" s="29" t="str">
        <f t="shared" si="19"/>
        <v>21011</v>
      </c>
      <c r="E620" s="29">
        <v>2101102</v>
      </c>
      <c r="F620" s="72" t="s">
        <v>313</v>
      </c>
      <c r="G620" s="73">
        <v>12028559.9</v>
      </c>
      <c r="H620" s="20"/>
    </row>
    <row r="621" spans="1:8">
      <c r="A621" s="72">
        <v>255062</v>
      </c>
      <c r="B621" s="72" t="s">
        <v>49</v>
      </c>
      <c r="C621" s="29" t="str">
        <f t="shared" si="18"/>
        <v>210</v>
      </c>
      <c r="D621" s="29" t="str">
        <f t="shared" si="19"/>
        <v>21011</v>
      </c>
      <c r="E621" s="29">
        <v>2101199</v>
      </c>
      <c r="F621" s="72" t="s">
        <v>314</v>
      </c>
      <c r="G621" s="73">
        <v>292500</v>
      </c>
      <c r="H621" s="20"/>
    </row>
    <row r="622" spans="1:8">
      <c r="A622" s="72">
        <v>255062</v>
      </c>
      <c r="B622" s="72" t="s">
        <v>49</v>
      </c>
      <c r="C622" s="29" t="str">
        <f t="shared" si="18"/>
        <v>221</v>
      </c>
      <c r="D622" s="29" t="str">
        <f t="shared" si="19"/>
        <v>22102</v>
      </c>
      <c r="E622" s="29">
        <v>2210201</v>
      </c>
      <c r="F622" s="72" t="s">
        <v>315</v>
      </c>
      <c r="G622" s="73">
        <v>13338902</v>
      </c>
      <c r="H622" s="20"/>
    </row>
    <row r="623" spans="1:8">
      <c r="A623" s="72">
        <v>255062</v>
      </c>
      <c r="B623" s="72" t="s">
        <v>49</v>
      </c>
      <c r="C623" s="29" t="str">
        <f t="shared" si="18"/>
        <v>221</v>
      </c>
      <c r="D623" s="29" t="str">
        <f t="shared" si="19"/>
        <v>22102</v>
      </c>
      <c r="E623" s="29">
        <v>2210202</v>
      </c>
      <c r="F623" s="72" t="s">
        <v>316</v>
      </c>
      <c r="G623" s="73">
        <v>336985</v>
      </c>
      <c r="H623" s="20"/>
    </row>
    <row r="624" spans="1:8">
      <c r="A624" s="72">
        <v>255062</v>
      </c>
      <c r="B624" s="72" t="s">
        <v>49</v>
      </c>
      <c r="C624" s="29" t="str">
        <f t="shared" si="18"/>
        <v>221</v>
      </c>
      <c r="D624" s="29" t="str">
        <f t="shared" si="19"/>
        <v>22102</v>
      </c>
      <c r="E624" s="29">
        <v>2210203</v>
      </c>
      <c r="F624" s="72" t="s">
        <v>317</v>
      </c>
      <c r="G624" s="73">
        <v>12566799</v>
      </c>
      <c r="H624" s="20"/>
    </row>
    <row r="625" spans="1:8">
      <c r="A625" s="72">
        <v>255063</v>
      </c>
      <c r="B625" s="72" t="s">
        <v>50</v>
      </c>
      <c r="C625" s="29" t="str">
        <f t="shared" si="18"/>
        <v>205</v>
      </c>
      <c r="D625" s="29" t="str">
        <f t="shared" si="19"/>
        <v>20502</v>
      </c>
      <c r="E625" s="29">
        <v>2050202</v>
      </c>
      <c r="F625" s="72" t="s">
        <v>303</v>
      </c>
      <c r="G625" s="73">
        <v>22080604.100000001</v>
      </c>
      <c r="H625" s="20"/>
    </row>
    <row r="626" spans="1:8">
      <c r="A626" s="72">
        <v>255063</v>
      </c>
      <c r="B626" s="72" t="s">
        <v>50</v>
      </c>
      <c r="C626" s="29" t="str">
        <f t="shared" si="18"/>
        <v>205</v>
      </c>
      <c r="D626" s="29" t="str">
        <f t="shared" si="19"/>
        <v>20508</v>
      </c>
      <c r="E626" s="29">
        <v>2050803</v>
      </c>
      <c r="F626" s="72" t="s">
        <v>306</v>
      </c>
      <c r="G626" s="73">
        <v>38278.9</v>
      </c>
      <c r="H626" s="20"/>
    </row>
    <row r="627" spans="1:8">
      <c r="A627" s="72">
        <v>255063</v>
      </c>
      <c r="B627" s="72" t="s">
        <v>50</v>
      </c>
      <c r="C627" s="29" t="str">
        <f t="shared" si="18"/>
        <v>208</v>
      </c>
      <c r="D627" s="29" t="str">
        <f t="shared" si="19"/>
        <v>20805</v>
      </c>
      <c r="E627" s="29">
        <v>2080502</v>
      </c>
      <c r="F627" s="72" t="s">
        <v>309</v>
      </c>
      <c r="G627" s="73">
        <v>597671.9</v>
      </c>
      <c r="H627" s="20"/>
    </row>
    <row r="628" spans="1:8">
      <c r="A628" s="72">
        <v>255063</v>
      </c>
      <c r="B628" s="72" t="s">
        <v>50</v>
      </c>
      <c r="C628" s="29" t="str">
        <f t="shared" si="18"/>
        <v>208</v>
      </c>
      <c r="D628" s="29" t="str">
        <f t="shared" si="19"/>
        <v>20805</v>
      </c>
      <c r="E628" s="29">
        <v>2080505</v>
      </c>
      <c r="F628" s="72" t="s">
        <v>310</v>
      </c>
      <c r="G628" s="73">
        <v>2036638.4</v>
      </c>
      <c r="H628" s="20"/>
    </row>
    <row r="629" spans="1:8">
      <c r="A629" s="72">
        <v>255063</v>
      </c>
      <c r="B629" s="72" t="s">
        <v>50</v>
      </c>
      <c r="C629" s="29" t="str">
        <f t="shared" si="18"/>
        <v>208</v>
      </c>
      <c r="D629" s="29" t="str">
        <f t="shared" si="19"/>
        <v>20805</v>
      </c>
      <c r="E629" s="29">
        <v>2080506</v>
      </c>
      <c r="F629" s="72" t="s">
        <v>311</v>
      </c>
      <c r="G629" s="73">
        <v>1018319.2</v>
      </c>
      <c r="H629" s="20"/>
    </row>
    <row r="630" spans="1:8">
      <c r="A630" s="72">
        <v>255063</v>
      </c>
      <c r="B630" s="72" t="s">
        <v>50</v>
      </c>
      <c r="C630" s="29" t="str">
        <f t="shared" si="18"/>
        <v>210</v>
      </c>
      <c r="D630" s="29" t="str">
        <f t="shared" si="19"/>
        <v>21011</v>
      </c>
      <c r="E630" s="29">
        <v>2101102</v>
      </c>
      <c r="F630" s="72" t="s">
        <v>313</v>
      </c>
      <c r="G630" s="73">
        <v>1756602.6</v>
      </c>
      <c r="H630" s="20"/>
    </row>
    <row r="631" spans="1:8">
      <c r="A631" s="72">
        <v>255063</v>
      </c>
      <c r="B631" s="72" t="s">
        <v>50</v>
      </c>
      <c r="C631" s="29" t="str">
        <f t="shared" si="18"/>
        <v>221</v>
      </c>
      <c r="D631" s="29" t="str">
        <f t="shared" si="19"/>
        <v>22102</v>
      </c>
      <c r="E631" s="29">
        <v>2210201</v>
      </c>
      <c r="F631" s="72" t="s">
        <v>315</v>
      </c>
      <c r="G631" s="73">
        <v>1783838</v>
      </c>
      <c r="H631" s="20"/>
    </row>
    <row r="632" spans="1:8">
      <c r="A632" s="72">
        <v>255063</v>
      </c>
      <c r="B632" s="72" t="s">
        <v>50</v>
      </c>
      <c r="C632" s="29" t="str">
        <f t="shared" si="18"/>
        <v>221</v>
      </c>
      <c r="D632" s="29" t="str">
        <f t="shared" si="19"/>
        <v>22102</v>
      </c>
      <c r="E632" s="29">
        <v>2210202</v>
      </c>
      <c r="F632" s="72" t="s">
        <v>316</v>
      </c>
      <c r="G632" s="73">
        <v>37200</v>
      </c>
      <c r="H632" s="20"/>
    </row>
    <row r="633" spans="1:8">
      <c r="A633" s="72">
        <v>255063</v>
      </c>
      <c r="B633" s="72" t="s">
        <v>50</v>
      </c>
      <c r="C633" s="29" t="str">
        <f t="shared" si="18"/>
        <v>221</v>
      </c>
      <c r="D633" s="29" t="str">
        <f t="shared" si="19"/>
        <v>22102</v>
      </c>
      <c r="E633" s="29">
        <v>2210203</v>
      </c>
      <c r="F633" s="72" t="s">
        <v>317</v>
      </c>
      <c r="G633" s="73">
        <v>1886981</v>
      </c>
      <c r="H633" s="20"/>
    </row>
    <row r="634" spans="1:8">
      <c r="A634" s="72">
        <v>255064</v>
      </c>
      <c r="B634" s="72" t="s">
        <v>51</v>
      </c>
      <c r="C634" s="29" t="str">
        <f t="shared" si="18"/>
        <v>205</v>
      </c>
      <c r="D634" s="29" t="str">
        <f t="shared" si="19"/>
        <v>20502</v>
      </c>
      <c r="E634" s="29">
        <v>2050202</v>
      </c>
      <c r="F634" s="72" t="s">
        <v>303</v>
      </c>
      <c r="G634" s="73">
        <v>52146320.149999999</v>
      </c>
      <c r="H634" s="20"/>
    </row>
    <row r="635" spans="1:8">
      <c r="A635" s="72">
        <v>255064</v>
      </c>
      <c r="B635" s="72" t="s">
        <v>51</v>
      </c>
      <c r="C635" s="29" t="str">
        <f t="shared" si="18"/>
        <v>205</v>
      </c>
      <c r="D635" s="29" t="str">
        <f t="shared" si="19"/>
        <v>20507</v>
      </c>
      <c r="E635" s="29">
        <v>2050701</v>
      </c>
      <c r="F635" s="72" t="s">
        <v>323</v>
      </c>
      <c r="G635" s="73">
        <v>59500</v>
      </c>
      <c r="H635" s="20"/>
    </row>
    <row r="636" spans="1:8">
      <c r="A636" s="72">
        <v>255064</v>
      </c>
      <c r="B636" s="72" t="s">
        <v>51</v>
      </c>
      <c r="C636" s="29" t="str">
        <f t="shared" si="18"/>
        <v>205</v>
      </c>
      <c r="D636" s="29" t="str">
        <f t="shared" si="19"/>
        <v>20508</v>
      </c>
      <c r="E636" s="29">
        <v>2050803</v>
      </c>
      <c r="F636" s="72" t="s">
        <v>306</v>
      </c>
      <c r="G636" s="73">
        <v>121600</v>
      </c>
      <c r="H636" s="20"/>
    </row>
    <row r="637" spans="1:8">
      <c r="A637" s="72">
        <v>255064</v>
      </c>
      <c r="B637" s="72" t="s">
        <v>51</v>
      </c>
      <c r="C637" s="29" t="str">
        <f t="shared" si="18"/>
        <v>205</v>
      </c>
      <c r="D637" s="29" t="str">
        <f t="shared" si="19"/>
        <v>20509</v>
      </c>
      <c r="E637" s="29">
        <v>2050903</v>
      </c>
      <c r="F637" s="72" t="s">
        <v>307</v>
      </c>
      <c r="G637" s="73">
        <v>150000</v>
      </c>
      <c r="H637" s="20"/>
    </row>
    <row r="638" spans="1:8">
      <c r="A638" s="72">
        <v>255064</v>
      </c>
      <c r="B638" s="72" t="s">
        <v>51</v>
      </c>
      <c r="C638" s="29" t="str">
        <f t="shared" si="18"/>
        <v>208</v>
      </c>
      <c r="D638" s="29" t="str">
        <f t="shared" si="19"/>
        <v>20805</v>
      </c>
      <c r="E638" s="29">
        <v>2080502</v>
      </c>
      <c r="F638" s="72" t="s">
        <v>309</v>
      </c>
      <c r="G638" s="73">
        <v>1323886</v>
      </c>
      <c r="H638" s="20"/>
    </row>
    <row r="639" spans="1:8">
      <c r="A639" s="72">
        <v>255064</v>
      </c>
      <c r="B639" s="72" t="s">
        <v>51</v>
      </c>
      <c r="C639" s="29" t="str">
        <f t="shared" si="18"/>
        <v>208</v>
      </c>
      <c r="D639" s="29" t="str">
        <f t="shared" si="19"/>
        <v>20805</v>
      </c>
      <c r="E639" s="29">
        <v>2080505</v>
      </c>
      <c r="F639" s="72" t="s">
        <v>310</v>
      </c>
      <c r="G639" s="73">
        <v>4889184.8899999997</v>
      </c>
      <c r="H639" s="20"/>
    </row>
    <row r="640" spans="1:8">
      <c r="A640" s="72">
        <v>255064</v>
      </c>
      <c r="B640" s="72" t="s">
        <v>51</v>
      </c>
      <c r="C640" s="29" t="str">
        <f t="shared" si="18"/>
        <v>208</v>
      </c>
      <c r="D640" s="29" t="str">
        <f t="shared" si="19"/>
        <v>20805</v>
      </c>
      <c r="E640" s="29">
        <v>2080506</v>
      </c>
      <c r="F640" s="72" t="s">
        <v>311</v>
      </c>
      <c r="G640" s="73">
        <v>2435307.5499999998</v>
      </c>
      <c r="H640" s="20"/>
    </row>
    <row r="641" spans="1:8">
      <c r="A641" s="72">
        <v>255064</v>
      </c>
      <c r="B641" s="72" t="s">
        <v>51</v>
      </c>
      <c r="C641" s="29" t="str">
        <f t="shared" si="18"/>
        <v>208</v>
      </c>
      <c r="D641" s="29" t="str">
        <f t="shared" si="19"/>
        <v>20808</v>
      </c>
      <c r="E641" s="29">
        <v>2080801</v>
      </c>
      <c r="F641" s="72" t="s">
        <v>312</v>
      </c>
      <c r="G641" s="73">
        <v>332344</v>
      </c>
      <c r="H641" s="20"/>
    </row>
    <row r="642" spans="1:8">
      <c r="A642" s="72">
        <v>255064</v>
      </c>
      <c r="B642" s="72" t="s">
        <v>51</v>
      </c>
      <c r="C642" s="29" t="str">
        <f t="shared" si="18"/>
        <v>210</v>
      </c>
      <c r="D642" s="29" t="str">
        <f t="shared" si="19"/>
        <v>21011</v>
      </c>
      <c r="E642" s="29">
        <v>2101102</v>
      </c>
      <c r="F642" s="72" t="s">
        <v>313</v>
      </c>
      <c r="G642" s="73">
        <v>4457758.5599999996</v>
      </c>
      <c r="H642" s="20"/>
    </row>
    <row r="643" spans="1:8">
      <c r="A643" s="72">
        <v>255064</v>
      </c>
      <c r="B643" s="72" t="s">
        <v>51</v>
      </c>
      <c r="C643" s="29" t="str">
        <f t="shared" ref="C643:C706" si="20">LEFT(D643,3)</f>
        <v>221</v>
      </c>
      <c r="D643" s="29" t="str">
        <f t="shared" ref="D643:D706" si="21">LEFT(E643,5)</f>
        <v>22102</v>
      </c>
      <c r="E643" s="29">
        <v>2210201</v>
      </c>
      <c r="F643" s="72" t="s">
        <v>315</v>
      </c>
      <c r="G643" s="73">
        <v>4412059</v>
      </c>
      <c r="H643" s="20"/>
    </row>
    <row r="644" spans="1:8">
      <c r="A644" s="72">
        <v>255064</v>
      </c>
      <c r="B644" s="72" t="s">
        <v>51</v>
      </c>
      <c r="C644" s="29" t="str">
        <f t="shared" si="20"/>
        <v>221</v>
      </c>
      <c r="D644" s="29" t="str">
        <f t="shared" si="21"/>
        <v>22102</v>
      </c>
      <c r="E644" s="29">
        <v>2210202</v>
      </c>
      <c r="F644" s="72" t="s">
        <v>316</v>
      </c>
      <c r="G644" s="73">
        <v>102480</v>
      </c>
      <c r="H644" s="20"/>
    </row>
    <row r="645" spans="1:8">
      <c r="A645" s="72">
        <v>255064</v>
      </c>
      <c r="B645" s="72" t="s">
        <v>51</v>
      </c>
      <c r="C645" s="29" t="str">
        <f t="shared" si="20"/>
        <v>221</v>
      </c>
      <c r="D645" s="29" t="str">
        <f t="shared" si="21"/>
        <v>22102</v>
      </c>
      <c r="E645" s="29">
        <v>2210203</v>
      </c>
      <c r="F645" s="72" t="s">
        <v>317</v>
      </c>
      <c r="G645" s="73">
        <v>4284257</v>
      </c>
      <c r="H645" s="20"/>
    </row>
    <row r="646" spans="1:8">
      <c r="A646" s="72">
        <v>255065</v>
      </c>
      <c r="B646" s="72" t="s">
        <v>52</v>
      </c>
      <c r="C646" s="29" t="str">
        <f t="shared" si="20"/>
        <v>205</v>
      </c>
      <c r="D646" s="29" t="str">
        <f t="shared" si="21"/>
        <v>20502</v>
      </c>
      <c r="E646" s="29">
        <v>2050202</v>
      </c>
      <c r="F646" s="72" t="s">
        <v>303</v>
      </c>
      <c r="G646" s="73">
        <v>55002618.859999999</v>
      </c>
      <c r="H646" s="20"/>
    </row>
    <row r="647" spans="1:8">
      <c r="A647" s="72">
        <v>255065</v>
      </c>
      <c r="B647" s="72" t="s">
        <v>52</v>
      </c>
      <c r="C647" s="29" t="str">
        <f t="shared" si="20"/>
        <v>205</v>
      </c>
      <c r="D647" s="29" t="str">
        <f t="shared" si="21"/>
        <v>20502</v>
      </c>
      <c r="E647" s="29">
        <v>2050299</v>
      </c>
      <c r="F647" s="72" t="s">
        <v>305</v>
      </c>
      <c r="G647" s="73">
        <v>2700</v>
      </c>
      <c r="H647" s="20"/>
    </row>
    <row r="648" spans="1:8">
      <c r="A648" s="72">
        <v>255065</v>
      </c>
      <c r="B648" s="72" t="s">
        <v>52</v>
      </c>
      <c r="C648" s="29" t="str">
        <f t="shared" si="20"/>
        <v>205</v>
      </c>
      <c r="D648" s="29" t="str">
        <f t="shared" si="21"/>
        <v>20507</v>
      </c>
      <c r="E648" s="29">
        <v>2050701</v>
      </c>
      <c r="F648" s="72" t="s">
        <v>323</v>
      </c>
      <c r="G648" s="73">
        <v>71400</v>
      </c>
      <c r="H648" s="20"/>
    </row>
    <row r="649" spans="1:8">
      <c r="A649" s="72">
        <v>255065</v>
      </c>
      <c r="B649" s="72" t="s">
        <v>52</v>
      </c>
      <c r="C649" s="29" t="str">
        <f t="shared" si="20"/>
        <v>205</v>
      </c>
      <c r="D649" s="29" t="str">
        <f t="shared" si="21"/>
        <v>20508</v>
      </c>
      <c r="E649" s="29">
        <v>2050803</v>
      </c>
      <c r="F649" s="72" t="s">
        <v>306</v>
      </c>
      <c r="G649" s="73">
        <v>4560</v>
      </c>
      <c r="H649" s="20"/>
    </row>
    <row r="650" spans="1:8">
      <c r="A650" s="72">
        <v>255065</v>
      </c>
      <c r="B650" s="72" t="s">
        <v>52</v>
      </c>
      <c r="C650" s="29" t="str">
        <f t="shared" si="20"/>
        <v>208</v>
      </c>
      <c r="D650" s="29" t="str">
        <f t="shared" si="21"/>
        <v>20805</v>
      </c>
      <c r="E650" s="29">
        <v>2080502</v>
      </c>
      <c r="F650" s="72" t="s">
        <v>309</v>
      </c>
      <c r="G650" s="73">
        <v>1713164.46</v>
      </c>
      <c r="H650" s="20"/>
    </row>
    <row r="651" spans="1:8">
      <c r="A651" s="72">
        <v>255065</v>
      </c>
      <c r="B651" s="72" t="s">
        <v>52</v>
      </c>
      <c r="C651" s="29" t="str">
        <f t="shared" si="20"/>
        <v>208</v>
      </c>
      <c r="D651" s="29" t="str">
        <f t="shared" si="21"/>
        <v>20805</v>
      </c>
      <c r="E651" s="29">
        <v>2080505</v>
      </c>
      <c r="F651" s="72" t="s">
        <v>310</v>
      </c>
      <c r="G651" s="73">
        <v>4904304.32</v>
      </c>
      <c r="H651" s="20"/>
    </row>
    <row r="652" spans="1:8">
      <c r="A652" s="72">
        <v>255065</v>
      </c>
      <c r="B652" s="72" t="s">
        <v>52</v>
      </c>
      <c r="C652" s="29" t="str">
        <f t="shared" si="20"/>
        <v>208</v>
      </c>
      <c r="D652" s="29" t="str">
        <f t="shared" si="21"/>
        <v>20805</v>
      </c>
      <c r="E652" s="29">
        <v>2080506</v>
      </c>
      <c r="F652" s="72" t="s">
        <v>311</v>
      </c>
      <c r="G652" s="73">
        <v>2452152.16</v>
      </c>
      <c r="H652" s="20"/>
    </row>
    <row r="653" spans="1:8">
      <c r="A653" s="72">
        <v>255065</v>
      </c>
      <c r="B653" s="72" t="s">
        <v>52</v>
      </c>
      <c r="C653" s="29" t="str">
        <f t="shared" si="20"/>
        <v>208</v>
      </c>
      <c r="D653" s="29" t="str">
        <f t="shared" si="21"/>
        <v>20808</v>
      </c>
      <c r="E653" s="29">
        <v>2080801</v>
      </c>
      <c r="F653" s="72" t="s">
        <v>312</v>
      </c>
      <c r="G653" s="73">
        <v>170894</v>
      </c>
      <c r="H653" s="20"/>
    </row>
    <row r="654" spans="1:8">
      <c r="A654" s="72">
        <v>255065</v>
      </c>
      <c r="B654" s="72" t="s">
        <v>52</v>
      </c>
      <c r="C654" s="29" t="str">
        <f t="shared" si="20"/>
        <v>210</v>
      </c>
      <c r="D654" s="29" t="str">
        <f t="shared" si="21"/>
        <v>21011</v>
      </c>
      <c r="E654" s="29">
        <v>2101102</v>
      </c>
      <c r="F654" s="72" t="s">
        <v>313</v>
      </c>
      <c r="G654" s="73">
        <v>4540873.92</v>
      </c>
      <c r="H654" s="20"/>
    </row>
    <row r="655" spans="1:8">
      <c r="A655" s="72">
        <v>255065</v>
      </c>
      <c r="B655" s="72" t="s">
        <v>52</v>
      </c>
      <c r="C655" s="29" t="str">
        <f t="shared" si="20"/>
        <v>210</v>
      </c>
      <c r="D655" s="29" t="str">
        <f t="shared" si="21"/>
        <v>21011</v>
      </c>
      <c r="E655" s="29">
        <v>2101199</v>
      </c>
      <c r="F655" s="72" t="s">
        <v>314</v>
      </c>
      <c r="G655" s="73">
        <v>90000</v>
      </c>
      <c r="H655" s="20"/>
    </row>
    <row r="656" spans="1:8">
      <c r="A656" s="72">
        <v>255065</v>
      </c>
      <c r="B656" s="72" t="s">
        <v>52</v>
      </c>
      <c r="C656" s="29" t="str">
        <f t="shared" si="20"/>
        <v>221</v>
      </c>
      <c r="D656" s="29" t="str">
        <f t="shared" si="21"/>
        <v>22102</v>
      </c>
      <c r="E656" s="29">
        <v>2210201</v>
      </c>
      <c r="F656" s="72" t="s">
        <v>315</v>
      </c>
      <c r="G656" s="73">
        <v>4594363</v>
      </c>
      <c r="H656" s="20"/>
    </row>
    <row r="657" spans="1:8">
      <c r="A657" s="72">
        <v>255065</v>
      </c>
      <c r="B657" s="72" t="s">
        <v>52</v>
      </c>
      <c r="C657" s="29" t="str">
        <f t="shared" si="20"/>
        <v>221</v>
      </c>
      <c r="D657" s="29" t="str">
        <f t="shared" si="21"/>
        <v>22102</v>
      </c>
      <c r="E657" s="29">
        <v>2210202</v>
      </c>
      <c r="F657" s="72" t="s">
        <v>316</v>
      </c>
      <c r="G657" s="73">
        <v>97120</v>
      </c>
      <c r="H657" s="20"/>
    </row>
    <row r="658" spans="1:8">
      <c r="A658" s="72">
        <v>255065</v>
      </c>
      <c r="B658" s="72" t="s">
        <v>52</v>
      </c>
      <c r="C658" s="29" t="str">
        <f t="shared" si="20"/>
        <v>221</v>
      </c>
      <c r="D658" s="29" t="str">
        <f t="shared" si="21"/>
        <v>22102</v>
      </c>
      <c r="E658" s="29">
        <v>2210203</v>
      </c>
      <c r="F658" s="72" t="s">
        <v>317</v>
      </c>
      <c r="G658" s="73">
        <v>4636661</v>
      </c>
      <c r="H658" s="20"/>
    </row>
    <row r="659" spans="1:8">
      <c r="A659" s="72">
        <v>255066</v>
      </c>
      <c r="B659" s="72" t="s">
        <v>53</v>
      </c>
      <c r="C659" s="29" t="str">
        <f t="shared" si="20"/>
        <v>205</v>
      </c>
      <c r="D659" s="29" t="str">
        <f t="shared" si="21"/>
        <v>20502</v>
      </c>
      <c r="E659" s="29">
        <v>2050202</v>
      </c>
      <c r="F659" s="72" t="s">
        <v>303</v>
      </c>
      <c r="G659" s="73">
        <v>53158328.799999997</v>
      </c>
      <c r="H659" s="20"/>
    </row>
    <row r="660" spans="1:8">
      <c r="A660" s="72">
        <v>255066</v>
      </c>
      <c r="B660" s="72" t="s">
        <v>53</v>
      </c>
      <c r="C660" s="29" t="str">
        <f t="shared" si="20"/>
        <v>205</v>
      </c>
      <c r="D660" s="29" t="str">
        <f t="shared" si="21"/>
        <v>20502</v>
      </c>
      <c r="E660" s="29">
        <v>2050299</v>
      </c>
      <c r="F660" s="72" t="s">
        <v>305</v>
      </c>
      <c r="G660" s="73">
        <v>42875.76</v>
      </c>
      <c r="H660" s="20"/>
    </row>
    <row r="661" spans="1:8">
      <c r="A661" s="72">
        <v>255066</v>
      </c>
      <c r="B661" s="72" t="s">
        <v>53</v>
      </c>
      <c r="C661" s="29" t="str">
        <f t="shared" si="20"/>
        <v>205</v>
      </c>
      <c r="D661" s="29" t="str">
        <f t="shared" si="21"/>
        <v>20507</v>
      </c>
      <c r="E661" s="29">
        <v>2050701</v>
      </c>
      <c r="F661" s="72" t="s">
        <v>323</v>
      </c>
      <c r="G661" s="73">
        <v>83300</v>
      </c>
      <c r="H661" s="20"/>
    </row>
    <row r="662" spans="1:8">
      <c r="A662" s="72">
        <v>255066</v>
      </c>
      <c r="B662" s="72" t="s">
        <v>53</v>
      </c>
      <c r="C662" s="29" t="str">
        <f t="shared" si="20"/>
        <v>205</v>
      </c>
      <c r="D662" s="29" t="str">
        <f t="shared" si="21"/>
        <v>20508</v>
      </c>
      <c r="E662" s="29">
        <v>2050803</v>
      </c>
      <c r="F662" s="72" t="s">
        <v>306</v>
      </c>
      <c r="G662" s="73">
        <v>121600</v>
      </c>
      <c r="H662" s="20"/>
    </row>
    <row r="663" spans="1:8">
      <c r="A663" s="72">
        <v>255066</v>
      </c>
      <c r="B663" s="72" t="s">
        <v>53</v>
      </c>
      <c r="C663" s="29" t="str">
        <f t="shared" si="20"/>
        <v>208</v>
      </c>
      <c r="D663" s="29" t="str">
        <f t="shared" si="21"/>
        <v>20805</v>
      </c>
      <c r="E663" s="29">
        <v>2080502</v>
      </c>
      <c r="F663" s="72" t="s">
        <v>309</v>
      </c>
      <c r="G663" s="73">
        <v>4304675.8</v>
      </c>
      <c r="H663" s="20"/>
    </row>
    <row r="664" spans="1:8">
      <c r="A664" s="72">
        <v>255066</v>
      </c>
      <c r="B664" s="72" t="s">
        <v>53</v>
      </c>
      <c r="C664" s="29" t="str">
        <f t="shared" si="20"/>
        <v>208</v>
      </c>
      <c r="D664" s="29" t="str">
        <f t="shared" si="21"/>
        <v>20805</v>
      </c>
      <c r="E664" s="29">
        <v>2080505</v>
      </c>
      <c r="F664" s="72" t="s">
        <v>310</v>
      </c>
      <c r="G664" s="73">
        <v>5056855.84</v>
      </c>
      <c r="H664" s="20"/>
    </row>
    <row r="665" spans="1:8">
      <c r="A665" s="72">
        <v>255066</v>
      </c>
      <c r="B665" s="72" t="s">
        <v>53</v>
      </c>
      <c r="C665" s="29" t="str">
        <f t="shared" si="20"/>
        <v>208</v>
      </c>
      <c r="D665" s="29" t="str">
        <f t="shared" si="21"/>
        <v>20805</v>
      </c>
      <c r="E665" s="29">
        <v>2080506</v>
      </c>
      <c r="F665" s="72" t="s">
        <v>311</v>
      </c>
      <c r="G665" s="73">
        <v>2528427.92</v>
      </c>
      <c r="H665" s="20"/>
    </row>
    <row r="666" spans="1:8">
      <c r="A666" s="72">
        <v>255066</v>
      </c>
      <c r="B666" s="72" t="s">
        <v>53</v>
      </c>
      <c r="C666" s="29" t="str">
        <f t="shared" si="20"/>
        <v>208</v>
      </c>
      <c r="D666" s="29" t="str">
        <f t="shared" si="21"/>
        <v>20808</v>
      </c>
      <c r="E666" s="29">
        <v>2080801</v>
      </c>
      <c r="F666" s="72" t="s">
        <v>312</v>
      </c>
      <c r="G666" s="73">
        <v>1219916</v>
      </c>
      <c r="H666" s="20"/>
    </row>
    <row r="667" spans="1:8">
      <c r="A667" s="72">
        <v>255066</v>
      </c>
      <c r="B667" s="72" t="s">
        <v>53</v>
      </c>
      <c r="C667" s="29" t="str">
        <f t="shared" si="20"/>
        <v>210</v>
      </c>
      <c r="D667" s="29" t="str">
        <f t="shared" si="21"/>
        <v>21011</v>
      </c>
      <c r="E667" s="29">
        <v>2101102</v>
      </c>
      <c r="F667" s="72" t="s">
        <v>313</v>
      </c>
      <c r="G667" s="73">
        <v>4511798.88</v>
      </c>
      <c r="H667" s="20"/>
    </row>
    <row r="668" spans="1:8">
      <c r="A668" s="72">
        <v>255066</v>
      </c>
      <c r="B668" s="72" t="s">
        <v>53</v>
      </c>
      <c r="C668" s="29" t="str">
        <f t="shared" si="20"/>
        <v>210</v>
      </c>
      <c r="D668" s="29" t="str">
        <f t="shared" si="21"/>
        <v>21011</v>
      </c>
      <c r="E668" s="29">
        <v>2101199</v>
      </c>
      <c r="F668" s="72" t="s">
        <v>314</v>
      </c>
      <c r="G668" s="73">
        <v>45000</v>
      </c>
      <c r="H668" s="20"/>
    </row>
    <row r="669" spans="1:8">
      <c r="A669" s="72">
        <v>255066</v>
      </c>
      <c r="B669" s="72" t="s">
        <v>53</v>
      </c>
      <c r="C669" s="29" t="str">
        <f t="shared" si="20"/>
        <v>221</v>
      </c>
      <c r="D669" s="29" t="str">
        <f t="shared" si="21"/>
        <v>22102</v>
      </c>
      <c r="E669" s="29">
        <v>2210201</v>
      </c>
      <c r="F669" s="72" t="s">
        <v>315</v>
      </c>
      <c r="G669" s="73">
        <v>4494655</v>
      </c>
      <c r="H669" s="20"/>
    </row>
    <row r="670" spans="1:8">
      <c r="A670" s="72">
        <v>255066</v>
      </c>
      <c r="B670" s="72" t="s">
        <v>53</v>
      </c>
      <c r="C670" s="29" t="str">
        <f t="shared" si="20"/>
        <v>221</v>
      </c>
      <c r="D670" s="29" t="str">
        <f t="shared" si="21"/>
        <v>22102</v>
      </c>
      <c r="E670" s="29">
        <v>2210202</v>
      </c>
      <c r="F670" s="72" t="s">
        <v>316</v>
      </c>
      <c r="G670" s="73">
        <v>185030</v>
      </c>
      <c r="H670" s="20"/>
    </row>
    <row r="671" spans="1:8">
      <c r="A671" s="72">
        <v>255066</v>
      </c>
      <c r="B671" s="72" t="s">
        <v>53</v>
      </c>
      <c r="C671" s="29" t="str">
        <f t="shared" si="20"/>
        <v>221</v>
      </c>
      <c r="D671" s="29" t="str">
        <f t="shared" si="21"/>
        <v>22102</v>
      </c>
      <c r="E671" s="29">
        <v>2210203</v>
      </c>
      <c r="F671" s="72" t="s">
        <v>317</v>
      </c>
      <c r="G671" s="73">
        <v>4574074</v>
      </c>
      <c r="H671" s="20"/>
    </row>
    <row r="672" spans="1:8">
      <c r="A672" s="72">
        <v>255067</v>
      </c>
      <c r="B672" s="72" t="s">
        <v>54</v>
      </c>
      <c r="C672" s="29" t="str">
        <f t="shared" si="20"/>
        <v>205</v>
      </c>
      <c r="D672" s="29" t="str">
        <f t="shared" si="21"/>
        <v>20502</v>
      </c>
      <c r="E672" s="29">
        <v>2050202</v>
      </c>
      <c r="F672" s="72" t="s">
        <v>303</v>
      </c>
      <c r="G672" s="73">
        <v>75216932.569999993</v>
      </c>
      <c r="H672" s="20"/>
    </row>
    <row r="673" spans="1:8">
      <c r="A673" s="72">
        <v>255067</v>
      </c>
      <c r="B673" s="72" t="s">
        <v>54</v>
      </c>
      <c r="C673" s="29" t="str">
        <f t="shared" si="20"/>
        <v>205</v>
      </c>
      <c r="D673" s="29" t="str">
        <f t="shared" si="21"/>
        <v>20502</v>
      </c>
      <c r="E673" s="29">
        <v>2050299</v>
      </c>
      <c r="F673" s="72" t="s">
        <v>305</v>
      </c>
      <c r="G673" s="73">
        <v>65622.5</v>
      </c>
      <c r="H673" s="20"/>
    </row>
    <row r="674" spans="1:8">
      <c r="A674" s="72">
        <v>255067</v>
      </c>
      <c r="B674" s="72" t="s">
        <v>54</v>
      </c>
      <c r="C674" s="29" t="str">
        <f t="shared" si="20"/>
        <v>205</v>
      </c>
      <c r="D674" s="29" t="str">
        <f t="shared" si="21"/>
        <v>20507</v>
      </c>
      <c r="E674" s="29">
        <v>2050701</v>
      </c>
      <c r="F674" s="72" t="s">
        <v>323</v>
      </c>
      <c r="G674" s="73">
        <v>47600</v>
      </c>
      <c r="H674" s="20"/>
    </row>
    <row r="675" spans="1:8">
      <c r="A675" s="72">
        <v>255067</v>
      </c>
      <c r="B675" s="72" t="s">
        <v>54</v>
      </c>
      <c r="C675" s="29" t="str">
        <f t="shared" si="20"/>
        <v>205</v>
      </c>
      <c r="D675" s="29" t="str">
        <f t="shared" si="21"/>
        <v>20509</v>
      </c>
      <c r="E675" s="29">
        <v>2050903</v>
      </c>
      <c r="F675" s="72" t="s">
        <v>307</v>
      </c>
      <c r="G675" s="73">
        <v>600000</v>
      </c>
      <c r="H675" s="20"/>
    </row>
    <row r="676" spans="1:8">
      <c r="A676" s="72">
        <v>255067</v>
      </c>
      <c r="B676" s="72" t="s">
        <v>54</v>
      </c>
      <c r="C676" s="29" t="str">
        <f t="shared" si="20"/>
        <v>208</v>
      </c>
      <c r="D676" s="29" t="str">
        <f t="shared" si="21"/>
        <v>20805</v>
      </c>
      <c r="E676" s="29">
        <v>2080502</v>
      </c>
      <c r="F676" s="72" t="s">
        <v>309</v>
      </c>
      <c r="G676" s="73">
        <v>3687919</v>
      </c>
      <c r="H676" s="20"/>
    </row>
    <row r="677" spans="1:8">
      <c r="A677" s="72">
        <v>255067</v>
      </c>
      <c r="B677" s="72" t="s">
        <v>54</v>
      </c>
      <c r="C677" s="29" t="str">
        <f t="shared" si="20"/>
        <v>208</v>
      </c>
      <c r="D677" s="29" t="str">
        <f t="shared" si="21"/>
        <v>20805</v>
      </c>
      <c r="E677" s="29">
        <v>2080505</v>
      </c>
      <c r="F677" s="72" t="s">
        <v>310</v>
      </c>
      <c r="G677" s="73">
        <v>5427434.0199999996</v>
      </c>
      <c r="H677" s="20"/>
    </row>
    <row r="678" spans="1:8">
      <c r="A678" s="72">
        <v>255067</v>
      </c>
      <c r="B678" s="72" t="s">
        <v>54</v>
      </c>
      <c r="C678" s="29" t="str">
        <f t="shared" si="20"/>
        <v>208</v>
      </c>
      <c r="D678" s="29" t="str">
        <f t="shared" si="21"/>
        <v>20805</v>
      </c>
      <c r="E678" s="29">
        <v>2080506</v>
      </c>
      <c r="F678" s="72" t="s">
        <v>311</v>
      </c>
      <c r="G678" s="73">
        <v>2962751.51</v>
      </c>
      <c r="H678" s="20"/>
    </row>
    <row r="679" spans="1:8">
      <c r="A679" s="72">
        <v>255067</v>
      </c>
      <c r="B679" s="72" t="s">
        <v>54</v>
      </c>
      <c r="C679" s="29" t="str">
        <f t="shared" si="20"/>
        <v>208</v>
      </c>
      <c r="D679" s="29" t="str">
        <f t="shared" si="21"/>
        <v>20808</v>
      </c>
      <c r="E679" s="29">
        <v>2080801</v>
      </c>
      <c r="F679" s="72" t="s">
        <v>312</v>
      </c>
      <c r="G679" s="73">
        <v>502873.2</v>
      </c>
      <c r="H679" s="20"/>
    </row>
    <row r="680" spans="1:8">
      <c r="A680" s="72">
        <v>255067</v>
      </c>
      <c r="B680" s="72" t="s">
        <v>54</v>
      </c>
      <c r="C680" s="29" t="str">
        <f t="shared" si="20"/>
        <v>210</v>
      </c>
      <c r="D680" s="29" t="str">
        <f t="shared" si="21"/>
        <v>21011</v>
      </c>
      <c r="E680" s="29">
        <v>2101102</v>
      </c>
      <c r="F680" s="72" t="s">
        <v>313</v>
      </c>
      <c r="G680" s="73">
        <v>5321947.3099999996</v>
      </c>
      <c r="H680" s="20"/>
    </row>
    <row r="681" spans="1:8">
      <c r="A681" s="72">
        <v>255067</v>
      </c>
      <c r="B681" s="72" t="s">
        <v>54</v>
      </c>
      <c r="C681" s="29" t="str">
        <f t="shared" si="20"/>
        <v>210</v>
      </c>
      <c r="D681" s="29" t="str">
        <f t="shared" si="21"/>
        <v>21011</v>
      </c>
      <c r="E681" s="29">
        <v>2101199</v>
      </c>
      <c r="F681" s="72" t="s">
        <v>314</v>
      </c>
      <c r="G681" s="73">
        <v>195000</v>
      </c>
      <c r="H681" s="20"/>
    </row>
    <row r="682" spans="1:8">
      <c r="A682" s="72">
        <v>255067</v>
      </c>
      <c r="B682" s="72" t="s">
        <v>54</v>
      </c>
      <c r="C682" s="29" t="str">
        <f t="shared" si="20"/>
        <v>221</v>
      </c>
      <c r="D682" s="29" t="str">
        <f t="shared" si="21"/>
        <v>22102</v>
      </c>
      <c r="E682" s="29">
        <v>2210201</v>
      </c>
      <c r="F682" s="72" t="s">
        <v>315</v>
      </c>
      <c r="G682" s="73">
        <v>5319085</v>
      </c>
      <c r="H682" s="20"/>
    </row>
    <row r="683" spans="1:8">
      <c r="A683" s="72">
        <v>255067</v>
      </c>
      <c r="B683" s="72" t="s">
        <v>54</v>
      </c>
      <c r="C683" s="29" t="str">
        <f t="shared" si="20"/>
        <v>221</v>
      </c>
      <c r="D683" s="29" t="str">
        <f t="shared" si="21"/>
        <v>22102</v>
      </c>
      <c r="E683" s="29">
        <v>2210202</v>
      </c>
      <c r="F683" s="72" t="s">
        <v>316</v>
      </c>
      <c r="G683" s="73">
        <v>169680</v>
      </c>
      <c r="H683" s="20"/>
    </row>
    <row r="684" spans="1:8">
      <c r="A684" s="72">
        <v>255067</v>
      </c>
      <c r="B684" s="72" t="s">
        <v>54</v>
      </c>
      <c r="C684" s="29" t="str">
        <f t="shared" si="20"/>
        <v>221</v>
      </c>
      <c r="D684" s="29" t="str">
        <f t="shared" si="21"/>
        <v>22102</v>
      </c>
      <c r="E684" s="29">
        <v>2210203</v>
      </c>
      <c r="F684" s="72" t="s">
        <v>317</v>
      </c>
      <c r="G684" s="73">
        <v>5074780</v>
      </c>
      <c r="H684" s="20"/>
    </row>
    <row r="685" spans="1:8">
      <c r="A685" s="72">
        <v>255068</v>
      </c>
      <c r="B685" s="72" t="s">
        <v>55</v>
      </c>
      <c r="C685" s="29" t="str">
        <f t="shared" si="20"/>
        <v>205</v>
      </c>
      <c r="D685" s="29" t="str">
        <f t="shared" si="21"/>
        <v>20502</v>
      </c>
      <c r="E685" s="29">
        <v>2050202</v>
      </c>
      <c r="F685" s="72" t="s">
        <v>303</v>
      </c>
      <c r="G685" s="73">
        <v>36582632.75</v>
      </c>
      <c r="H685" s="20"/>
    </row>
    <row r="686" spans="1:8">
      <c r="A686" s="72">
        <v>255068</v>
      </c>
      <c r="B686" s="72" t="s">
        <v>55</v>
      </c>
      <c r="C686" s="29" t="str">
        <f t="shared" si="20"/>
        <v>205</v>
      </c>
      <c r="D686" s="29" t="str">
        <f t="shared" si="21"/>
        <v>20502</v>
      </c>
      <c r="E686" s="29">
        <v>2050299</v>
      </c>
      <c r="F686" s="72" t="s">
        <v>305</v>
      </c>
      <c r="G686" s="73">
        <v>1830</v>
      </c>
      <c r="H686" s="20"/>
    </row>
    <row r="687" spans="1:8">
      <c r="A687" s="72">
        <v>255068</v>
      </c>
      <c r="B687" s="72" t="s">
        <v>55</v>
      </c>
      <c r="C687" s="29" t="str">
        <f t="shared" si="20"/>
        <v>205</v>
      </c>
      <c r="D687" s="29" t="str">
        <f t="shared" si="21"/>
        <v>20507</v>
      </c>
      <c r="E687" s="29">
        <v>2050701</v>
      </c>
      <c r="F687" s="72" t="s">
        <v>323</v>
      </c>
      <c r="G687" s="73">
        <v>47600</v>
      </c>
      <c r="H687" s="20"/>
    </row>
    <row r="688" spans="1:8">
      <c r="A688" s="72">
        <v>255068</v>
      </c>
      <c r="B688" s="72" t="s">
        <v>55</v>
      </c>
      <c r="C688" s="29" t="str">
        <f t="shared" si="20"/>
        <v>205</v>
      </c>
      <c r="D688" s="29" t="str">
        <f t="shared" si="21"/>
        <v>20508</v>
      </c>
      <c r="E688" s="29">
        <v>2050803</v>
      </c>
      <c r="F688" s="72" t="s">
        <v>306</v>
      </c>
      <c r="G688" s="73">
        <v>32040.29</v>
      </c>
      <c r="H688" s="20"/>
    </row>
    <row r="689" spans="1:8">
      <c r="A689" s="72">
        <v>255068</v>
      </c>
      <c r="B689" s="72" t="s">
        <v>55</v>
      </c>
      <c r="C689" s="29" t="str">
        <f t="shared" si="20"/>
        <v>205</v>
      </c>
      <c r="D689" s="29" t="str">
        <f t="shared" si="21"/>
        <v>20509</v>
      </c>
      <c r="E689" s="29">
        <v>2050903</v>
      </c>
      <c r="F689" s="72" t="s">
        <v>307</v>
      </c>
      <c r="G689" s="73">
        <v>245000</v>
      </c>
      <c r="H689" s="20"/>
    </row>
    <row r="690" spans="1:8">
      <c r="A690" s="72">
        <v>255068</v>
      </c>
      <c r="B690" s="72" t="s">
        <v>55</v>
      </c>
      <c r="C690" s="29" t="str">
        <f t="shared" si="20"/>
        <v>208</v>
      </c>
      <c r="D690" s="29" t="str">
        <f t="shared" si="21"/>
        <v>20805</v>
      </c>
      <c r="E690" s="29">
        <v>2080502</v>
      </c>
      <c r="F690" s="72" t="s">
        <v>309</v>
      </c>
      <c r="G690" s="73">
        <v>1497646.6</v>
      </c>
      <c r="H690" s="20"/>
    </row>
    <row r="691" spans="1:8">
      <c r="A691" s="72">
        <v>255068</v>
      </c>
      <c r="B691" s="72" t="s">
        <v>55</v>
      </c>
      <c r="C691" s="29" t="str">
        <f t="shared" si="20"/>
        <v>208</v>
      </c>
      <c r="D691" s="29" t="str">
        <f t="shared" si="21"/>
        <v>20805</v>
      </c>
      <c r="E691" s="29">
        <v>2080505</v>
      </c>
      <c r="F691" s="72" t="s">
        <v>310</v>
      </c>
      <c r="G691" s="73">
        <v>2728956.27</v>
      </c>
      <c r="H691" s="20"/>
    </row>
    <row r="692" spans="1:8">
      <c r="A692" s="72">
        <v>255068</v>
      </c>
      <c r="B692" s="72" t="s">
        <v>55</v>
      </c>
      <c r="C692" s="29" t="str">
        <f t="shared" si="20"/>
        <v>208</v>
      </c>
      <c r="D692" s="29" t="str">
        <f t="shared" si="21"/>
        <v>20805</v>
      </c>
      <c r="E692" s="29">
        <v>2080506</v>
      </c>
      <c r="F692" s="72" t="s">
        <v>311</v>
      </c>
      <c r="G692" s="73">
        <v>1364478.42</v>
      </c>
      <c r="H692" s="20"/>
    </row>
    <row r="693" spans="1:8">
      <c r="A693" s="72">
        <v>255068</v>
      </c>
      <c r="B693" s="72" t="s">
        <v>55</v>
      </c>
      <c r="C693" s="29" t="str">
        <f t="shared" si="20"/>
        <v>210</v>
      </c>
      <c r="D693" s="29" t="str">
        <f t="shared" si="21"/>
        <v>21011</v>
      </c>
      <c r="E693" s="29">
        <v>2101102</v>
      </c>
      <c r="F693" s="72" t="s">
        <v>313</v>
      </c>
      <c r="G693" s="73">
        <v>2693230.78</v>
      </c>
      <c r="H693" s="20"/>
    </row>
    <row r="694" spans="1:8">
      <c r="A694" s="72">
        <v>255068</v>
      </c>
      <c r="B694" s="72" t="s">
        <v>55</v>
      </c>
      <c r="C694" s="29" t="str">
        <f t="shared" si="20"/>
        <v>210</v>
      </c>
      <c r="D694" s="29" t="str">
        <f t="shared" si="21"/>
        <v>21011</v>
      </c>
      <c r="E694" s="29">
        <v>2101199</v>
      </c>
      <c r="F694" s="72" t="s">
        <v>314</v>
      </c>
      <c r="G694" s="73">
        <v>90000</v>
      </c>
      <c r="H694" s="20"/>
    </row>
    <row r="695" spans="1:8">
      <c r="A695" s="72">
        <v>255068</v>
      </c>
      <c r="B695" s="72" t="s">
        <v>55</v>
      </c>
      <c r="C695" s="29" t="str">
        <f t="shared" si="20"/>
        <v>221</v>
      </c>
      <c r="D695" s="29" t="str">
        <f t="shared" si="21"/>
        <v>22102</v>
      </c>
      <c r="E695" s="29">
        <v>2210201</v>
      </c>
      <c r="F695" s="72" t="s">
        <v>315</v>
      </c>
      <c r="G695" s="73">
        <v>2673079</v>
      </c>
      <c r="H695" s="20"/>
    </row>
    <row r="696" spans="1:8">
      <c r="A696" s="72">
        <v>255068</v>
      </c>
      <c r="B696" s="72" t="s">
        <v>55</v>
      </c>
      <c r="C696" s="29" t="str">
        <f t="shared" si="20"/>
        <v>221</v>
      </c>
      <c r="D696" s="29" t="str">
        <f t="shared" si="21"/>
        <v>22102</v>
      </c>
      <c r="E696" s="29">
        <v>2210202</v>
      </c>
      <c r="F696" s="72" t="s">
        <v>316</v>
      </c>
      <c r="G696" s="73">
        <v>65540</v>
      </c>
      <c r="H696" s="20"/>
    </row>
    <row r="697" spans="1:8">
      <c r="A697" s="72">
        <v>255068</v>
      </c>
      <c r="B697" s="72" t="s">
        <v>55</v>
      </c>
      <c r="C697" s="29" t="str">
        <f t="shared" si="20"/>
        <v>221</v>
      </c>
      <c r="D697" s="29" t="str">
        <f t="shared" si="21"/>
        <v>22102</v>
      </c>
      <c r="E697" s="29">
        <v>2210203</v>
      </c>
      <c r="F697" s="72" t="s">
        <v>317</v>
      </c>
      <c r="G697" s="73">
        <v>2619883</v>
      </c>
      <c r="H697" s="20"/>
    </row>
    <row r="698" spans="1:8">
      <c r="A698" s="72">
        <v>255070</v>
      </c>
      <c r="B698" s="72" t="s">
        <v>56</v>
      </c>
      <c r="C698" s="29" t="str">
        <f t="shared" si="20"/>
        <v>205</v>
      </c>
      <c r="D698" s="29" t="str">
        <f t="shared" si="21"/>
        <v>20502</v>
      </c>
      <c r="E698" s="29">
        <v>2050202</v>
      </c>
      <c r="F698" s="72" t="s">
        <v>303</v>
      </c>
      <c r="G698" s="73">
        <v>26521524.190000001</v>
      </c>
      <c r="H698" s="20"/>
    </row>
    <row r="699" spans="1:8">
      <c r="A699" s="72">
        <v>255070</v>
      </c>
      <c r="B699" s="72" t="s">
        <v>56</v>
      </c>
      <c r="C699" s="29" t="str">
        <f t="shared" si="20"/>
        <v>205</v>
      </c>
      <c r="D699" s="29" t="str">
        <f t="shared" si="21"/>
        <v>20507</v>
      </c>
      <c r="E699" s="29">
        <v>2050701</v>
      </c>
      <c r="F699" s="72" t="s">
        <v>323</v>
      </c>
      <c r="G699" s="73">
        <v>23800</v>
      </c>
      <c r="H699" s="20"/>
    </row>
    <row r="700" spans="1:8">
      <c r="A700" s="72">
        <v>255070</v>
      </c>
      <c r="B700" s="72" t="s">
        <v>56</v>
      </c>
      <c r="C700" s="29" t="str">
        <f t="shared" si="20"/>
        <v>205</v>
      </c>
      <c r="D700" s="29" t="str">
        <f t="shared" si="21"/>
        <v>20509</v>
      </c>
      <c r="E700" s="29">
        <v>2050903</v>
      </c>
      <c r="F700" s="72" t="s">
        <v>307</v>
      </c>
      <c r="G700" s="73">
        <v>350000</v>
      </c>
      <c r="H700" s="20"/>
    </row>
    <row r="701" spans="1:8">
      <c r="A701" s="72">
        <v>255070</v>
      </c>
      <c r="B701" s="72" t="s">
        <v>56</v>
      </c>
      <c r="C701" s="29" t="str">
        <f t="shared" si="20"/>
        <v>208</v>
      </c>
      <c r="D701" s="29" t="str">
        <f t="shared" si="21"/>
        <v>20805</v>
      </c>
      <c r="E701" s="29">
        <v>2080502</v>
      </c>
      <c r="F701" s="72" t="s">
        <v>309</v>
      </c>
      <c r="G701" s="73">
        <v>1021836</v>
      </c>
      <c r="H701" s="20"/>
    </row>
    <row r="702" spans="1:8">
      <c r="A702" s="72">
        <v>255070</v>
      </c>
      <c r="B702" s="72" t="s">
        <v>56</v>
      </c>
      <c r="C702" s="29" t="str">
        <f t="shared" si="20"/>
        <v>208</v>
      </c>
      <c r="D702" s="29" t="str">
        <f t="shared" si="21"/>
        <v>20805</v>
      </c>
      <c r="E702" s="29">
        <v>2080505</v>
      </c>
      <c r="F702" s="72" t="s">
        <v>310</v>
      </c>
      <c r="G702" s="73">
        <v>2005383.12</v>
      </c>
      <c r="H702" s="20"/>
    </row>
    <row r="703" spans="1:8">
      <c r="A703" s="72">
        <v>255070</v>
      </c>
      <c r="B703" s="72" t="s">
        <v>56</v>
      </c>
      <c r="C703" s="29" t="str">
        <f t="shared" si="20"/>
        <v>208</v>
      </c>
      <c r="D703" s="29" t="str">
        <f t="shared" si="21"/>
        <v>20805</v>
      </c>
      <c r="E703" s="29">
        <v>2080506</v>
      </c>
      <c r="F703" s="72" t="s">
        <v>311</v>
      </c>
      <c r="G703" s="73">
        <v>1002691.56</v>
      </c>
      <c r="H703" s="20"/>
    </row>
    <row r="704" spans="1:8">
      <c r="A704" s="72">
        <v>255070</v>
      </c>
      <c r="B704" s="72" t="s">
        <v>56</v>
      </c>
      <c r="C704" s="29" t="str">
        <f t="shared" si="20"/>
        <v>208</v>
      </c>
      <c r="D704" s="29" t="str">
        <f t="shared" si="21"/>
        <v>20808</v>
      </c>
      <c r="E704" s="29">
        <v>2080801</v>
      </c>
      <c r="F704" s="72" t="s">
        <v>312</v>
      </c>
      <c r="G704" s="73">
        <v>296694</v>
      </c>
      <c r="H704" s="20"/>
    </row>
    <row r="705" spans="1:8">
      <c r="A705" s="72">
        <v>255070</v>
      </c>
      <c r="B705" s="72" t="s">
        <v>56</v>
      </c>
      <c r="C705" s="29" t="str">
        <f t="shared" si="20"/>
        <v>210</v>
      </c>
      <c r="D705" s="29" t="str">
        <f t="shared" si="21"/>
        <v>21011</v>
      </c>
      <c r="E705" s="29">
        <v>2101102</v>
      </c>
      <c r="F705" s="72" t="s">
        <v>313</v>
      </c>
      <c r="G705" s="73">
        <v>2495879.06</v>
      </c>
      <c r="H705" s="20"/>
    </row>
    <row r="706" spans="1:8">
      <c r="A706" s="72">
        <v>255070</v>
      </c>
      <c r="B706" s="72" t="s">
        <v>56</v>
      </c>
      <c r="C706" s="29" t="str">
        <f t="shared" si="20"/>
        <v>210</v>
      </c>
      <c r="D706" s="29" t="str">
        <f t="shared" si="21"/>
        <v>21011</v>
      </c>
      <c r="E706" s="29">
        <v>2101199</v>
      </c>
      <c r="F706" s="72" t="s">
        <v>314</v>
      </c>
      <c r="G706" s="73">
        <v>97500</v>
      </c>
      <c r="H706" s="20"/>
    </row>
    <row r="707" spans="1:8">
      <c r="A707" s="72">
        <v>255070</v>
      </c>
      <c r="B707" s="72" t="s">
        <v>56</v>
      </c>
      <c r="C707" s="29" t="str">
        <f t="shared" ref="C707:C770" si="22">LEFT(D707,3)</f>
        <v>221</v>
      </c>
      <c r="D707" s="29" t="str">
        <f t="shared" ref="D707:D770" si="23">LEFT(E707,5)</f>
        <v>22102</v>
      </c>
      <c r="E707" s="29">
        <v>2210201</v>
      </c>
      <c r="F707" s="72" t="s">
        <v>315</v>
      </c>
      <c r="G707" s="73">
        <v>2356966</v>
      </c>
      <c r="H707" s="20"/>
    </row>
    <row r="708" spans="1:8">
      <c r="A708" s="72">
        <v>255070</v>
      </c>
      <c r="B708" s="72" t="s">
        <v>56</v>
      </c>
      <c r="C708" s="29" t="str">
        <f t="shared" si="22"/>
        <v>221</v>
      </c>
      <c r="D708" s="29" t="str">
        <f t="shared" si="23"/>
        <v>22102</v>
      </c>
      <c r="E708" s="29">
        <v>2210202</v>
      </c>
      <c r="F708" s="72" t="s">
        <v>316</v>
      </c>
      <c r="G708" s="73">
        <v>57000</v>
      </c>
      <c r="H708" s="20"/>
    </row>
    <row r="709" spans="1:8">
      <c r="A709" s="72">
        <v>255070</v>
      </c>
      <c r="B709" s="72" t="s">
        <v>56</v>
      </c>
      <c r="C709" s="29" t="str">
        <f t="shared" si="22"/>
        <v>221</v>
      </c>
      <c r="D709" s="29" t="str">
        <f t="shared" si="23"/>
        <v>22102</v>
      </c>
      <c r="E709" s="29">
        <v>2210203</v>
      </c>
      <c r="F709" s="72" t="s">
        <v>317</v>
      </c>
      <c r="G709" s="73">
        <v>2311185</v>
      </c>
      <c r="H709" s="20"/>
    </row>
    <row r="710" spans="1:8">
      <c r="A710" s="72">
        <v>255072</v>
      </c>
      <c r="B710" s="72" t="s">
        <v>57</v>
      </c>
      <c r="C710" s="29" t="str">
        <f t="shared" si="22"/>
        <v>205</v>
      </c>
      <c r="D710" s="29" t="str">
        <f t="shared" si="23"/>
        <v>20502</v>
      </c>
      <c r="E710" s="29">
        <v>2050202</v>
      </c>
      <c r="F710" s="72" t="s">
        <v>303</v>
      </c>
      <c r="G710" s="73">
        <v>53395987.420000002</v>
      </c>
      <c r="H710" s="20"/>
    </row>
    <row r="711" spans="1:8">
      <c r="A711" s="72">
        <v>255072</v>
      </c>
      <c r="B711" s="72" t="s">
        <v>57</v>
      </c>
      <c r="C711" s="29" t="str">
        <f t="shared" si="22"/>
        <v>205</v>
      </c>
      <c r="D711" s="29" t="str">
        <f t="shared" si="23"/>
        <v>20507</v>
      </c>
      <c r="E711" s="29">
        <v>2050701</v>
      </c>
      <c r="F711" s="72" t="s">
        <v>323</v>
      </c>
      <c r="G711" s="73">
        <v>47600</v>
      </c>
      <c r="H711" s="20"/>
    </row>
    <row r="712" spans="1:8">
      <c r="A712" s="72">
        <v>255072</v>
      </c>
      <c r="B712" s="72" t="s">
        <v>57</v>
      </c>
      <c r="C712" s="29" t="str">
        <f t="shared" si="22"/>
        <v>205</v>
      </c>
      <c r="D712" s="29" t="str">
        <f t="shared" si="23"/>
        <v>20508</v>
      </c>
      <c r="E712" s="29">
        <v>2050803</v>
      </c>
      <c r="F712" s="72" t="s">
        <v>306</v>
      </c>
      <c r="G712" s="73">
        <v>121558.08</v>
      </c>
      <c r="H712" s="20"/>
    </row>
    <row r="713" spans="1:8">
      <c r="A713" s="72">
        <v>255072</v>
      </c>
      <c r="B713" s="72" t="s">
        <v>57</v>
      </c>
      <c r="C713" s="29" t="str">
        <f t="shared" si="22"/>
        <v>205</v>
      </c>
      <c r="D713" s="29" t="str">
        <f t="shared" si="23"/>
        <v>20509</v>
      </c>
      <c r="E713" s="29">
        <v>2050903</v>
      </c>
      <c r="F713" s="72" t="s">
        <v>307</v>
      </c>
      <c r="G713" s="73">
        <v>800000</v>
      </c>
      <c r="H713" s="20"/>
    </row>
    <row r="714" spans="1:8">
      <c r="A714" s="72">
        <v>255072</v>
      </c>
      <c r="B714" s="72" t="s">
        <v>57</v>
      </c>
      <c r="C714" s="29" t="str">
        <f t="shared" si="22"/>
        <v>208</v>
      </c>
      <c r="D714" s="29" t="str">
        <f t="shared" si="23"/>
        <v>20805</v>
      </c>
      <c r="E714" s="29">
        <v>2080502</v>
      </c>
      <c r="F714" s="72" t="s">
        <v>309</v>
      </c>
      <c r="G714" s="73">
        <v>3713131.9</v>
      </c>
      <c r="H714" s="20"/>
    </row>
    <row r="715" spans="1:8">
      <c r="A715" s="72">
        <v>255072</v>
      </c>
      <c r="B715" s="72" t="s">
        <v>57</v>
      </c>
      <c r="C715" s="29" t="str">
        <f t="shared" si="22"/>
        <v>208</v>
      </c>
      <c r="D715" s="29" t="str">
        <f t="shared" si="23"/>
        <v>20805</v>
      </c>
      <c r="E715" s="29">
        <v>2080505</v>
      </c>
      <c r="F715" s="72" t="s">
        <v>310</v>
      </c>
      <c r="G715" s="73">
        <v>4807364.16</v>
      </c>
      <c r="H715" s="20"/>
    </row>
    <row r="716" spans="1:8">
      <c r="A716" s="72">
        <v>255072</v>
      </c>
      <c r="B716" s="72" t="s">
        <v>57</v>
      </c>
      <c r="C716" s="29" t="str">
        <f t="shared" si="22"/>
        <v>208</v>
      </c>
      <c r="D716" s="29" t="str">
        <f t="shared" si="23"/>
        <v>20805</v>
      </c>
      <c r="E716" s="29">
        <v>2080506</v>
      </c>
      <c r="F716" s="72" t="s">
        <v>311</v>
      </c>
      <c r="G716" s="73">
        <v>2403682.08</v>
      </c>
      <c r="H716" s="20"/>
    </row>
    <row r="717" spans="1:8">
      <c r="A717" s="72">
        <v>255072</v>
      </c>
      <c r="B717" s="72" t="s">
        <v>57</v>
      </c>
      <c r="C717" s="29" t="str">
        <f t="shared" si="22"/>
        <v>208</v>
      </c>
      <c r="D717" s="29" t="str">
        <f t="shared" si="23"/>
        <v>20808</v>
      </c>
      <c r="E717" s="29">
        <v>2080801</v>
      </c>
      <c r="F717" s="72" t="s">
        <v>312</v>
      </c>
      <c r="G717" s="73">
        <v>165306</v>
      </c>
      <c r="H717" s="20"/>
    </row>
    <row r="718" spans="1:8">
      <c r="A718" s="72">
        <v>255072</v>
      </c>
      <c r="B718" s="72" t="s">
        <v>57</v>
      </c>
      <c r="C718" s="29" t="str">
        <f t="shared" si="22"/>
        <v>210</v>
      </c>
      <c r="D718" s="29" t="str">
        <f t="shared" si="23"/>
        <v>21011</v>
      </c>
      <c r="E718" s="29">
        <v>2101102</v>
      </c>
      <c r="F718" s="72" t="s">
        <v>313</v>
      </c>
      <c r="G718" s="73">
        <v>4136667.36</v>
      </c>
      <c r="H718" s="20"/>
    </row>
    <row r="719" spans="1:8">
      <c r="A719" s="72">
        <v>255072</v>
      </c>
      <c r="B719" s="72" t="s">
        <v>57</v>
      </c>
      <c r="C719" s="29" t="str">
        <f t="shared" si="22"/>
        <v>210</v>
      </c>
      <c r="D719" s="29" t="str">
        <f t="shared" si="23"/>
        <v>21011</v>
      </c>
      <c r="E719" s="29">
        <v>2101199</v>
      </c>
      <c r="F719" s="72" t="s">
        <v>314</v>
      </c>
      <c r="G719" s="73">
        <v>270000</v>
      </c>
      <c r="H719" s="20"/>
    </row>
    <row r="720" spans="1:8">
      <c r="A720" s="72">
        <v>255072</v>
      </c>
      <c r="B720" s="72" t="s">
        <v>57</v>
      </c>
      <c r="C720" s="29" t="str">
        <f t="shared" si="22"/>
        <v>221</v>
      </c>
      <c r="D720" s="29" t="str">
        <f t="shared" si="23"/>
        <v>22102</v>
      </c>
      <c r="E720" s="29">
        <v>2210201</v>
      </c>
      <c r="F720" s="72" t="s">
        <v>315</v>
      </c>
      <c r="G720" s="73">
        <v>4390831</v>
      </c>
      <c r="H720" s="20"/>
    </row>
    <row r="721" spans="1:8">
      <c r="A721" s="72">
        <v>255072</v>
      </c>
      <c r="B721" s="72" t="s">
        <v>57</v>
      </c>
      <c r="C721" s="29" t="str">
        <f t="shared" si="22"/>
        <v>221</v>
      </c>
      <c r="D721" s="29" t="str">
        <f t="shared" si="23"/>
        <v>22102</v>
      </c>
      <c r="E721" s="29">
        <v>2210202</v>
      </c>
      <c r="F721" s="72" t="s">
        <v>316</v>
      </c>
      <c r="G721" s="73">
        <v>166940</v>
      </c>
      <c r="H721" s="20"/>
    </row>
    <row r="722" spans="1:8">
      <c r="A722" s="72">
        <v>255072</v>
      </c>
      <c r="B722" s="72" t="s">
        <v>57</v>
      </c>
      <c r="C722" s="29" t="str">
        <f t="shared" si="22"/>
        <v>221</v>
      </c>
      <c r="D722" s="29" t="str">
        <f t="shared" si="23"/>
        <v>22102</v>
      </c>
      <c r="E722" s="29">
        <v>2210203</v>
      </c>
      <c r="F722" s="72" t="s">
        <v>317</v>
      </c>
      <c r="G722" s="73">
        <v>4490272</v>
      </c>
      <c r="H722" s="20"/>
    </row>
    <row r="723" spans="1:8">
      <c r="A723" s="72">
        <v>255073</v>
      </c>
      <c r="B723" s="72" t="s">
        <v>58</v>
      </c>
      <c r="C723" s="29" t="str">
        <f t="shared" si="22"/>
        <v>205</v>
      </c>
      <c r="D723" s="29" t="str">
        <f t="shared" si="23"/>
        <v>20502</v>
      </c>
      <c r="E723" s="29">
        <v>2050202</v>
      </c>
      <c r="F723" s="72" t="s">
        <v>303</v>
      </c>
      <c r="G723" s="73">
        <v>22420063.280000001</v>
      </c>
      <c r="H723" s="20"/>
    </row>
    <row r="724" spans="1:8">
      <c r="A724" s="72">
        <v>255073</v>
      </c>
      <c r="B724" s="72" t="s">
        <v>58</v>
      </c>
      <c r="C724" s="29" t="str">
        <f t="shared" si="22"/>
        <v>205</v>
      </c>
      <c r="D724" s="29" t="str">
        <f t="shared" si="23"/>
        <v>20507</v>
      </c>
      <c r="E724" s="29">
        <v>2050701</v>
      </c>
      <c r="F724" s="72" t="s">
        <v>323</v>
      </c>
      <c r="G724" s="73">
        <v>11900</v>
      </c>
      <c r="H724" s="20"/>
    </row>
    <row r="725" spans="1:8">
      <c r="A725" s="72">
        <v>255073</v>
      </c>
      <c r="B725" s="72" t="s">
        <v>58</v>
      </c>
      <c r="C725" s="29" t="str">
        <f t="shared" si="22"/>
        <v>205</v>
      </c>
      <c r="D725" s="29" t="str">
        <f t="shared" si="23"/>
        <v>20508</v>
      </c>
      <c r="E725" s="29">
        <v>2050803</v>
      </c>
      <c r="F725" s="72" t="s">
        <v>306</v>
      </c>
      <c r="G725" s="73">
        <v>49354.76</v>
      </c>
      <c r="H725" s="20"/>
    </row>
    <row r="726" spans="1:8">
      <c r="A726" s="72">
        <v>255073</v>
      </c>
      <c r="B726" s="72" t="s">
        <v>58</v>
      </c>
      <c r="C726" s="29" t="str">
        <f t="shared" si="22"/>
        <v>208</v>
      </c>
      <c r="D726" s="29" t="str">
        <f t="shared" si="23"/>
        <v>20805</v>
      </c>
      <c r="E726" s="29">
        <v>2080502</v>
      </c>
      <c r="F726" s="72" t="s">
        <v>309</v>
      </c>
      <c r="G726" s="73">
        <v>459728</v>
      </c>
      <c r="H726" s="20"/>
    </row>
    <row r="727" spans="1:8">
      <c r="A727" s="72">
        <v>255073</v>
      </c>
      <c r="B727" s="72" t="s">
        <v>58</v>
      </c>
      <c r="C727" s="29" t="str">
        <f t="shared" si="22"/>
        <v>208</v>
      </c>
      <c r="D727" s="29" t="str">
        <f t="shared" si="23"/>
        <v>20805</v>
      </c>
      <c r="E727" s="29">
        <v>2080505</v>
      </c>
      <c r="F727" s="72" t="s">
        <v>310</v>
      </c>
      <c r="G727" s="73">
        <v>1936991.44</v>
      </c>
      <c r="H727" s="20"/>
    </row>
    <row r="728" spans="1:8">
      <c r="A728" s="72">
        <v>255073</v>
      </c>
      <c r="B728" s="72" t="s">
        <v>58</v>
      </c>
      <c r="C728" s="29" t="str">
        <f t="shared" si="22"/>
        <v>208</v>
      </c>
      <c r="D728" s="29" t="str">
        <f t="shared" si="23"/>
        <v>20805</v>
      </c>
      <c r="E728" s="29">
        <v>2080506</v>
      </c>
      <c r="F728" s="72" t="s">
        <v>311</v>
      </c>
      <c r="G728" s="73">
        <v>968486</v>
      </c>
      <c r="H728" s="20"/>
    </row>
    <row r="729" spans="1:8">
      <c r="A729" s="72">
        <v>255073</v>
      </c>
      <c r="B729" s="72" t="s">
        <v>58</v>
      </c>
      <c r="C729" s="29" t="str">
        <f t="shared" si="22"/>
        <v>208</v>
      </c>
      <c r="D729" s="29" t="str">
        <f t="shared" si="23"/>
        <v>20808</v>
      </c>
      <c r="E729" s="29">
        <v>2080801</v>
      </c>
      <c r="F729" s="72" t="s">
        <v>312</v>
      </c>
      <c r="G729" s="73">
        <v>323390</v>
      </c>
      <c r="H729" s="20"/>
    </row>
    <row r="730" spans="1:8">
      <c r="A730" s="72">
        <v>255073</v>
      </c>
      <c r="B730" s="72" t="s">
        <v>58</v>
      </c>
      <c r="C730" s="29" t="str">
        <f t="shared" si="22"/>
        <v>210</v>
      </c>
      <c r="D730" s="29" t="str">
        <f t="shared" si="23"/>
        <v>21011</v>
      </c>
      <c r="E730" s="29">
        <v>2101102</v>
      </c>
      <c r="F730" s="72" t="s">
        <v>313</v>
      </c>
      <c r="G730" s="73">
        <v>1653376.22</v>
      </c>
      <c r="H730" s="20"/>
    </row>
    <row r="731" spans="1:8">
      <c r="A731" s="72">
        <v>255073</v>
      </c>
      <c r="B731" s="72" t="s">
        <v>58</v>
      </c>
      <c r="C731" s="29" t="str">
        <f t="shared" si="22"/>
        <v>221</v>
      </c>
      <c r="D731" s="29" t="str">
        <f t="shared" si="23"/>
        <v>22102</v>
      </c>
      <c r="E731" s="29">
        <v>2210201</v>
      </c>
      <c r="F731" s="72" t="s">
        <v>315</v>
      </c>
      <c r="G731" s="73">
        <v>1771422</v>
      </c>
      <c r="H731" s="20"/>
    </row>
    <row r="732" spans="1:8">
      <c r="A732" s="72">
        <v>255073</v>
      </c>
      <c r="B732" s="72" t="s">
        <v>58</v>
      </c>
      <c r="C732" s="29" t="str">
        <f t="shared" si="22"/>
        <v>221</v>
      </c>
      <c r="D732" s="29" t="str">
        <f t="shared" si="23"/>
        <v>22102</v>
      </c>
      <c r="E732" s="29">
        <v>2210202</v>
      </c>
      <c r="F732" s="72" t="s">
        <v>316</v>
      </c>
      <c r="G732" s="73">
        <v>41500</v>
      </c>
      <c r="H732" s="20"/>
    </row>
    <row r="733" spans="1:8">
      <c r="A733" s="72">
        <v>255073</v>
      </c>
      <c r="B733" s="72" t="s">
        <v>58</v>
      </c>
      <c r="C733" s="29" t="str">
        <f t="shared" si="22"/>
        <v>221</v>
      </c>
      <c r="D733" s="29" t="str">
        <f t="shared" si="23"/>
        <v>22102</v>
      </c>
      <c r="E733" s="29">
        <v>2210203</v>
      </c>
      <c r="F733" s="72" t="s">
        <v>317</v>
      </c>
      <c r="G733" s="73">
        <v>1597622</v>
      </c>
      <c r="H733" s="20"/>
    </row>
    <row r="734" spans="1:8">
      <c r="A734" s="72">
        <v>255074</v>
      </c>
      <c r="B734" s="72" t="s">
        <v>59</v>
      </c>
      <c r="C734" s="29" t="str">
        <f t="shared" si="22"/>
        <v>205</v>
      </c>
      <c r="D734" s="29" t="str">
        <f t="shared" si="23"/>
        <v>20502</v>
      </c>
      <c r="E734" s="29">
        <v>2050202</v>
      </c>
      <c r="F734" s="72" t="s">
        <v>303</v>
      </c>
      <c r="G734" s="73">
        <v>40865321.329999998</v>
      </c>
      <c r="H734" s="20"/>
    </row>
    <row r="735" spans="1:8">
      <c r="A735" s="72">
        <v>255074</v>
      </c>
      <c r="B735" s="72" t="s">
        <v>59</v>
      </c>
      <c r="C735" s="29" t="str">
        <f t="shared" si="22"/>
        <v>205</v>
      </c>
      <c r="D735" s="29" t="str">
        <f t="shared" si="23"/>
        <v>20502</v>
      </c>
      <c r="E735" s="29">
        <v>2050299</v>
      </c>
      <c r="F735" s="72" t="s">
        <v>305</v>
      </c>
      <c r="G735" s="73">
        <v>32984.79</v>
      </c>
      <c r="H735" s="20"/>
    </row>
    <row r="736" spans="1:8">
      <c r="A736" s="72">
        <v>255074</v>
      </c>
      <c r="B736" s="72" t="s">
        <v>59</v>
      </c>
      <c r="C736" s="29" t="str">
        <f t="shared" si="22"/>
        <v>205</v>
      </c>
      <c r="D736" s="29" t="str">
        <f t="shared" si="23"/>
        <v>20507</v>
      </c>
      <c r="E736" s="29">
        <v>2050701</v>
      </c>
      <c r="F736" s="72" t="s">
        <v>323</v>
      </c>
      <c r="G736" s="73">
        <v>23800</v>
      </c>
      <c r="H736" s="20"/>
    </row>
    <row r="737" spans="1:8">
      <c r="A737" s="72">
        <v>255074</v>
      </c>
      <c r="B737" s="72" t="s">
        <v>59</v>
      </c>
      <c r="C737" s="29" t="str">
        <f t="shared" si="22"/>
        <v>205</v>
      </c>
      <c r="D737" s="29" t="str">
        <f t="shared" si="23"/>
        <v>20508</v>
      </c>
      <c r="E737" s="29">
        <v>2050803</v>
      </c>
      <c r="F737" s="72" t="s">
        <v>306</v>
      </c>
      <c r="G737" s="73">
        <v>96800</v>
      </c>
      <c r="H737" s="20"/>
    </row>
    <row r="738" spans="1:8">
      <c r="A738" s="72">
        <v>255074</v>
      </c>
      <c r="B738" s="72" t="s">
        <v>59</v>
      </c>
      <c r="C738" s="29" t="str">
        <f t="shared" si="22"/>
        <v>205</v>
      </c>
      <c r="D738" s="29" t="str">
        <f t="shared" si="23"/>
        <v>20509</v>
      </c>
      <c r="E738" s="29">
        <v>2050903</v>
      </c>
      <c r="F738" s="72" t="s">
        <v>307</v>
      </c>
      <c r="G738" s="73">
        <v>1000000</v>
      </c>
      <c r="H738" s="20"/>
    </row>
    <row r="739" spans="1:8">
      <c r="A739" s="72">
        <v>255074</v>
      </c>
      <c r="B739" s="72" t="s">
        <v>59</v>
      </c>
      <c r="C739" s="29" t="str">
        <f t="shared" si="22"/>
        <v>208</v>
      </c>
      <c r="D739" s="29" t="str">
        <f t="shared" si="23"/>
        <v>20805</v>
      </c>
      <c r="E739" s="29">
        <v>2080502</v>
      </c>
      <c r="F739" s="72" t="s">
        <v>309</v>
      </c>
      <c r="G739" s="73">
        <v>899645</v>
      </c>
      <c r="H739" s="20"/>
    </row>
    <row r="740" spans="1:8">
      <c r="A740" s="72">
        <v>255074</v>
      </c>
      <c r="B740" s="72" t="s">
        <v>59</v>
      </c>
      <c r="C740" s="29" t="str">
        <f t="shared" si="22"/>
        <v>208</v>
      </c>
      <c r="D740" s="29" t="str">
        <f t="shared" si="23"/>
        <v>20805</v>
      </c>
      <c r="E740" s="29">
        <v>2080505</v>
      </c>
      <c r="F740" s="72" t="s">
        <v>310</v>
      </c>
      <c r="G740" s="73">
        <v>3545895.04</v>
      </c>
      <c r="H740" s="20"/>
    </row>
    <row r="741" spans="1:8">
      <c r="A741" s="72">
        <v>255074</v>
      </c>
      <c r="B741" s="72" t="s">
        <v>59</v>
      </c>
      <c r="C741" s="29" t="str">
        <f t="shared" si="22"/>
        <v>208</v>
      </c>
      <c r="D741" s="29" t="str">
        <f t="shared" si="23"/>
        <v>20805</v>
      </c>
      <c r="E741" s="29">
        <v>2080506</v>
      </c>
      <c r="F741" s="72" t="s">
        <v>311</v>
      </c>
      <c r="G741" s="73">
        <v>1772947.52</v>
      </c>
      <c r="H741" s="20"/>
    </row>
    <row r="742" spans="1:8">
      <c r="A742" s="72">
        <v>255074</v>
      </c>
      <c r="B742" s="72" t="s">
        <v>59</v>
      </c>
      <c r="C742" s="29" t="str">
        <f t="shared" si="22"/>
        <v>210</v>
      </c>
      <c r="D742" s="29" t="str">
        <f t="shared" si="23"/>
        <v>21011</v>
      </c>
      <c r="E742" s="29">
        <v>2101102</v>
      </c>
      <c r="F742" s="72" t="s">
        <v>313</v>
      </c>
      <c r="G742" s="73">
        <v>3248984.83</v>
      </c>
      <c r="H742" s="20"/>
    </row>
    <row r="743" spans="1:8">
      <c r="A743" s="72">
        <v>255074</v>
      </c>
      <c r="B743" s="72" t="s">
        <v>59</v>
      </c>
      <c r="C743" s="29" t="str">
        <f t="shared" si="22"/>
        <v>210</v>
      </c>
      <c r="D743" s="29" t="str">
        <f t="shared" si="23"/>
        <v>21011</v>
      </c>
      <c r="E743" s="29">
        <v>2101199</v>
      </c>
      <c r="F743" s="72" t="s">
        <v>314</v>
      </c>
      <c r="G743" s="73">
        <v>180000</v>
      </c>
      <c r="H743" s="20"/>
    </row>
    <row r="744" spans="1:8">
      <c r="A744" s="72">
        <v>255074</v>
      </c>
      <c r="B744" s="72" t="s">
        <v>59</v>
      </c>
      <c r="C744" s="29" t="str">
        <f t="shared" si="22"/>
        <v>221</v>
      </c>
      <c r="D744" s="29" t="str">
        <f t="shared" si="23"/>
        <v>22102</v>
      </c>
      <c r="E744" s="29">
        <v>2210201</v>
      </c>
      <c r="F744" s="72" t="s">
        <v>315</v>
      </c>
      <c r="G744" s="73">
        <v>3265427</v>
      </c>
      <c r="H744" s="20"/>
    </row>
    <row r="745" spans="1:8">
      <c r="A745" s="72">
        <v>255074</v>
      </c>
      <c r="B745" s="72" t="s">
        <v>59</v>
      </c>
      <c r="C745" s="29" t="str">
        <f t="shared" si="22"/>
        <v>221</v>
      </c>
      <c r="D745" s="29" t="str">
        <f t="shared" si="23"/>
        <v>22102</v>
      </c>
      <c r="E745" s="29">
        <v>2210202</v>
      </c>
      <c r="F745" s="72" t="s">
        <v>316</v>
      </c>
      <c r="G745" s="73">
        <v>37320</v>
      </c>
      <c r="H745" s="20"/>
    </row>
    <row r="746" spans="1:8">
      <c r="A746" s="72">
        <v>255074</v>
      </c>
      <c r="B746" s="72" t="s">
        <v>59</v>
      </c>
      <c r="C746" s="29" t="str">
        <f t="shared" si="22"/>
        <v>221</v>
      </c>
      <c r="D746" s="29" t="str">
        <f t="shared" si="23"/>
        <v>22102</v>
      </c>
      <c r="E746" s="29">
        <v>2210203</v>
      </c>
      <c r="F746" s="72" t="s">
        <v>317</v>
      </c>
      <c r="G746" s="73">
        <v>3645414</v>
      </c>
      <c r="H746" s="20"/>
    </row>
    <row r="747" spans="1:8">
      <c r="A747" s="72">
        <v>255075</v>
      </c>
      <c r="B747" s="72" t="s">
        <v>60</v>
      </c>
      <c r="C747" s="29" t="str">
        <f t="shared" si="22"/>
        <v>205</v>
      </c>
      <c r="D747" s="29" t="str">
        <f t="shared" si="23"/>
        <v>20502</v>
      </c>
      <c r="E747" s="29">
        <v>2050202</v>
      </c>
      <c r="F747" s="72" t="s">
        <v>303</v>
      </c>
      <c r="G747" s="73">
        <v>33672827.68</v>
      </c>
      <c r="H747" s="20"/>
    </row>
    <row r="748" spans="1:8">
      <c r="A748" s="72">
        <v>255075</v>
      </c>
      <c r="B748" s="72" t="s">
        <v>60</v>
      </c>
      <c r="C748" s="29" t="str">
        <f t="shared" si="22"/>
        <v>205</v>
      </c>
      <c r="D748" s="29" t="str">
        <f t="shared" si="23"/>
        <v>20507</v>
      </c>
      <c r="E748" s="29">
        <v>2050701</v>
      </c>
      <c r="F748" s="72" t="s">
        <v>323</v>
      </c>
      <c r="G748" s="73">
        <v>35700</v>
      </c>
      <c r="H748" s="20"/>
    </row>
    <row r="749" spans="1:8">
      <c r="A749" s="72">
        <v>255075</v>
      </c>
      <c r="B749" s="72" t="s">
        <v>60</v>
      </c>
      <c r="C749" s="29" t="str">
        <f t="shared" si="22"/>
        <v>205</v>
      </c>
      <c r="D749" s="29" t="str">
        <f t="shared" si="23"/>
        <v>20508</v>
      </c>
      <c r="E749" s="29">
        <v>2050803</v>
      </c>
      <c r="F749" s="72" t="s">
        <v>306</v>
      </c>
      <c r="G749" s="73">
        <v>76000</v>
      </c>
      <c r="H749" s="20"/>
    </row>
    <row r="750" spans="1:8">
      <c r="A750" s="72">
        <v>255075</v>
      </c>
      <c r="B750" s="72" t="s">
        <v>60</v>
      </c>
      <c r="C750" s="29" t="str">
        <f t="shared" si="22"/>
        <v>208</v>
      </c>
      <c r="D750" s="29" t="str">
        <f t="shared" si="23"/>
        <v>20805</v>
      </c>
      <c r="E750" s="29">
        <v>2080502</v>
      </c>
      <c r="F750" s="72" t="s">
        <v>309</v>
      </c>
      <c r="G750" s="73">
        <v>2674225.56</v>
      </c>
      <c r="H750" s="20"/>
    </row>
    <row r="751" spans="1:8">
      <c r="A751" s="72">
        <v>255075</v>
      </c>
      <c r="B751" s="72" t="s">
        <v>60</v>
      </c>
      <c r="C751" s="29" t="str">
        <f t="shared" si="22"/>
        <v>208</v>
      </c>
      <c r="D751" s="29" t="str">
        <f t="shared" si="23"/>
        <v>20805</v>
      </c>
      <c r="E751" s="29">
        <v>2080505</v>
      </c>
      <c r="F751" s="72" t="s">
        <v>310</v>
      </c>
      <c r="G751" s="73">
        <v>3072858.94</v>
      </c>
      <c r="H751" s="20"/>
    </row>
    <row r="752" spans="1:8">
      <c r="A752" s="72">
        <v>255075</v>
      </c>
      <c r="B752" s="72" t="s">
        <v>60</v>
      </c>
      <c r="C752" s="29" t="str">
        <f t="shared" si="22"/>
        <v>208</v>
      </c>
      <c r="D752" s="29" t="str">
        <f t="shared" si="23"/>
        <v>20805</v>
      </c>
      <c r="E752" s="29">
        <v>2080506</v>
      </c>
      <c r="F752" s="72" t="s">
        <v>311</v>
      </c>
      <c r="G752" s="73">
        <v>1536429.52</v>
      </c>
      <c r="H752" s="20"/>
    </row>
    <row r="753" spans="1:8">
      <c r="A753" s="72">
        <v>255075</v>
      </c>
      <c r="B753" s="72" t="s">
        <v>60</v>
      </c>
      <c r="C753" s="29" t="str">
        <f t="shared" si="22"/>
        <v>208</v>
      </c>
      <c r="D753" s="29" t="str">
        <f t="shared" si="23"/>
        <v>20808</v>
      </c>
      <c r="E753" s="29">
        <v>2080801</v>
      </c>
      <c r="F753" s="72" t="s">
        <v>312</v>
      </c>
      <c r="G753" s="73">
        <v>312564</v>
      </c>
      <c r="H753" s="20"/>
    </row>
    <row r="754" spans="1:8">
      <c r="A754" s="72">
        <v>255075</v>
      </c>
      <c r="B754" s="72" t="s">
        <v>60</v>
      </c>
      <c r="C754" s="29" t="str">
        <f t="shared" si="22"/>
        <v>210</v>
      </c>
      <c r="D754" s="29" t="str">
        <f t="shared" si="23"/>
        <v>21011</v>
      </c>
      <c r="E754" s="29">
        <v>2101102</v>
      </c>
      <c r="F754" s="72" t="s">
        <v>313</v>
      </c>
      <c r="G754" s="73">
        <v>2837257.53</v>
      </c>
      <c r="H754" s="20"/>
    </row>
    <row r="755" spans="1:8">
      <c r="A755" s="72">
        <v>255075</v>
      </c>
      <c r="B755" s="72" t="s">
        <v>60</v>
      </c>
      <c r="C755" s="29" t="str">
        <f t="shared" si="22"/>
        <v>210</v>
      </c>
      <c r="D755" s="29" t="str">
        <f t="shared" si="23"/>
        <v>21011</v>
      </c>
      <c r="E755" s="29">
        <v>2101199</v>
      </c>
      <c r="F755" s="72" t="s">
        <v>314</v>
      </c>
      <c r="G755" s="73">
        <v>90000</v>
      </c>
      <c r="H755" s="20"/>
    </row>
    <row r="756" spans="1:8">
      <c r="A756" s="72">
        <v>255075</v>
      </c>
      <c r="B756" s="72" t="s">
        <v>60</v>
      </c>
      <c r="C756" s="29" t="str">
        <f t="shared" si="22"/>
        <v>221</v>
      </c>
      <c r="D756" s="29" t="str">
        <f t="shared" si="23"/>
        <v>22102</v>
      </c>
      <c r="E756" s="29">
        <v>2210201</v>
      </c>
      <c r="F756" s="72" t="s">
        <v>315</v>
      </c>
      <c r="G756" s="73">
        <v>2814531</v>
      </c>
      <c r="H756" s="20"/>
    </row>
    <row r="757" spans="1:8">
      <c r="A757" s="72">
        <v>255075</v>
      </c>
      <c r="B757" s="72" t="s">
        <v>60</v>
      </c>
      <c r="C757" s="29" t="str">
        <f t="shared" si="22"/>
        <v>221</v>
      </c>
      <c r="D757" s="29" t="str">
        <f t="shared" si="23"/>
        <v>22102</v>
      </c>
      <c r="E757" s="29">
        <v>2210202</v>
      </c>
      <c r="F757" s="72" t="s">
        <v>316</v>
      </c>
      <c r="G757" s="73">
        <v>145890</v>
      </c>
      <c r="H757" s="20"/>
    </row>
    <row r="758" spans="1:8">
      <c r="A758" s="72">
        <v>255075</v>
      </c>
      <c r="B758" s="72" t="s">
        <v>60</v>
      </c>
      <c r="C758" s="29" t="str">
        <f t="shared" si="22"/>
        <v>221</v>
      </c>
      <c r="D758" s="29" t="str">
        <f t="shared" si="23"/>
        <v>22102</v>
      </c>
      <c r="E758" s="29">
        <v>2210203</v>
      </c>
      <c r="F758" s="72" t="s">
        <v>317</v>
      </c>
      <c r="G758" s="73">
        <v>2456401</v>
      </c>
      <c r="H758" s="20"/>
    </row>
    <row r="759" spans="1:8">
      <c r="A759" s="72">
        <v>255076</v>
      </c>
      <c r="B759" s="72" t="s">
        <v>61</v>
      </c>
      <c r="C759" s="29" t="str">
        <f t="shared" si="22"/>
        <v>205</v>
      </c>
      <c r="D759" s="29" t="str">
        <f t="shared" si="23"/>
        <v>20502</v>
      </c>
      <c r="E759" s="29">
        <v>2050201</v>
      </c>
      <c r="F759" s="72" t="s">
        <v>302</v>
      </c>
      <c r="G759" s="73">
        <v>55066559.119999997</v>
      </c>
      <c r="H759" s="20"/>
    </row>
    <row r="760" spans="1:8">
      <c r="A760" s="72">
        <v>255076</v>
      </c>
      <c r="B760" s="72" t="s">
        <v>61</v>
      </c>
      <c r="C760" s="29" t="str">
        <f t="shared" si="22"/>
        <v>205</v>
      </c>
      <c r="D760" s="29" t="str">
        <f t="shared" si="23"/>
        <v>20508</v>
      </c>
      <c r="E760" s="29">
        <v>2050803</v>
      </c>
      <c r="F760" s="72" t="s">
        <v>306</v>
      </c>
      <c r="G760" s="73">
        <v>144000</v>
      </c>
      <c r="H760" s="20"/>
    </row>
    <row r="761" spans="1:8">
      <c r="A761" s="72">
        <v>255076</v>
      </c>
      <c r="B761" s="72" t="s">
        <v>61</v>
      </c>
      <c r="C761" s="29" t="str">
        <f t="shared" si="22"/>
        <v>208</v>
      </c>
      <c r="D761" s="29" t="str">
        <f t="shared" si="23"/>
        <v>20805</v>
      </c>
      <c r="E761" s="29">
        <v>2080502</v>
      </c>
      <c r="F761" s="72" t="s">
        <v>309</v>
      </c>
      <c r="G761" s="73">
        <v>1866966.6</v>
      </c>
      <c r="H761" s="20"/>
    </row>
    <row r="762" spans="1:8">
      <c r="A762" s="72">
        <v>255076</v>
      </c>
      <c r="B762" s="72" t="s">
        <v>61</v>
      </c>
      <c r="C762" s="29" t="str">
        <f t="shared" si="22"/>
        <v>208</v>
      </c>
      <c r="D762" s="29" t="str">
        <f t="shared" si="23"/>
        <v>20805</v>
      </c>
      <c r="E762" s="29">
        <v>2080505</v>
      </c>
      <c r="F762" s="72" t="s">
        <v>310</v>
      </c>
      <c r="G762" s="73">
        <v>4753292.4000000004</v>
      </c>
      <c r="H762" s="20"/>
    </row>
    <row r="763" spans="1:8">
      <c r="A763" s="72">
        <v>255076</v>
      </c>
      <c r="B763" s="72" t="s">
        <v>61</v>
      </c>
      <c r="C763" s="29" t="str">
        <f t="shared" si="22"/>
        <v>208</v>
      </c>
      <c r="D763" s="29" t="str">
        <f t="shared" si="23"/>
        <v>20805</v>
      </c>
      <c r="E763" s="29">
        <v>2080506</v>
      </c>
      <c r="F763" s="72" t="s">
        <v>311</v>
      </c>
      <c r="G763" s="73">
        <v>2376646.2000000002</v>
      </c>
      <c r="H763" s="20"/>
    </row>
    <row r="764" spans="1:8">
      <c r="A764" s="72">
        <v>255076</v>
      </c>
      <c r="B764" s="72" t="s">
        <v>61</v>
      </c>
      <c r="C764" s="29" t="str">
        <f t="shared" si="22"/>
        <v>210</v>
      </c>
      <c r="D764" s="29" t="str">
        <f t="shared" si="23"/>
        <v>21011</v>
      </c>
      <c r="E764" s="29">
        <v>2101102</v>
      </c>
      <c r="F764" s="72" t="s">
        <v>313</v>
      </c>
      <c r="G764" s="73">
        <v>4430181.33</v>
      </c>
      <c r="H764" s="20"/>
    </row>
    <row r="765" spans="1:8">
      <c r="A765" s="72">
        <v>255076</v>
      </c>
      <c r="B765" s="72" t="s">
        <v>61</v>
      </c>
      <c r="C765" s="29" t="str">
        <f t="shared" si="22"/>
        <v>210</v>
      </c>
      <c r="D765" s="29" t="str">
        <f t="shared" si="23"/>
        <v>21011</v>
      </c>
      <c r="E765" s="29">
        <v>2101199</v>
      </c>
      <c r="F765" s="72" t="s">
        <v>314</v>
      </c>
      <c r="G765" s="73">
        <v>90000</v>
      </c>
      <c r="H765" s="20"/>
    </row>
    <row r="766" spans="1:8">
      <c r="A766" s="72">
        <v>255076</v>
      </c>
      <c r="B766" s="72" t="s">
        <v>61</v>
      </c>
      <c r="C766" s="29" t="str">
        <f t="shared" si="22"/>
        <v>221</v>
      </c>
      <c r="D766" s="29" t="str">
        <f t="shared" si="23"/>
        <v>22102</v>
      </c>
      <c r="E766" s="29">
        <v>2210201</v>
      </c>
      <c r="F766" s="72" t="s">
        <v>315</v>
      </c>
      <c r="G766" s="73">
        <v>4455552</v>
      </c>
      <c r="H766" s="20"/>
    </row>
    <row r="767" spans="1:8">
      <c r="A767" s="72">
        <v>255076</v>
      </c>
      <c r="B767" s="72" t="s">
        <v>61</v>
      </c>
      <c r="C767" s="29" t="str">
        <f t="shared" si="22"/>
        <v>221</v>
      </c>
      <c r="D767" s="29" t="str">
        <f t="shared" si="23"/>
        <v>22102</v>
      </c>
      <c r="E767" s="29">
        <v>2210202</v>
      </c>
      <c r="F767" s="72" t="s">
        <v>316</v>
      </c>
      <c r="G767" s="73">
        <v>104020</v>
      </c>
      <c r="H767" s="20"/>
    </row>
    <row r="768" spans="1:8">
      <c r="A768" s="72">
        <v>255076</v>
      </c>
      <c r="B768" s="72" t="s">
        <v>61</v>
      </c>
      <c r="C768" s="29" t="str">
        <f t="shared" si="22"/>
        <v>221</v>
      </c>
      <c r="D768" s="29" t="str">
        <f t="shared" si="23"/>
        <v>22102</v>
      </c>
      <c r="E768" s="29">
        <v>2210203</v>
      </c>
      <c r="F768" s="72" t="s">
        <v>317</v>
      </c>
      <c r="G768" s="73">
        <v>4310268</v>
      </c>
      <c r="H768" s="20"/>
    </row>
    <row r="769" spans="1:8">
      <c r="A769" s="72">
        <v>255077</v>
      </c>
      <c r="B769" s="72" t="s">
        <v>62</v>
      </c>
      <c r="C769" s="29" t="str">
        <f t="shared" si="22"/>
        <v>205</v>
      </c>
      <c r="D769" s="29" t="str">
        <f t="shared" si="23"/>
        <v>20502</v>
      </c>
      <c r="E769" s="29">
        <v>2050201</v>
      </c>
      <c r="F769" s="72" t="s">
        <v>302</v>
      </c>
      <c r="G769" s="73">
        <v>23545493.949999999</v>
      </c>
      <c r="H769" s="20"/>
    </row>
    <row r="770" spans="1:8">
      <c r="A770" s="72">
        <v>255077</v>
      </c>
      <c r="B770" s="72" t="s">
        <v>62</v>
      </c>
      <c r="C770" s="29" t="str">
        <f t="shared" si="22"/>
        <v>205</v>
      </c>
      <c r="D770" s="29" t="str">
        <f t="shared" si="23"/>
        <v>20508</v>
      </c>
      <c r="E770" s="29">
        <v>2050803</v>
      </c>
      <c r="F770" s="72" t="s">
        <v>306</v>
      </c>
      <c r="G770" s="73">
        <v>57974.8</v>
      </c>
      <c r="H770" s="20"/>
    </row>
    <row r="771" spans="1:8">
      <c r="A771" s="72">
        <v>255077</v>
      </c>
      <c r="B771" s="72" t="s">
        <v>62</v>
      </c>
      <c r="C771" s="29" t="str">
        <f t="shared" ref="C771:C834" si="24">LEFT(D771,3)</f>
        <v>205</v>
      </c>
      <c r="D771" s="29" t="str">
        <f t="shared" ref="D771:D834" si="25">LEFT(E771,5)</f>
        <v>20509</v>
      </c>
      <c r="E771" s="29">
        <v>2050999</v>
      </c>
      <c r="F771" s="72" t="s">
        <v>322</v>
      </c>
      <c r="G771" s="73">
        <v>597000</v>
      </c>
      <c r="H771" s="20"/>
    </row>
    <row r="772" spans="1:8">
      <c r="A772" s="72">
        <v>255077</v>
      </c>
      <c r="B772" s="72" t="s">
        <v>62</v>
      </c>
      <c r="C772" s="29" t="str">
        <f t="shared" si="24"/>
        <v>208</v>
      </c>
      <c r="D772" s="29" t="str">
        <f t="shared" si="25"/>
        <v>20805</v>
      </c>
      <c r="E772" s="29">
        <v>2080502</v>
      </c>
      <c r="F772" s="72" t="s">
        <v>309</v>
      </c>
      <c r="G772" s="73">
        <v>940838.85</v>
      </c>
      <c r="H772" s="20"/>
    </row>
    <row r="773" spans="1:8">
      <c r="A773" s="72">
        <v>255077</v>
      </c>
      <c r="B773" s="72" t="s">
        <v>62</v>
      </c>
      <c r="C773" s="29" t="str">
        <f t="shared" si="24"/>
        <v>208</v>
      </c>
      <c r="D773" s="29" t="str">
        <f t="shared" si="25"/>
        <v>20805</v>
      </c>
      <c r="E773" s="29">
        <v>2080505</v>
      </c>
      <c r="F773" s="72" t="s">
        <v>310</v>
      </c>
      <c r="G773" s="73">
        <v>2039129.76</v>
      </c>
      <c r="H773" s="20"/>
    </row>
    <row r="774" spans="1:8">
      <c r="A774" s="72">
        <v>255077</v>
      </c>
      <c r="B774" s="72" t="s">
        <v>62</v>
      </c>
      <c r="C774" s="29" t="str">
        <f t="shared" si="24"/>
        <v>208</v>
      </c>
      <c r="D774" s="29" t="str">
        <f t="shared" si="25"/>
        <v>20805</v>
      </c>
      <c r="E774" s="29">
        <v>2080506</v>
      </c>
      <c r="F774" s="72" t="s">
        <v>311</v>
      </c>
      <c r="G774" s="73">
        <v>1019564.88</v>
      </c>
      <c r="H774" s="20"/>
    </row>
    <row r="775" spans="1:8">
      <c r="A775" s="72">
        <v>255077</v>
      </c>
      <c r="B775" s="72" t="s">
        <v>62</v>
      </c>
      <c r="C775" s="29" t="str">
        <f t="shared" si="24"/>
        <v>210</v>
      </c>
      <c r="D775" s="29" t="str">
        <f t="shared" si="25"/>
        <v>21011</v>
      </c>
      <c r="E775" s="29">
        <v>2101102</v>
      </c>
      <c r="F775" s="72" t="s">
        <v>313</v>
      </c>
      <c r="G775" s="73">
        <v>1932870.69</v>
      </c>
      <c r="H775" s="20"/>
    </row>
    <row r="776" spans="1:8">
      <c r="A776" s="72">
        <v>255077</v>
      </c>
      <c r="B776" s="72" t="s">
        <v>62</v>
      </c>
      <c r="C776" s="29" t="str">
        <f t="shared" si="24"/>
        <v>210</v>
      </c>
      <c r="D776" s="29" t="str">
        <f t="shared" si="25"/>
        <v>21011</v>
      </c>
      <c r="E776" s="29">
        <v>2101199</v>
      </c>
      <c r="F776" s="72" t="s">
        <v>314</v>
      </c>
      <c r="G776" s="73">
        <v>90000</v>
      </c>
      <c r="H776" s="20"/>
    </row>
    <row r="777" spans="1:8">
      <c r="A777" s="72">
        <v>255077</v>
      </c>
      <c r="B777" s="72" t="s">
        <v>62</v>
      </c>
      <c r="C777" s="29" t="str">
        <f t="shared" si="24"/>
        <v>221</v>
      </c>
      <c r="D777" s="29" t="str">
        <f t="shared" si="25"/>
        <v>22102</v>
      </c>
      <c r="E777" s="29">
        <v>2210201</v>
      </c>
      <c r="F777" s="72" t="s">
        <v>315</v>
      </c>
      <c r="G777" s="73">
        <v>1960431</v>
      </c>
      <c r="H777" s="20"/>
    </row>
    <row r="778" spans="1:8">
      <c r="A778" s="72">
        <v>255077</v>
      </c>
      <c r="B778" s="72" t="s">
        <v>62</v>
      </c>
      <c r="C778" s="29" t="str">
        <f t="shared" si="24"/>
        <v>221</v>
      </c>
      <c r="D778" s="29" t="str">
        <f t="shared" si="25"/>
        <v>22102</v>
      </c>
      <c r="E778" s="29">
        <v>2210202</v>
      </c>
      <c r="F778" s="72" t="s">
        <v>316</v>
      </c>
      <c r="G778" s="73">
        <v>61860</v>
      </c>
      <c r="H778" s="20"/>
    </row>
    <row r="779" spans="1:8">
      <c r="A779" s="72">
        <v>255077</v>
      </c>
      <c r="B779" s="72" t="s">
        <v>62</v>
      </c>
      <c r="C779" s="29" t="str">
        <f t="shared" si="24"/>
        <v>221</v>
      </c>
      <c r="D779" s="29" t="str">
        <f t="shared" si="25"/>
        <v>22102</v>
      </c>
      <c r="E779" s="29">
        <v>2210203</v>
      </c>
      <c r="F779" s="72" t="s">
        <v>317</v>
      </c>
      <c r="G779" s="73">
        <v>1891728</v>
      </c>
      <c r="H779" s="20"/>
    </row>
    <row r="780" spans="1:8">
      <c r="A780" s="72">
        <v>255078</v>
      </c>
      <c r="B780" s="72" t="s">
        <v>63</v>
      </c>
      <c r="C780" s="29" t="str">
        <f t="shared" si="24"/>
        <v>205</v>
      </c>
      <c r="D780" s="29" t="str">
        <f t="shared" si="25"/>
        <v>20502</v>
      </c>
      <c r="E780" s="29">
        <v>2050201</v>
      </c>
      <c r="F780" s="72" t="s">
        <v>302</v>
      </c>
      <c r="G780" s="73">
        <v>47666741.109999999</v>
      </c>
      <c r="H780" s="20"/>
    </row>
    <row r="781" spans="1:8">
      <c r="A781" s="72">
        <v>255078</v>
      </c>
      <c r="B781" s="72" t="s">
        <v>63</v>
      </c>
      <c r="C781" s="29" t="str">
        <f t="shared" si="24"/>
        <v>205</v>
      </c>
      <c r="D781" s="29" t="str">
        <f t="shared" si="25"/>
        <v>20508</v>
      </c>
      <c r="E781" s="29">
        <v>2050803</v>
      </c>
      <c r="F781" s="72" t="s">
        <v>306</v>
      </c>
      <c r="G781" s="73">
        <v>120800</v>
      </c>
      <c r="H781" s="20"/>
    </row>
    <row r="782" spans="1:8">
      <c r="A782" s="72">
        <v>255078</v>
      </c>
      <c r="B782" s="72" t="s">
        <v>63</v>
      </c>
      <c r="C782" s="29" t="str">
        <f t="shared" si="24"/>
        <v>205</v>
      </c>
      <c r="D782" s="29" t="str">
        <f t="shared" si="25"/>
        <v>20509</v>
      </c>
      <c r="E782" s="29">
        <v>2050999</v>
      </c>
      <c r="F782" s="72" t="s">
        <v>322</v>
      </c>
      <c r="G782" s="73">
        <v>750000</v>
      </c>
      <c r="H782" s="20"/>
    </row>
    <row r="783" spans="1:8">
      <c r="A783" s="72">
        <v>255078</v>
      </c>
      <c r="B783" s="72" t="s">
        <v>63</v>
      </c>
      <c r="C783" s="29" t="str">
        <f t="shared" si="24"/>
        <v>208</v>
      </c>
      <c r="D783" s="29" t="str">
        <f t="shared" si="25"/>
        <v>20805</v>
      </c>
      <c r="E783" s="29">
        <v>2080502</v>
      </c>
      <c r="F783" s="72" t="s">
        <v>309</v>
      </c>
      <c r="G783" s="73">
        <v>1749086.14</v>
      </c>
      <c r="H783" s="20"/>
    </row>
    <row r="784" spans="1:8">
      <c r="A784" s="72">
        <v>255078</v>
      </c>
      <c r="B784" s="72" t="s">
        <v>63</v>
      </c>
      <c r="C784" s="29" t="str">
        <f t="shared" si="24"/>
        <v>208</v>
      </c>
      <c r="D784" s="29" t="str">
        <f t="shared" si="25"/>
        <v>20805</v>
      </c>
      <c r="E784" s="29">
        <v>2080505</v>
      </c>
      <c r="F784" s="72" t="s">
        <v>310</v>
      </c>
      <c r="G784" s="73">
        <v>4036087.52</v>
      </c>
      <c r="H784" s="20"/>
    </row>
    <row r="785" spans="1:8">
      <c r="A785" s="72">
        <v>255078</v>
      </c>
      <c r="B785" s="72" t="s">
        <v>63</v>
      </c>
      <c r="C785" s="29" t="str">
        <f t="shared" si="24"/>
        <v>208</v>
      </c>
      <c r="D785" s="29" t="str">
        <f t="shared" si="25"/>
        <v>20805</v>
      </c>
      <c r="E785" s="29">
        <v>2080506</v>
      </c>
      <c r="F785" s="72" t="s">
        <v>311</v>
      </c>
      <c r="G785" s="73">
        <v>2018043.76</v>
      </c>
      <c r="H785" s="20"/>
    </row>
    <row r="786" spans="1:8">
      <c r="A786" s="72">
        <v>255078</v>
      </c>
      <c r="B786" s="72" t="s">
        <v>63</v>
      </c>
      <c r="C786" s="29" t="str">
        <f t="shared" si="24"/>
        <v>208</v>
      </c>
      <c r="D786" s="29" t="str">
        <f t="shared" si="25"/>
        <v>20808</v>
      </c>
      <c r="E786" s="29">
        <v>2080801</v>
      </c>
      <c r="F786" s="72" t="s">
        <v>312</v>
      </c>
      <c r="G786" s="73">
        <v>440301.2</v>
      </c>
      <c r="H786" s="20"/>
    </row>
    <row r="787" spans="1:8">
      <c r="A787" s="72">
        <v>255078</v>
      </c>
      <c r="B787" s="72" t="s">
        <v>63</v>
      </c>
      <c r="C787" s="29" t="str">
        <f t="shared" si="24"/>
        <v>210</v>
      </c>
      <c r="D787" s="29" t="str">
        <f t="shared" si="25"/>
        <v>21011</v>
      </c>
      <c r="E787" s="29">
        <v>2101102</v>
      </c>
      <c r="F787" s="72" t="s">
        <v>313</v>
      </c>
      <c r="G787" s="73">
        <v>3900572.39</v>
      </c>
      <c r="H787" s="20"/>
    </row>
    <row r="788" spans="1:8">
      <c r="A788" s="72">
        <v>255078</v>
      </c>
      <c r="B788" s="72" t="s">
        <v>63</v>
      </c>
      <c r="C788" s="29" t="str">
        <f t="shared" si="24"/>
        <v>210</v>
      </c>
      <c r="D788" s="29" t="str">
        <f t="shared" si="25"/>
        <v>21011</v>
      </c>
      <c r="E788" s="29">
        <v>2101199</v>
      </c>
      <c r="F788" s="72" t="s">
        <v>314</v>
      </c>
      <c r="G788" s="73">
        <v>22500</v>
      </c>
      <c r="H788" s="20"/>
    </row>
    <row r="789" spans="1:8">
      <c r="A789" s="72">
        <v>255078</v>
      </c>
      <c r="B789" s="72" t="s">
        <v>63</v>
      </c>
      <c r="C789" s="29" t="str">
        <f t="shared" si="24"/>
        <v>221</v>
      </c>
      <c r="D789" s="29" t="str">
        <f t="shared" si="25"/>
        <v>22102</v>
      </c>
      <c r="E789" s="29">
        <v>2210201</v>
      </c>
      <c r="F789" s="72" t="s">
        <v>315</v>
      </c>
      <c r="G789" s="73">
        <v>3874516</v>
      </c>
      <c r="H789" s="20"/>
    </row>
    <row r="790" spans="1:8">
      <c r="A790" s="72">
        <v>255078</v>
      </c>
      <c r="B790" s="72" t="s">
        <v>63</v>
      </c>
      <c r="C790" s="29" t="str">
        <f t="shared" si="24"/>
        <v>221</v>
      </c>
      <c r="D790" s="29" t="str">
        <f t="shared" si="25"/>
        <v>22102</v>
      </c>
      <c r="E790" s="29">
        <v>2210202</v>
      </c>
      <c r="F790" s="72" t="s">
        <v>316</v>
      </c>
      <c r="G790" s="73">
        <v>117520</v>
      </c>
      <c r="H790" s="20"/>
    </row>
    <row r="791" spans="1:8">
      <c r="A791" s="72">
        <v>255078</v>
      </c>
      <c r="B791" s="72" t="s">
        <v>63</v>
      </c>
      <c r="C791" s="29" t="str">
        <f t="shared" si="24"/>
        <v>221</v>
      </c>
      <c r="D791" s="29" t="str">
        <f t="shared" si="25"/>
        <v>22102</v>
      </c>
      <c r="E791" s="29">
        <v>2210203</v>
      </c>
      <c r="F791" s="72" t="s">
        <v>317</v>
      </c>
      <c r="G791" s="73">
        <v>4126842</v>
      </c>
      <c r="H791" s="20"/>
    </row>
    <row r="792" spans="1:8">
      <c r="A792" s="72">
        <v>255079</v>
      </c>
      <c r="B792" s="72" t="s">
        <v>64</v>
      </c>
      <c r="C792" s="29" t="str">
        <f t="shared" si="24"/>
        <v>205</v>
      </c>
      <c r="D792" s="29" t="str">
        <f t="shared" si="25"/>
        <v>20502</v>
      </c>
      <c r="E792" s="29">
        <v>2050201</v>
      </c>
      <c r="F792" s="72" t="s">
        <v>302</v>
      </c>
      <c r="G792" s="73">
        <v>30225999.579999998</v>
      </c>
      <c r="H792" s="20"/>
    </row>
    <row r="793" spans="1:8">
      <c r="A793" s="72">
        <v>255079</v>
      </c>
      <c r="B793" s="72" t="s">
        <v>64</v>
      </c>
      <c r="C793" s="29" t="str">
        <f t="shared" si="24"/>
        <v>205</v>
      </c>
      <c r="D793" s="29" t="str">
        <f t="shared" si="25"/>
        <v>20508</v>
      </c>
      <c r="E793" s="29">
        <v>2050803</v>
      </c>
      <c r="F793" s="72" t="s">
        <v>306</v>
      </c>
      <c r="G793" s="73">
        <v>35195</v>
      </c>
      <c r="H793" s="20"/>
    </row>
    <row r="794" spans="1:8">
      <c r="A794" s="72">
        <v>255079</v>
      </c>
      <c r="B794" s="72" t="s">
        <v>64</v>
      </c>
      <c r="C794" s="29" t="str">
        <f t="shared" si="24"/>
        <v>208</v>
      </c>
      <c r="D794" s="29" t="str">
        <f t="shared" si="25"/>
        <v>20805</v>
      </c>
      <c r="E794" s="29">
        <v>2080502</v>
      </c>
      <c r="F794" s="72" t="s">
        <v>309</v>
      </c>
      <c r="G794" s="73">
        <v>289982</v>
      </c>
      <c r="H794" s="20"/>
    </row>
    <row r="795" spans="1:8">
      <c r="A795" s="72">
        <v>255079</v>
      </c>
      <c r="B795" s="72" t="s">
        <v>64</v>
      </c>
      <c r="C795" s="29" t="str">
        <f t="shared" si="24"/>
        <v>208</v>
      </c>
      <c r="D795" s="29" t="str">
        <f t="shared" si="25"/>
        <v>20805</v>
      </c>
      <c r="E795" s="29">
        <v>2080505</v>
      </c>
      <c r="F795" s="72" t="s">
        <v>310</v>
      </c>
      <c r="G795" s="73">
        <v>1777463.68</v>
      </c>
      <c r="H795" s="20"/>
    </row>
    <row r="796" spans="1:8">
      <c r="A796" s="72">
        <v>255079</v>
      </c>
      <c r="B796" s="72" t="s">
        <v>64</v>
      </c>
      <c r="C796" s="29" t="str">
        <f t="shared" si="24"/>
        <v>208</v>
      </c>
      <c r="D796" s="29" t="str">
        <f t="shared" si="25"/>
        <v>20805</v>
      </c>
      <c r="E796" s="29">
        <v>2080506</v>
      </c>
      <c r="F796" s="72" t="s">
        <v>311</v>
      </c>
      <c r="G796" s="73">
        <v>888731.84</v>
      </c>
      <c r="H796" s="20"/>
    </row>
    <row r="797" spans="1:8">
      <c r="A797" s="72">
        <v>255079</v>
      </c>
      <c r="B797" s="72" t="s">
        <v>64</v>
      </c>
      <c r="C797" s="29" t="str">
        <f t="shared" si="24"/>
        <v>208</v>
      </c>
      <c r="D797" s="29" t="str">
        <f t="shared" si="25"/>
        <v>20808</v>
      </c>
      <c r="E797" s="29">
        <v>2080801</v>
      </c>
      <c r="F797" s="72" t="s">
        <v>312</v>
      </c>
      <c r="G797" s="73">
        <v>163758</v>
      </c>
      <c r="H797" s="20"/>
    </row>
    <row r="798" spans="1:8">
      <c r="A798" s="72">
        <v>255079</v>
      </c>
      <c r="B798" s="72" t="s">
        <v>64</v>
      </c>
      <c r="C798" s="29" t="str">
        <f t="shared" si="24"/>
        <v>210</v>
      </c>
      <c r="D798" s="29" t="str">
        <f t="shared" si="25"/>
        <v>21011</v>
      </c>
      <c r="E798" s="29">
        <v>2101102</v>
      </c>
      <c r="F798" s="72" t="s">
        <v>313</v>
      </c>
      <c r="G798" s="73">
        <v>1687679.56</v>
      </c>
      <c r="H798" s="20"/>
    </row>
    <row r="799" spans="1:8">
      <c r="A799" s="72">
        <v>255079</v>
      </c>
      <c r="B799" s="72" t="s">
        <v>64</v>
      </c>
      <c r="C799" s="29" t="str">
        <f t="shared" si="24"/>
        <v>221</v>
      </c>
      <c r="D799" s="29" t="str">
        <f t="shared" si="25"/>
        <v>22102</v>
      </c>
      <c r="E799" s="29">
        <v>2210201</v>
      </c>
      <c r="F799" s="72" t="s">
        <v>315</v>
      </c>
      <c r="G799" s="73">
        <v>1679050</v>
      </c>
      <c r="H799" s="20"/>
    </row>
    <row r="800" spans="1:8">
      <c r="A800" s="72">
        <v>255079</v>
      </c>
      <c r="B800" s="72" t="s">
        <v>64</v>
      </c>
      <c r="C800" s="29" t="str">
        <f t="shared" si="24"/>
        <v>221</v>
      </c>
      <c r="D800" s="29" t="str">
        <f t="shared" si="25"/>
        <v>22102</v>
      </c>
      <c r="E800" s="29">
        <v>2210202</v>
      </c>
      <c r="F800" s="72" t="s">
        <v>316</v>
      </c>
      <c r="G800" s="73">
        <v>25780</v>
      </c>
      <c r="H800" s="20"/>
    </row>
    <row r="801" spans="1:8">
      <c r="A801" s="72">
        <v>255079</v>
      </c>
      <c r="B801" s="72" t="s">
        <v>64</v>
      </c>
      <c r="C801" s="29" t="str">
        <f t="shared" si="24"/>
        <v>221</v>
      </c>
      <c r="D801" s="29" t="str">
        <f t="shared" si="25"/>
        <v>22102</v>
      </c>
      <c r="E801" s="29">
        <v>2210203</v>
      </c>
      <c r="F801" s="72" t="s">
        <v>317</v>
      </c>
      <c r="G801" s="73">
        <v>1602591</v>
      </c>
      <c r="H801" s="20"/>
    </row>
    <row r="802" spans="1:8">
      <c r="A802" s="72">
        <v>255080</v>
      </c>
      <c r="B802" s="72" t="s">
        <v>65</v>
      </c>
      <c r="C802" s="29" t="str">
        <f t="shared" si="24"/>
        <v>205</v>
      </c>
      <c r="D802" s="29" t="str">
        <f t="shared" si="25"/>
        <v>20502</v>
      </c>
      <c r="E802" s="29">
        <v>2050201</v>
      </c>
      <c r="F802" s="72" t="s">
        <v>302</v>
      </c>
      <c r="G802" s="73">
        <v>51511751.490000002</v>
      </c>
      <c r="H802" s="20"/>
    </row>
    <row r="803" spans="1:8">
      <c r="A803" s="72">
        <v>255080</v>
      </c>
      <c r="B803" s="72" t="s">
        <v>65</v>
      </c>
      <c r="C803" s="29" t="str">
        <f t="shared" si="24"/>
        <v>205</v>
      </c>
      <c r="D803" s="29" t="str">
        <f t="shared" si="25"/>
        <v>20508</v>
      </c>
      <c r="E803" s="29">
        <v>2050803</v>
      </c>
      <c r="F803" s="72" t="s">
        <v>306</v>
      </c>
      <c r="G803" s="73">
        <v>63461.9</v>
      </c>
      <c r="H803" s="20"/>
    </row>
    <row r="804" spans="1:8">
      <c r="A804" s="72">
        <v>255080</v>
      </c>
      <c r="B804" s="72" t="s">
        <v>65</v>
      </c>
      <c r="C804" s="29" t="str">
        <f t="shared" si="24"/>
        <v>205</v>
      </c>
      <c r="D804" s="29" t="str">
        <f t="shared" si="25"/>
        <v>20509</v>
      </c>
      <c r="E804" s="29">
        <v>2050999</v>
      </c>
      <c r="F804" s="72" t="s">
        <v>322</v>
      </c>
      <c r="G804" s="73">
        <v>600000</v>
      </c>
      <c r="H804" s="20"/>
    </row>
    <row r="805" spans="1:8">
      <c r="A805" s="72">
        <v>255080</v>
      </c>
      <c r="B805" s="72" t="s">
        <v>65</v>
      </c>
      <c r="C805" s="29" t="str">
        <f t="shared" si="24"/>
        <v>208</v>
      </c>
      <c r="D805" s="29" t="str">
        <f t="shared" si="25"/>
        <v>20805</v>
      </c>
      <c r="E805" s="29">
        <v>2080502</v>
      </c>
      <c r="F805" s="72" t="s">
        <v>309</v>
      </c>
      <c r="G805" s="73">
        <v>519729.3</v>
      </c>
      <c r="H805" s="20"/>
    </row>
    <row r="806" spans="1:8">
      <c r="A806" s="72">
        <v>255080</v>
      </c>
      <c r="B806" s="72" t="s">
        <v>65</v>
      </c>
      <c r="C806" s="29" t="str">
        <f t="shared" si="24"/>
        <v>208</v>
      </c>
      <c r="D806" s="29" t="str">
        <f t="shared" si="25"/>
        <v>20805</v>
      </c>
      <c r="E806" s="29">
        <v>2080505</v>
      </c>
      <c r="F806" s="72" t="s">
        <v>310</v>
      </c>
      <c r="G806" s="73">
        <v>2523933.44</v>
      </c>
      <c r="H806" s="20"/>
    </row>
    <row r="807" spans="1:8">
      <c r="A807" s="72">
        <v>255080</v>
      </c>
      <c r="B807" s="72" t="s">
        <v>65</v>
      </c>
      <c r="C807" s="29" t="str">
        <f t="shared" si="24"/>
        <v>208</v>
      </c>
      <c r="D807" s="29" t="str">
        <f t="shared" si="25"/>
        <v>20805</v>
      </c>
      <c r="E807" s="29">
        <v>2080506</v>
      </c>
      <c r="F807" s="72" t="s">
        <v>311</v>
      </c>
      <c r="G807" s="73">
        <v>1261966.72</v>
      </c>
      <c r="H807" s="20"/>
    </row>
    <row r="808" spans="1:8">
      <c r="A808" s="72">
        <v>255080</v>
      </c>
      <c r="B808" s="72" t="s">
        <v>65</v>
      </c>
      <c r="C808" s="29" t="str">
        <f t="shared" si="24"/>
        <v>210</v>
      </c>
      <c r="D808" s="29" t="str">
        <f t="shared" si="25"/>
        <v>21011</v>
      </c>
      <c r="E808" s="29">
        <v>2101102</v>
      </c>
      <c r="F808" s="72" t="s">
        <v>313</v>
      </c>
      <c r="G808" s="73">
        <v>2343786.27</v>
      </c>
      <c r="H808" s="20"/>
    </row>
    <row r="809" spans="1:8">
      <c r="A809" s="72">
        <v>255080</v>
      </c>
      <c r="B809" s="72" t="s">
        <v>65</v>
      </c>
      <c r="C809" s="29" t="str">
        <f t="shared" si="24"/>
        <v>221</v>
      </c>
      <c r="D809" s="29" t="str">
        <f t="shared" si="25"/>
        <v>22102</v>
      </c>
      <c r="E809" s="29">
        <v>2210201</v>
      </c>
      <c r="F809" s="72" t="s">
        <v>315</v>
      </c>
      <c r="G809" s="73">
        <v>2342379</v>
      </c>
      <c r="H809" s="20"/>
    </row>
    <row r="810" spans="1:8">
      <c r="A810" s="72">
        <v>255080</v>
      </c>
      <c r="B810" s="72" t="s">
        <v>65</v>
      </c>
      <c r="C810" s="29" t="str">
        <f t="shared" si="24"/>
        <v>221</v>
      </c>
      <c r="D810" s="29" t="str">
        <f t="shared" si="25"/>
        <v>22102</v>
      </c>
      <c r="E810" s="29">
        <v>2210202</v>
      </c>
      <c r="F810" s="72" t="s">
        <v>316</v>
      </c>
      <c r="G810" s="73">
        <v>31280</v>
      </c>
      <c r="H810" s="20"/>
    </row>
    <row r="811" spans="1:8">
      <c r="A811" s="72">
        <v>255080</v>
      </c>
      <c r="B811" s="72" t="s">
        <v>65</v>
      </c>
      <c r="C811" s="29" t="str">
        <f t="shared" si="24"/>
        <v>221</v>
      </c>
      <c r="D811" s="29" t="str">
        <f t="shared" si="25"/>
        <v>22102</v>
      </c>
      <c r="E811" s="29">
        <v>2210203</v>
      </c>
      <c r="F811" s="72" t="s">
        <v>317</v>
      </c>
      <c r="G811" s="73">
        <v>2646669</v>
      </c>
      <c r="H811" s="20"/>
    </row>
    <row r="812" spans="1:8">
      <c r="A812" s="72">
        <v>255081</v>
      </c>
      <c r="B812" s="72" t="s">
        <v>66</v>
      </c>
      <c r="C812" s="29" t="str">
        <f t="shared" si="24"/>
        <v>205</v>
      </c>
      <c r="D812" s="29" t="str">
        <f t="shared" si="25"/>
        <v>20502</v>
      </c>
      <c r="E812" s="29">
        <v>2050201</v>
      </c>
      <c r="F812" s="72" t="s">
        <v>302</v>
      </c>
      <c r="G812" s="73">
        <v>21435568.149999999</v>
      </c>
      <c r="H812" s="20"/>
    </row>
    <row r="813" spans="1:8">
      <c r="A813" s="72">
        <v>255081</v>
      </c>
      <c r="B813" s="72" t="s">
        <v>66</v>
      </c>
      <c r="C813" s="29" t="str">
        <f t="shared" si="24"/>
        <v>205</v>
      </c>
      <c r="D813" s="29" t="str">
        <f t="shared" si="25"/>
        <v>20508</v>
      </c>
      <c r="E813" s="29">
        <v>2050803</v>
      </c>
      <c r="F813" s="72" t="s">
        <v>306</v>
      </c>
      <c r="G813" s="73">
        <v>12150</v>
      </c>
      <c r="H813" s="20"/>
    </row>
    <row r="814" spans="1:8">
      <c r="A814" s="72">
        <v>255081</v>
      </c>
      <c r="B814" s="72" t="s">
        <v>66</v>
      </c>
      <c r="C814" s="29" t="str">
        <f t="shared" si="24"/>
        <v>205</v>
      </c>
      <c r="D814" s="29" t="str">
        <f t="shared" si="25"/>
        <v>20509</v>
      </c>
      <c r="E814" s="29">
        <v>2050999</v>
      </c>
      <c r="F814" s="72" t="s">
        <v>322</v>
      </c>
      <c r="G814" s="73">
        <v>680000</v>
      </c>
      <c r="H814" s="20"/>
    </row>
    <row r="815" spans="1:8">
      <c r="A815" s="72">
        <v>255081</v>
      </c>
      <c r="B815" s="72" t="s">
        <v>66</v>
      </c>
      <c r="C815" s="29" t="str">
        <f t="shared" si="24"/>
        <v>208</v>
      </c>
      <c r="D815" s="29" t="str">
        <f t="shared" si="25"/>
        <v>20805</v>
      </c>
      <c r="E815" s="29">
        <v>2080502</v>
      </c>
      <c r="F815" s="72" t="s">
        <v>309</v>
      </c>
      <c r="G815" s="73">
        <v>702226</v>
      </c>
      <c r="H815" s="20"/>
    </row>
    <row r="816" spans="1:8">
      <c r="A816" s="72">
        <v>255081</v>
      </c>
      <c r="B816" s="72" t="s">
        <v>66</v>
      </c>
      <c r="C816" s="29" t="str">
        <f t="shared" si="24"/>
        <v>208</v>
      </c>
      <c r="D816" s="29" t="str">
        <f t="shared" si="25"/>
        <v>20805</v>
      </c>
      <c r="E816" s="29">
        <v>2080505</v>
      </c>
      <c r="F816" s="72" t="s">
        <v>310</v>
      </c>
      <c r="G816" s="73">
        <v>1804371.36</v>
      </c>
      <c r="H816" s="20"/>
    </row>
    <row r="817" spans="1:8">
      <c r="A817" s="72">
        <v>255081</v>
      </c>
      <c r="B817" s="72" t="s">
        <v>66</v>
      </c>
      <c r="C817" s="29" t="str">
        <f t="shared" si="24"/>
        <v>208</v>
      </c>
      <c r="D817" s="29" t="str">
        <f t="shared" si="25"/>
        <v>20805</v>
      </c>
      <c r="E817" s="29">
        <v>2080506</v>
      </c>
      <c r="F817" s="72" t="s">
        <v>311</v>
      </c>
      <c r="G817" s="73">
        <v>902185.68</v>
      </c>
      <c r="H817" s="20"/>
    </row>
    <row r="818" spans="1:8">
      <c r="A818" s="72">
        <v>255081</v>
      </c>
      <c r="B818" s="72" t="s">
        <v>66</v>
      </c>
      <c r="C818" s="29" t="str">
        <f t="shared" si="24"/>
        <v>210</v>
      </c>
      <c r="D818" s="29" t="str">
        <f t="shared" si="25"/>
        <v>21011</v>
      </c>
      <c r="E818" s="29">
        <v>2101102</v>
      </c>
      <c r="F818" s="72" t="s">
        <v>313</v>
      </c>
      <c r="G818" s="73">
        <v>1693157.31</v>
      </c>
      <c r="H818" s="20"/>
    </row>
    <row r="819" spans="1:8">
      <c r="A819" s="72">
        <v>255081</v>
      </c>
      <c r="B819" s="72" t="s">
        <v>66</v>
      </c>
      <c r="C819" s="29" t="str">
        <f t="shared" si="24"/>
        <v>210</v>
      </c>
      <c r="D819" s="29" t="str">
        <f t="shared" si="25"/>
        <v>21011</v>
      </c>
      <c r="E819" s="29">
        <v>2101199</v>
      </c>
      <c r="F819" s="72" t="s">
        <v>314</v>
      </c>
      <c r="G819" s="73">
        <v>90000</v>
      </c>
      <c r="H819" s="20"/>
    </row>
    <row r="820" spans="1:8">
      <c r="A820" s="72">
        <v>255081</v>
      </c>
      <c r="B820" s="72" t="s">
        <v>66</v>
      </c>
      <c r="C820" s="29" t="str">
        <f t="shared" si="24"/>
        <v>221</v>
      </c>
      <c r="D820" s="29" t="str">
        <f t="shared" si="25"/>
        <v>22102</v>
      </c>
      <c r="E820" s="29">
        <v>2210201</v>
      </c>
      <c r="F820" s="72" t="s">
        <v>315</v>
      </c>
      <c r="G820" s="73">
        <v>1685616</v>
      </c>
      <c r="H820" s="20"/>
    </row>
    <row r="821" spans="1:8">
      <c r="A821" s="72">
        <v>255081</v>
      </c>
      <c r="B821" s="72" t="s">
        <v>66</v>
      </c>
      <c r="C821" s="29" t="str">
        <f t="shared" si="24"/>
        <v>221</v>
      </c>
      <c r="D821" s="29" t="str">
        <f t="shared" si="25"/>
        <v>22102</v>
      </c>
      <c r="E821" s="29">
        <v>2210202</v>
      </c>
      <c r="F821" s="72" t="s">
        <v>316</v>
      </c>
      <c r="G821" s="73">
        <v>30780</v>
      </c>
      <c r="H821" s="20"/>
    </row>
    <row r="822" spans="1:8">
      <c r="A822" s="72">
        <v>255081</v>
      </c>
      <c r="B822" s="72" t="s">
        <v>66</v>
      </c>
      <c r="C822" s="29" t="str">
        <f t="shared" si="24"/>
        <v>221</v>
      </c>
      <c r="D822" s="29" t="str">
        <f t="shared" si="25"/>
        <v>22102</v>
      </c>
      <c r="E822" s="29">
        <v>2210203</v>
      </c>
      <c r="F822" s="72" t="s">
        <v>317</v>
      </c>
      <c r="G822" s="73">
        <v>1963522</v>
      </c>
      <c r="H822" s="20"/>
    </row>
    <row r="823" spans="1:8">
      <c r="A823" s="72">
        <v>255082</v>
      </c>
      <c r="B823" s="72" t="s">
        <v>67</v>
      </c>
      <c r="C823" s="29" t="str">
        <f t="shared" si="24"/>
        <v>205</v>
      </c>
      <c r="D823" s="29" t="str">
        <f t="shared" si="25"/>
        <v>20502</v>
      </c>
      <c r="E823" s="29">
        <v>2050201</v>
      </c>
      <c r="F823" s="72" t="s">
        <v>302</v>
      </c>
      <c r="G823" s="73">
        <v>17070481.34</v>
      </c>
      <c r="H823" s="20"/>
    </row>
    <row r="824" spans="1:8">
      <c r="A824" s="72">
        <v>255082</v>
      </c>
      <c r="B824" s="72" t="s">
        <v>67</v>
      </c>
      <c r="C824" s="29" t="str">
        <f t="shared" si="24"/>
        <v>205</v>
      </c>
      <c r="D824" s="29" t="str">
        <f t="shared" si="25"/>
        <v>20508</v>
      </c>
      <c r="E824" s="29">
        <v>2050803</v>
      </c>
      <c r="F824" s="72" t="s">
        <v>306</v>
      </c>
      <c r="G824" s="73">
        <v>42400</v>
      </c>
      <c r="H824" s="20"/>
    </row>
    <row r="825" spans="1:8">
      <c r="A825" s="72">
        <v>255082</v>
      </c>
      <c r="B825" s="72" t="s">
        <v>67</v>
      </c>
      <c r="C825" s="29" t="str">
        <f t="shared" si="24"/>
        <v>208</v>
      </c>
      <c r="D825" s="29" t="str">
        <f t="shared" si="25"/>
        <v>20805</v>
      </c>
      <c r="E825" s="29">
        <v>2080502</v>
      </c>
      <c r="F825" s="72" t="s">
        <v>309</v>
      </c>
      <c r="G825" s="73">
        <v>1528854.36</v>
      </c>
      <c r="H825" s="20"/>
    </row>
    <row r="826" spans="1:8">
      <c r="A826" s="72">
        <v>255082</v>
      </c>
      <c r="B826" s="72" t="s">
        <v>67</v>
      </c>
      <c r="C826" s="29" t="str">
        <f t="shared" si="24"/>
        <v>208</v>
      </c>
      <c r="D826" s="29" t="str">
        <f t="shared" si="25"/>
        <v>20805</v>
      </c>
      <c r="E826" s="29">
        <v>2080505</v>
      </c>
      <c r="F826" s="72" t="s">
        <v>310</v>
      </c>
      <c r="G826" s="73">
        <v>1380429.28</v>
      </c>
      <c r="H826" s="20"/>
    </row>
    <row r="827" spans="1:8">
      <c r="A827" s="72">
        <v>255082</v>
      </c>
      <c r="B827" s="72" t="s">
        <v>67</v>
      </c>
      <c r="C827" s="29" t="str">
        <f t="shared" si="24"/>
        <v>208</v>
      </c>
      <c r="D827" s="29" t="str">
        <f t="shared" si="25"/>
        <v>20805</v>
      </c>
      <c r="E827" s="29">
        <v>2080506</v>
      </c>
      <c r="F827" s="72" t="s">
        <v>311</v>
      </c>
      <c r="G827" s="73">
        <v>690214.64</v>
      </c>
      <c r="H827" s="20"/>
    </row>
    <row r="828" spans="1:8">
      <c r="A828" s="72">
        <v>255082</v>
      </c>
      <c r="B828" s="72" t="s">
        <v>67</v>
      </c>
      <c r="C828" s="29" t="str">
        <f t="shared" si="24"/>
        <v>210</v>
      </c>
      <c r="D828" s="29" t="str">
        <f t="shared" si="25"/>
        <v>21011</v>
      </c>
      <c r="E828" s="29">
        <v>2101102</v>
      </c>
      <c r="F828" s="72" t="s">
        <v>313</v>
      </c>
      <c r="G828" s="73">
        <v>1260048.1499999999</v>
      </c>
      <c r="H828" s="20"/>
    </row>
    <row r="829" spans="1:8">
      <c r="A829" s="72">
        <v>255082</v>
      </c>
      <c r="B829" s="72" t="s">
        <v>67</v>
      </c>
      <c r="C829" s="29" t="str">
        <f t="shared" si="24"/>
        <v>221</v>
      </c>
      <c r="D829" s="29" t="str">
        <f t="shared" si="25"/>
        <v>22102</v>
      </c>
      <c r="E829" s="29">
        <v>2210201</v>
      </c>
      <c r="F829" s="72" t="s">
        <v>315</v>
      </c>
      <c r="G829" s="73">
        <v>1324817</v>
      </c>
      <c r="H829" s="20"/>
    </row>
    <row r="830" spans="1:8">
      <c r="A830" s="72">
        <v>255082</v>
      </c>
      <c r="B830" s="72" t="s">
        <v>67</v>
      </c>
      <c r="C830" s="29" t="str">
        <f t="shared" si="24"/>
        <v>221</v>
      </c>
      <c r="D830" s="29" t="str">
        <f t="shared" si="25"/>
        <v>22102</v>
      </c>
      <c r="E830" s="29">
        <v>2210202</v>
      </c>
      <c r="F830" s="72" t="s">
        <v>316</v>
      </c>
      <c r="G830" s="73">
        <v>94800</v>
      </c>
      <c r="H830" s="20"/>
    </row>
    <row r="831" spans="1:8">
      <c r="A831" s="72">
        <v>255082</v>
      </c>
      <c r="B831" s="72" t="s">
        <v>67</v>
      </c>
      <c r="C831" s="29" t="str">
        <f t="shared" si="24"/>
        <v>221</v>
      </c>
      <c r="D831" s="29" t="str">
        <f t="shared" si="25"/>
        <v>22102</v>
      </c>
      <c r="E831" s="29">
        <v>2210203</v>
      </c>
      <c r="F831" s="72" t="s">
        <v>317</v>
      </c>
      <c r="G831" s="73">
        <v>1533686</v>
      </c>
      <c r="H831" s="20"/>
    </row>
    <row r="832" spans="1:8">
      <c r="A832" s="72">
        <v>255083</v>
      </c>
      <c r="B832" s="72" t="s">
        <v>68</v>
      </c>
      <c r="C832" s="29" t="str">
        <f t="shared" si="24"/>
        <v>205</v>
      </c>
      <c r="D832" s="29" t="str">
        <f t="shared" si="25"/>
        <v>20502</v>
      </c>
      <c r="E832" s="29">
        <v>2050201</v>
      </c>
      <c r="F832" s="72" t="s">
        <v>302</v>
      </c>
      <c r="G832" s="73">
        <v>23810936.969999999</v>
      </c>
      <c r="H832" s="20"/>
    </row>
    <row r="833" spans="1:8">
      <c r="A833" s="72">
        <v>255083</v>
      </c>
      <c r="B833" s="72" t="s">
        <v>68</v>
      </c>
      <c r="C833" s="29" t="str">
        <f t="shared" si="24"/>
        <v>205</v>
      </c>
      <c r="D833" s="29" t="str">
        <f t="shared" si="25"/>
        <v>20508</v>
      </c>
      <c r="E833" s="29">
        <v>2050803</v>
      </c>
      <c r="F833" s="72" t="s">
        <v>306</v>
      </c>
      <c r="G833" s="73">
        <v>60800</v>
      </c>
      <c r="H833" s="20"/>
    </row>
    <row r="834" spans="1:8">
      <c r="A834" s="72">
        <v>255083</v>
      </c>
      <c r="B834" s="72" t="s">
        <v>68</v>
      </c>
      <c r="C834" s="29" t="str">
        <f t="shared" si="24"/>
        <v>208</v>
      </c>
      <c r="D834" s="29" t="str">
        <f t="shared" si="25"/>
        <v>20805</v>
      </c>
      <c r="E834" s="29">
        <v>2080502</v>
      </c>
      <c r="F834" s="72" t="s">
        <v>309</v>
      </c>
      <c r="G834" s="73">
        <v>247720</v>
      </c>
      <c r="H834" s="20"/>
    </row>
    <row r="835" spans="1:8">
      <c r="A835" s="72">
        <v>255083</v>
      </c>
      <c r="B835" s="72" t="s">
        <v>68</v>
      </c>
      <c r="C835" s="29" t="str">
        <f t="shared" ref="C835:C898" si="26">LEFT(D835,3)</f>
        <v>208</v>
      </c>
      <c r="D835" s="29" t="str">
        <f t="shared" ref="D835:D898" si="27">LEFT(E835,5)</f>
        <v>20805</v>
      </c>
      <c r="E835" s="29">
        <v>2080505</v>
      </c>
      <c r="F835" s="72" t="s">
        <v>310</v>
      </c>
      <c r="G835" s="73">
        <v>1653423.04</v>
      </c>
      <c r="H835" s="20"/>
    </row>
    <row r="836" spans="1:8">
      <c r="A836" s="72">
        <v>255083</v>
      </c>
      <c r="B836" s="72" t="s">
        <v>68</v>
      </c>
      <c r="C836" s="29" t="str">
        <f t="shared" si="26"/>
        <v>208</v>
      </c>
      <c r="D836" s="29" t="str">
        <f t="shared" si="27"/>
        <v>20805</v>
      </c>
      <c r="E836" s="29">
        <v>2080506</v>
      </c>
      <c r="F836" s="72" t="s">
        <v>311</v>
      </c>
      <c r="G836" s="73">
        <v>826711.52</v>
      </c>
      <c r="H836" s="20"/>
    </row>
    <row r="837" spans="1:8">
      <c r="A837" s="72">
        <v>255083</v>
      </c>
      <c r="B837" s="72" t="s">
        <v>68</v>
      </c>
      <c r="C837" s="29" t="str">
        <f t="shared" si="26"/>
        <v>210</v>
      </c>
      <c r="D837" s="29" t="str">
        <f t="shared" si="27"/>
        <v>21011</v>
      </c>
      <c r="E837" s="29">
        <v>2101102</v>
      </c>
      <c r="F837" s="72" t="s">
        <v>313</v>
      </c>
      <c r="G837" s="73">
        <v>1543370.1</v>
      </c>
      <c r="H837" s="20"/>
    </row>
    <row r="838" spans="1:8">
      <c r="A838" s="72">
        <v>255083</v>
      </c>
      <c r="B838" s="72" t="s">
        <v>68</v>
      </c>
      <c r="C838" s="29" t="str">
        <f t="shared" si="26"/>
        <v>221</v>
      </c>
      <c r="D838" s="29" t="str">
        <f t="shared" si="27"/>
        <v>22102</v>
      </c>
      <c r="E838" s="29">
        <v>2210201</v>
      </c>
      <c r="F838" s="72" t="s">
        <v>315</v>
      </c>
      <c r="G838" s="73">
        <v>1801464</v>
      </c>
      <c r="H838" s="20"/>
    </row>
    <row r="839" spans="1:8">
      <c r="A839" s="72">
        <v>255083</v>
      </c>
      <c r="B839" s="72" t="s">
        <v>68</v>
      </c>
      <c r="C839" s="29" t="str">
        <f t="shared" si="26"/>
        <v>221</v>
      </c>
      <c r="D839" s="29" t="str">
        <f t="shared" si="27"/>
        <v>22102</v>
      </c>
      <c r="E839" s="29">
        <v>2210202</v>
      </c>
      <c r="F839" s="72" t="s">
        <v>316</v>
      </c>
      <c r="G839" s="73">
        <v>21960</v>
      </c>
      <c r="H839" s="20"/>
    </row>
    <row r="840" spans="1:8">
      <c r="A840" s="72">
        <v>255083</v>
      </c>
      <c r="B840" s="72" t="s">
        <v>68</v>
      </c>
      <c r="C840" s="29" t="str">
        <f t="shared" si="26"/>
        <v>221</v>
      </c>
      <c r="D840" s="29" t="str">
        <f t="shared" si="27"/>
        <v>22102</v>
      </c>
      <c r="E840" s="29">
        <v>2210203</v>
      </c>
      <c r="F840" s="72" t="s">
        <v>317</v>
      </c>
      <c r="G840" s="73">
        <v>1946348</v>
      </c>
      <c r="H840" s="20"/>
    </row>
    <row r="841" spans="1:8">
      <c r="A841" s="72">
        <v>255085</v>
      </c>
      <c r="B841" s="72" t="s">
        <v>69</v>
      </c>
      <c r="C841" s="29" t="str">
        <f t="shared" si="26"/>
        <v>208</v>
      </c>
      <c r="D841" s="29" t="str">
        <f t="shared" si="27"/>
        <v>20805</v>
      </c>
      <c r="E841" s="29">
        <v>2080502</v>
      </c>
      <c r="F841" s="72" t="s">
        <v>309</v>
      </c>
      <c r="G841" s="73">
        <v>116294</v>
      </c>
      <c r="H841" s="20"/>
    </row>
    <row r="842" spans="1:8">
      <c r="A842" s="72">
        <v>255085</v>
      </c>
      <c r="B842" s="72" t="s">
        <v>69</v>
      </c>
      <c r="C842" s="29" t="str">
        <f t="shared" si="26"/>
        <v>208</v>
      </c>
      <c r="D842" s="29" t="str">
        <f t="shared" si="27"/>
        <v>20808</v>
      </c>
      <c r="E842" s="29">
        <v>2080801</v>
      </c>
      <c r="F842" s="72" t="s">
        <v>312</v>
      </c>
      <c r="G842" s="73">
        <v>144211.20000000001</v>
      </c>
      <c r="H842" s="20"/>
    </row>
    <row r="843" spans="1:8">
      <c r="A843" s="72">
        <v>255085</v>
      </c>
      <c r="B843" s="72" t="s">
        <v>69</v>
      </c>
      <c r="C843" s="29" t="str">
        <f t="shared" si="26"/>
        <v>221</v>
      </c>
      <c r="D843" s="29" t="str">
        <f t="shared" si="27"/>
        <v>22102</v>
      </c>
      <c r="E843" s="29">
        <v>2210202</v>
      </c>
      <c r="F843" s="72" t="s">
        <v>316</v>
      </c>
      <c r="G843" s="73">
        <v>11520</v>
      </c>
      <c r="H843" s="20"/>
    </row>
    <row r="844" spans="1:8">
      <c r="A844" s="72">
        <v>255087</v>
      </c>
      <c r="B844" s="72" t="s">
        <v>70</v>
      </c>
      <c r="C844" s="29" t="str">
        <f t="shared" si="26"/>
        <v>205</v>
      </c>
      <c r="D844" s="29" t="str">
        <f t="shared" si="27"/>
        <v>20502</v>
      </c>
      <c r="E844" s="29">
        <v>2050201</v>
      </c>
      <c r="F844" s="72" t="s">
        <v>302</v>
      </c>
      <c r="G844" s="73">
        <v>62124</v>
      </c>
      <c r="H844" s="20"/>
    </row>
    <row r="845" spans="1:8">
      <c r="A845" s="72">
        <v>255087</v>
      </c>
      <c r="B845" s="72" t="s">
        <v>70</v>
      </c>
      <c r="C845" s="29" t="str">
        <f t="shared" si="26"/>
        <v>205</v>
      </c>
      <c r="D845" s="29" t="str">
        <f t="shared" si="27"/>
        <v>20502</v>
      </c>
      <c r="E845" s="29">
        <v>2050299</v>
      </c>
      <c r="F845" s="72" t="s">
        <v>305</v>
      </c>
      <c r="G845" s="73">
        <v>1536728.7</v>
      </c>
      <c r="H845" s="20"/>
    </row>
    <row r="846" spans="1:8">
      <c r="A846" s="72">
        <v>255087</v>
      </c>
      <c r="B846" s="72" t="s">
        <v>70</v>
      </c>
      <c r="C846" s="29" t="str">
        <f t="shared" si="26"/>
        <v>205</v>
      </c>
      <c r="D846" s="29" t="str">
        <f t="shared" si="27"/>
        <v>20507</v>
      </c>
      <c r="E846" s="29">
        <v>2050701</v>
      </c>
      <c r="F846" s="72" t="s">
        <v>323</v>
      </c>
      <c r="G846" s="73">
        <v>39112387.990000002</v>
      </c>
      <c r="H846" s="20"/>
    </row>
    <row r="847" spans="1:8">
      <c r="A847" s="72">
        <v>255087</v>
      </c>
      <c r="B847" s="72" t="s">
        <v>70</v>
      </c>
      <c r="C847" s="29" t="str">
        <f t="shared" si="26"/>
        <v>208</v>
      </c>
      <c r="D847" s="29" t="str">
        <f t="shared" si="27"/>
        <v>20805</v>
      </c>
      <c r="E847" s="29">
        <v>2080502</v>
      </c>
      <c r="F847" s="72" t="s">
        <v>309</v>
      </c>
      <c r="G847" s="73">
        <v>1039503.59</v>
      </c>
      <c r="H847" s="20"/>
    </row>
    <row r="848" spans="1:8">
      <c r="A848" s="72">
        <v>255087</v>
      </c>
      <c r="B848" s="72" t="s">
        <v>70</v>
      </c>
      <c r="C848" s="29" t="str">
        <f t="shared" si="26"/>
        <v>208</v>
      </c>
      <c r="D848" s="29" t="str">
        <f t="shared" si="27"/>
        <v>20805</v>
      </c>
      <c r="E848" s="29">
        <v>2080505</v>
      </c>
      <c r="F848" s="72" t="s">
        <v>310</v>
      </c>
      <c r="G848" s="73">
        <v>3488224.16</v>
      </c>
      <c r="H848" s="20"/>
    </row>
    <row r="849" spans="1:8">
      <c r="A849" s="72">
        <v>255087</v>
      </c>
      <c r="B849" s="72" t="s">
        <v>70</v>
      </c>
      <c r="C849" s="29" t="str">
        <f t="shared" si="26"/>
        <v>208</v>
      </c>
      <c r="D849" s="29" t="str">
        <f t="shared" si="27"/>
        <v>20805</v>
      </c>
      <c r="E849" s="29">
        <v>2080506</v>
      </c>
      <c r="F849" s="72" t="s">
        <v>311</v>
      </c>
      <c r="G849" s="73">
        <v>1744112.08</v>
      </c>
      <c r="H849" s="20"/>
    </row>
    <row r="850" spans="1:8">
      <c r="A850" s="72">
        <v>255087</v>
      </c>
      <c r="B850" s="72" t="s">
        <v>70</v>
      </c>
      <c r="C850" s="29" t="str">
        <f t="shared" si="26"/>
        <v>208</v>
      </c>
      <c r="D850" s="29" t="str">
        <f t="shared" si="27"/>
        <v>20808</v>
      </c>
      <c r="E850" s="29">
        <v>2080801</v>
      </c>
      <c r="F850" s="72" t="s">
        <v>312</v>
      </c>
      <c r="G850" s="73">
        <v>165214</v>
      </c>
      <c r="H850" s="20"/>
    </row>
    <row r="851" spans="1:8">
      <c r="A851" s="72">
        <v>255087</v>
      </c>
      <c r="B851" s="72" t="s">
        <v>70</v>
      </c>
      <c r="C851" s="29" t="str">
        <f t="shared" si="26"/>
        <v>210</v>
      </c>
      <c r="D851" s="29" t="str">
        <f t="shared" si="27"/>
        <v>21011</v>
      </c>
      <c r="E851" s="29">
        <v>2101102</v>
      </c>
      <c r="F851" s="72" t="s">
        <v>313</v>
      </c>
      <c r="G851" s="73">
        <v>3785149.08</v>
      </c>
      <c r="H851" s="20"/>
    </row>
    <row r="852" spans="1:8">
      <c r="A852" s="72">
        <v>255087</v>
      </c>
      <c r="B852" s="72" t="s">
        <v>70</v>
      </c>
      <c r="C852" s="29" t="str">
        <f t="shared" si="26"/>
        <v>221</v>
      </c>
      <c r="D852" s="29" t="str">
        <f t="shared" si="27"/>
        <v>22102</v>
      </c>
      <c r="E852" s="29">
        <v>2210201</v>
      </c>
      <c r="F852" s="72" t="s">
        <v>315</v>
      </c>
      <c r="G852" s="73">
        <v>3593784</v>
      </c>
      <c r="H852" s="20"/>
    </row>
    <row r="853" spans="1:8">
      <c r="A853" s="72">
        <v>255087</v>
      </c>
      <c r="B853" s="72" t="s">
        <v>70</v>
      </c>
      <c r="C853" s="29" t="str">
        <f t="shared" si="26"/>
        <v>221</v>
      </c>
      <c r="D853" s="29" t="str">
        <f t="shared" si="27"/>
        <v>22102</v>
      </c>
      <c r="E853" s="29">
        <v>2210202</v>
      </c>
      <c r="F853" s="72" t="s">
        <v>316</v>
      </c>
      <c r="G853" s="73">
        <v>93880</v>
      </c>
      <c r="H853" s="20"/>
    </row>
    <row r="854" spans="1:8">
      <c r="A854" s="72">
        <v>255087</v>
      </c>
      <c r="B854" s="72" t="s">
        <v>70</v>
      </c>
      <c r="C854" s="29" t="str">
        <f t="shared" si="26"/>
        <v>221</v>
      </c>
      <c r="D854" s="29" t="str">
        <f t="shared" si="27"/>
        <v>22102</v>
      </c>
      <c r="E854" s="29">
        <v>2210203</v>
      </c>
      <c r="F854" s="72" t="s">
        <v>317</v>
      </c>
      <c r="G854" s="73">
        <v>3985002</v>
      </c>
      <c r="H854" s="20"/>
    </row>
    <row r="855" spans="1:8">
      <c r="A855" s="72">
        <v>255088</v>
      </c>
      <c r="B855" s="72" t="s">
        <v>71</v>
      </c>
      <c r="C855" s="29" t="str">
        <f t="shared" si="26"/>
        <v>205</v>
      </c>
      <c r="D855" s="29" t="str">
        <f t="shared" si="27"/>
        <v>20502</v>
      </c>
      <c r="E855" s="29">
        <v>2050201</v>
      </c>
      <c r="F855" s="72" t="s">
        <v>302</v>
      </c>
      <c r="G855" s="73">
        <v>104944.9</v>
      </c>
      <c r="H855" s="20"/>
    </row>
    <row r="856" spans="1:8">
      <c r="A856" s="72">
        <v>255088</v>
      </c>
      <c r="B856" s="72" t="s">
        <v>71</v>
      </c>
      <c r="C856" s="29" t="str">
        <f t="shared" si="26"/>
        <v>205</v>
      </c>
      <c r="D856" s="29" t="str">
        <f t="shared" si="27"/>
        <v>20507</v>
      </c>
      <c r="E856" s="29">
        <v>2050701</v>
      </c>
      <c r="F856" s="72" t="s">
        <v>323</v>
      </c>
      <c r="G856" s="73">
        <v>50440355.280000001</v>
      </c>
      <c r="H856" s="20"/>
    </row>
    <row r="857" spans="1:8">
      <c r="A857" s="72">
        <v>255088</v>
      </c>
      <c r="B857" s="72" t="s">
        <v>71</v>
      </c>
      <c r="C857" s="29" t="str">
        <f t="shared" si="26"/>
        <v>205</v>
      </c>
      <c r="D857" s="29" t="str">
        <f t="shared" si="27"/>
        <v>20508</v>
      </c>
      <c r="E857" s="29">
        <v>2050803</v>
      </c>
      <c r="F857" s="72" t="s">
        <v>306</v>
      </c>
      <c r="G857" s="73">
        <v>65273.96</v>
      </c>
      <c r="H857" s="20"/>
    </row>
    <row r="858" spans="1:8">
      <c r="A858" s="72">
        <v>255088</v>
      </c>
      <c r="B858" s="72" t="s">
        <v>71</v>
      </c>
      <c r="C858" s="29" t="str">
        <f t="shared" si="26"/>
        <v>208</v>
      </c>
      <c r="D858" s="29" t="str">
        <f t="shared" si="27"/>
        <v>20805</v>
      </c>
      <c r="E858" s="29">
        <v>2080502</v>
      </c>
      <c r="F858" s="72" t="s">
        <v>309</v>
      </c>
      <c r="G858" s="73">
        <v>1625117</v>
      </c>
      <c r="H858" s="20"/>
    </row>
    <row r="859" spans="1:8">
      <c r="A859" s="72">
        <v>255088</v>
      </c>
      <c r="B859" s="72" t="s">
        <v>71</v>
      </c>
      <c r="C859" s="29" t="str">
        <f t="shared" si="26"/>
        <v>208</v>
      </c>
      <c r="D859" s="29" t="str">
        <f t="shared" si="27"/>
        <v>20805</v>
      </c>
      <c r="E859" s="29">
        <v>2080505</v>
      </c>
      <c r="F859" s="72" t="s">
        <v>310</v>
      </c>
      <c r="G859" s="73">
        <v>3875822.56</v>
      </c>
      <c r="H859" s="20"/>
    </row>
    <row r="860" spans="1:8">
      <c r="A860" s="72">
        <v>255088</v>
      </c>
      <c r="B860" s="72" t="s">
        <v>71</v>
      </c>
      <c r="C860" s="29" t="str">
        <f t="shared" si="26"/>
        <v>208</v>
      </c>
      <c r="D860" s="29" t="str">
        <f t="shared" si="27"/>
        <v>20805</v>
      </c>
      <c r="E860" s="29">
        <v>2080506</v>
      </c>
      <c r="F860" s="72" t="s">
        <v>311</v>
      </c>
      <c r="G860" s="73">
        <v>1937911.28</v>
      </c>
      <c r="H860" s="20"/>
    </row>
    <row r="861" spans="1:8">
      <c r="A861" s="72">
        <v>255088</v>
      </c>
      <c r="B861" s="72" t="s">
        <v>71</v>
      </c>
      <c r="C861" s="29" t="str">
        <f t="shared" si="26"/>
        <v>208</v>
      </c>
      <c r="D861" s="29" t="str">
        <f t="shared" si="27"/>
        <v>20808</v>
      </c>
      <c r="E861" s="29">
        <v>2080801</v>
      </c>
      <c r="F861" s="72" t="s">
        <v>312</v>
      </c>
      <c r="G861" s="73">
        <v>161218</v>
      </c>
      <c r="H861" s="20"/>
    </row>
    <row r="862" spans="1:8">
      <c r="A862" s="72">
        <v>255088</v>
      </c>
      <c r="B862" s="72" t="s">
        <v>71</v>
      </c>
      <c r="C862" s="29" t="str">
        <f t="shared" si="26"/>
        <v>210</v>
      </c>
      <c r="D862" s="29" t="str">
        <f t="shared" si="27"/>
        <v>21011</v>
      </c>
      <c r="E862" s="29">
        <v>2101102</v>
      </c>
      <c r="F862" s="72" t="s">
        <v>313</v>
      </c>
      <c r="G862" s="73">
        <v>3800941.97</v>
      </c>
      <c r="H862" s="20"/>
    </row>
    <row r="863" spans="1:8">
      <c r="A863" s="72">
        <v>255088</v>
      </c>
      <c r="B863" s="72" t="s">
        <v>71</v>
      </c>
      <c r="C863" s="29" t="str">
        <f t="shared" si="26"/>
        <v>221</v>
      </c>
      <c r="D863" s="29" t="str">
        <f t="shared" si="27"/>
        <v>22102</v>
      </c>
      <c r="E863" s="29">
        <v>2210201</v>
      </c>
      <c r="F863" s="72" t="s">
        <v>315</v>
      </c>
      <c r="G863" s="73">
        <v>3721979</v>
      </c>
      <c r="H863" s="20"/>
    </row>
    <row r="864" spans="1:8">
      <c r="A864" s="72">
        <v>255088</v>
      </c>
      <c r="B864" s="72" t="s">
        <v>71</v>
      </c>
      <c r="C864" s="29" t="str">
        <f t="shared" si="26"/>
        <v>221</v>
      </c>
      <c r="D864" s="29" t="str">
        <f t="shared" si="27"/>
        <v>22102</v>
      </c>
      <c r="E864" s="29">
        <v>2210202</v>
      </c>
      <c r="F864" s="72" t="s">
        <v>316</v>
      </c>
      <c r="G864" s="73">
        <v>109000</v>
      </c>
      <c r="H864" s="20"/>
    </row>
    <row r="865" spans="1:8">
      <c r="A865" s="72">
        <v>255088</v>
      </c>
      <c r="B865" s="72" t="s">
        <v>71</v>
      </c>
      <c r="C865" s="29" t="str">
        <f t="shared" si="26"/>
        <v>221</v>
      </c>
      <c r="D865" s="29" t="str">
        <f t="shared" si="27"/>
        <v>22102</v>
      </c>
      <c r="E865" s="29">
        <v>2210203</v>
      </c>
      <c r="F865" s="72" t="s">
        <v>317</v>
      </c>
      <c r="G865" s="73">
        <v>4406089</v>
      </c>
      <c r="H865" s="20"/>
    </row>
    <row r="866" spans="1:8">
      <c r="A866" s="72">
        <v>255089</v>
      </c>
      <c r="B866" s="72" t="s">
        <v>72</v>
      </c>
      <c r="C866" s="29" t="str">
        <f t="shared" si="26"/>
        <v>205</v>
      </c>
      <c r="D866" s="29" t="str">
        <f t="shared" si="27"/>
        <v>20507</v>
      </c>
      <c r="E866" s="29">
        <v>2050701</v>
      </c>
      <c r="F866" s="72" t="s">
        <v>323</v>
      </c>
      <c r="G866" s="73">
        <v>714000</v>
      </c>
      <c r="H866" s="20"/>
    </row>
    <row r="867" spans="1:8">
      <c r="A867" s="72">
        <v>255089</v>
      </c>
      <c r="B867" s="72" t="s">
        <v>72</v>
      </c>
      <c r="C867" s="29" t="str">
        <f t="shared" si="26"/>
        <v>205</v>
      </c>
      <c r="D867" s="29" t="str">
        <f t="shared" si="27"/>
        <v>20507</v>
      </c>
      <c r="E867" s="29">
        <v>2050702</v>
      </c>
      <c r="F867" s="72" t="s">
        <v>325</v>
      </c>
      <c r="G867" s="73">
        <v>10729830.59</v>
      </c>
      <c r="H867" s="20"/>
    </row>
    <row r="868" spans="1:8">
      <c r="A868" s="72">
        <v>255089</v>
      </c>
      <c r="B868" s="72" t="s">
        <v>72</v>
      </c>
      <c r="C868" s="29" t="str">
        <f t="shared" si="26"/>
        <v>205</v>
      </c>
      <c r="D868" s="29" t="str">
        <f t="shared" si="27"/>
        <v>20508</v>
      </c>
      <c r="E868" s="29">
        <v>2050803</v>
      </c>
      <c r="F868" s="72" t="s">
        <v>306</v>
      </c>
      <c r="G868" s="73">
        <v>26400</v>
      </c>
      <c r="H868" s="20"/>
    </row>
    <row r="869" spans="1:8">
      <c r="A869" s="72">
        <v>255089</v>
      </c>
      <c r="B869" s="72" t="s">
        <v>72</v>
      </c>
      <c r="C869" s="29" t="str">
        <f t="shared" si="26"/>
        <v>208</v>
      </c>
      <c r="D869" s="29" t="str">
        <f t="shared" si="27"/>
        <v>20805</v>
      </c>
      <c r="E869" s="29">
        <v>2080502</v>
      </c>
      <c r="F869" s="72" t="s">
        <v>309</v>
      </c>
      <c r="G869" s="73">
        <v>1227809.33</v>
      </c>
      <c r="H869" s="20"/>
    </row>
    <row r="870" spans="1:8">
      <c r="A870" s="72">
        <v>255089</v>
      </c>
      <c r="B870" s="72" t="s">
        <v>72</v>
      </c>
      <c r="C870" s="29" t="str">
        <f t="shared" si="26"/>
        <v>208</v>
      </c>
      <c r="D870" s="29" t="str">
        <f t="shared" si="27"/>
        <v>20805</v>
      </c>
      <c r="E870" s="29">
        <v>2080505</v>
      </c>
      <c r="F870" s="72" t="s">
        <v>310</v>
      </c>
      <c r="G870" s="73">
        <v>1199235.52</v>
      </c>
      <c r="H870" s="20"/>
    </row>
    <row r="871" spans="1:8">
      <c r="A871" s="72">
        <v>255089</v>
      </c>
      <c r="B871" s="72" t="s">
        <v>72</v>
      </c>
      <c r="C871" s="29" t="str">
        <f t="shared" si="26"/>
        <v>208</v>
      </c>
      <c r="D871" s="29" t="str">
        <f t="shared" si="27"/>
        <v>20805</v>
      </c>
      <c r="E871" s="29">
        <v>2080506</v>
      </c>
      <c r="F871" s="72" t="s">
        <v>311</v>
      </c>
      <c r="G871" s="73">
        <v>599617.76</v>
      </c>
      <c r="H871" s="20"/>
    </row>
    <row r="872" spans="1:8">
      <c r="A872" s="72">
        <v>255089</v>
      </c>
      <c r="B872" s="72" t="s">
        <v>72</v>
      </c>
      <c r="C872" s="29" t="str">
        <f t="shared" si="26"/>
        <v>208</v>
      </c>
      <c r="D872" s="29" t="str">
        <f t="shared" si="27"/>
        <v>20808</v>
      </c>
      <c r="E872" s="29">
        <v>2080801</v>
      </c>
      <c r="F872" s="72" t="s">
        <v>312</v>
      </c>
      <c r="G872" s="73">
        <v>824978</v>
      </c>
      <c r="H872" s="20"/>
    </row>
    <row r="873" spans="1:8">
      <c r="A873" s="72">
        <v>255089</v>
      </c>
      <c r="B873" s="72" t="s">
        <v>72</v>
      </c>
      <c r="C873" s="29" t="str">
        <f t="shared" si="26"/>
        <v>208</v>
      </c>
      <c r="D873" s="29" t="str">
        <f t="shared" si="27"/>
        <v>20825</v>
      </c>
      <c r="E873" s="29">
        <v>2082501</v>
      </c>
      <c r="F873" s="72" t="s">
        <v>450</v>
      </c>
      <c r="G873" s="73">
        <v>16770</v>
      </c>
      <c r="H873" s="20"/>
    </row>
    <row r="874" spans="1:8">
      <c r="A874" s="72">
        <v>255089</v>
      </c>
      <c r="B874" s="72" t="s">
        <v>72</v>
      </c>
      <c r="C874" s="29" t="str">
        <f t="shared" si="26"/>
        <v>210</v>
      </c>
      <c r="D874" s="29" t="str">
        <f t="shared" si="27"/>
        <v>21011</v>
      </c>
      <c r="E874" s="29">
        <v>2101102</v>
      </c>
      <c r="F874" s="72" t="s">
        <v>313</v>
      </c>
      <c r="G874" s="73">
        <v>970807.44</v>
      </c>
      <c r="H874" s="20"/>
    </row>
    <row r="875" spans="1:8">
      <c r="A875" s="72">
        <v>255089</v>
      </c>
      <c r="B875" s="72" t="s">
        <v>72</v>
      </c>
      <c r="C875" s="29" t="str">
        <f t="shared" si="26"/>
        <v>221</v>
      </c>
      <c r="D875" s="29" t="str">
        <f t="shared" si="27"/>
        <v>22102</v>
      </c>
      <c r="E875" s="29">
        <v>2210201</v>
      </c>
      <c r="F875" s="72" t="s">
        <v>315</v>
      </c>
      <c r="G875" s="73">
        <v>950808</v>
      </c>
      <c r="H875" s="20"/>
    </row>
    <row r="876" spans="1:8">
      <c r="A876" s="72">
        <v>255089</v>
      </c>
      <c r="B876" s="72" t="s">
        <v>72</v>
      </c>
      <c r="C876" s="29" t="str">
        <f t="shared" si="26"/>
        <v>221</v>
      </c>
      <c r="D876" s="29" t="str">
        <f t="shared" si="27"/>
        <v>22102</v>
      </c>
      <c r="E876" s="29">
        <v>2210202</v>
      </c>
      <c r="F876" s="72" t="s">
        <v>316</v>
      </c>
      <c r="G876" s="73">
        <v>63760</v>
      </c>
      <c r="H876" s="20"/>
    </row>
    <row r="877" spans="1:8">
      <c r="A877" s="72">
        <v>255089</v>
      </c>
      <c r="B877" s="72" t="s">
        <v>72</v>
      </c>
      <c r="C877" s="29" t="str">
        <f t="shared" si="26"/>
        <v>221</v>
      </c>
      <c r="D877" s="29" t="str">
        <f t="shared" si="27"/>
        <v>22102</v>
      </c>
      <c r="E877" s="29">
        <v>2210203</v>
      </c>
      <c r="F877" s="72" t="s">
        <v>317</v>
      </c>
      <c r="G877" s="73">
        <v>1009252</v>
      </c>
      <c r="H877" s="20"/>
    </row>
    <row r="878" spans="1:8">
      <c r="A878" s="72">
        <v>255090</v>
      </c>
      <c r="B878" s="72" t="s">
        <v>73</v>
      </c>
      <c r="C878" s="29" t="str">
        <f t="shared" si="26"/>
        <v>205</v>
      </c>
      <c r="D878" s="29" t="str">
        <f t="shared" si="27"/>
        <v>20502</v>
      </c>
      <c r="E878" s="29">
        <v>2050299</v>
      </c>
      <c r="F878" s="72" t="s">
        <v>305</v>
      </c>
      <c r="G878" s="73">
        <v>17578779.73</v>
      </c>
      <c r="H878" s="20"/>
    </row>
    <row r="879" spans="1:8">
      <c r="A879" s="72">
        <v>255090</v>
      </c>
      <c r="B879" s="72" t="s">
        <v>73</v>
      </c>
      <c r="C879" s="29" t="str">
        <f t="shared" si="26"/>
        <v>208</v>
      </c>
      <c r="D879" s="29" t="str">
        <f t="shared" si="27"/>
        <v>20805</v>
      </c>
      <c r="E879" s="29">
        <v>2080502</v>
      </c>
      <c r="F879" s="72" t="s">
        <v>309</v>
      </c>
      <c r="G879" s="73">
        <v>1157598</v>
      </c>
      <c r="H879" s="20"/>
    </row>
    <row r="880" spans="1:8">
      <c r="A880" s="72">
        <v>255090</v>
      </c>
      <c r="B880" s="72" t="s">
        <v>73</v>
      </c>
      <c r="C880" s="29" t="str">
        <f t="shared" si="26"/>
        <v>208</v>
      </c>
      <c r="D880" s="29" t="str">
        <f t="shared" si="27"/>
        <v>20805</v>
      </c>
      <c r="E880" s="29">
        <v>2080505</v>
      </c>
      <c r="F880" s="72" t="s">
        <v>310</v>
      </c>
      <c r="G880" s="73">
        <v>1328848.1599999999</v>
      </c>
      <c r="H880" s="20"/>
    </row>
    <row r="881" spans="1:8">
      <c r="A881" s="72">
        <v>255090</v>
      </c>
      <c r="B881" s="72" t="s">
        <v>73</v>
      </c>
      <c r="C881" s="29" t="str">
        <f t="shared" si="26"/>
        <v>208</v>
      </c>
      <c r="D881" s="29" t="str">
        <f t="shared" si="27"/>
        <v>20805</v>
      </c>
      <c r="E881" s="29">
        <v>2080506</v>
      </c>
      <c r="F881" s="72" t="s">
        <v>311</v>
      </c>
      <c r="G881" s="73">
        <v>664424.07999999996</v>
      </c>
      <c r="H881" s="20"/>
    </row>
    <row r="882" spans="1:8">
      <c r="A882" s="72">
        <v>255090</v>
      </c>
      <c r="B882" s="72" t="s">
        <v>73</v>
      </c>
      <c r="C882" s="29" t="str">
        <f t="shared" si="26"/>
        <v>208</v>
      </c>
      <c r="D882" s="29" t="str">
        <f t="shared" si="27"/>
        <v>20825</v>
      </c>
      <c r="E882" s="29">
        <v>2082501</v>
      </c>
      <c r="F882" s="72" t="s">
        <v>450</v>
      </c>
      <c r="G882" s="73">
        <v>16770</v>
      </c>
      <c r="H882" s="20"/>
    </row>
    <row r="883" spans="1:8">
      <c r="A883" s="72">
        <v>255090</v>
      </c>
      <c r="B883" s="72" t="s">
        <v>73</v>
      </c>
      <c r="C883" s="29" t="str">
        <f t="shared" si="26"/>
        <v>210</v>
      </c>
      <c r="D883" s="29" t="str">
        <f t="shared" si="27"/>
        <v>21011</v>
      </c>
      <c r="E883" s="29">
        <v>2101102</v>
      </c>
      <c r="F883" s="72" t="s">
        <v>313</v>
      </c>
      <c r="G883" s="73">
        <v>1147890.18</v>
      </c>
      <c r="H883" s="20"/>
    </row>
    <row r="884" spans="1:8">
      <c r="A884" s="72">
        <v>255090</v>
      </c>
      <c r="B884" s="72" t="s">
        <v>73</v>
      </c>
      <c r="C884" s="29" t="str">
        <f t="shared" si="26"/>
        <v>210</v>
      </c>
      <c r="D884" s="29" t="str">
        <f t="shared" si="27"/>
        <v>21011</v>
      </c>
      <c r="E884" s="29">
        <v>2101199</v>
      </c>
      <c r="F884" s="72" t="s">
        <v>314</v>
      </c>
      <c r="G884" s="73">
        <v>180000</v>
      </c>
      <c r="H884" s="20"/>
    </row>
    <row r="885" spans="1:8">
      <c r="A885" s="72">
        <v>255090</v>
      </c>
      <c r="B885" s="72" t="s">
        <v>73</v>
      </c>
      <c r="C885" s="29" t="str">
        <f t="shared" si="26"/>
        <v>221</v>
      </c>
      <c r="D885" s="29" t="str">
        <f t="shared" si="27"/>
        <v>22102</v>
      </c>
      <c r="E885" s="29">
        <v>2210201</v>
      </c>
      <c r="F885" s="72" t="s">
        <v>315</v>
      </c>
      <c r="G885" s="73">
        <v>1076881</v>
      </c>
      <c r="H885" s="20"/>
    </row>
    <row r="886" spans="1:8">
      <c r="A886" s="72">
        <v>255090</v>
      </c>
      <c r="B886" s="72" t="s">
        <v>73</v>
      </c>
      <c r="C886" s="29" t="str">
        <f t="shared" si="26"/>
        <v>221</v>
      </c>
      <c r="D886" s="29" t="str">
        <f t="shared" si="27"/>
        <v>22102</v>
      </c>
      <c r="E886" s="29">
        <v>2210202</v>
      </c>
      <c r="F886" s="72" t="s">
        <v>316</v>
      </c>
      <c r="G886" s="73">
        <v>65820</v>
      </c>
      <c r="H886" s="20"/>
    </row>
    <row r="887" spans="1:8">
      <c r="A887" s="72">
        <v>255090</v>
      </c>
      <c r="B887" s="72" t="s">
        <v>73</v>
      </c>
      <c r="C887" s="29" t="str">
        <f t="shared" si="26"/>
        <v>221</v>
      </c>
      <c r="D887" s="29" t="str">
        <f t="shared" si="27"/>
        <v>22102</v>
      </c>
      <c r="E887" s="29">
        <v>2210203</v>
      </c>
      <c r="F887" s="72" t="s">
        <v>317</v>
      </c>
      <c r="G887" s="73">
        <v>1147414</v>
      </c>
      <c r="H887" s="20"/>
    </row>
    <row r="888" spans="1:8">
      <c r="A888" s="72">
        <v>255091</v>
      </c>
      <c r="B888" s="72" t="s">
        <v>74</v>
      </c>
      <c r="C888" s="29" t="str">
        <f t="shared" si="26"/>
        <v>205</v>
      </c>
      <c r="D888" s="29" t="str">
        <f t="shared" si="27"/>
        <v>20502</v>
      </c>
      <c r="E888" s="29">
        <v>2050299</v>
      </c>
      <c r="F888" s="72" t="s">
        <v>305</v>
      </c>
      <c r="G888" s="73">
        <v>14194917.42</v>
      </c>
      <c r="H888" s="20"/>
    </row>
    <row r="889" spans="1:8">
      <c r="A889" s="72">
        <v>255091</v>
      </c>
      <c r="B889" s="72" t="s">
        <v>74</v>
      </c>
      <c r="C889" s="29" t="str">
        <f t="shared" si="26"/>
        <v>205</v>
      </c>
      <c r="D889" s="29" t="str">
        <f t="shared" si="27"/>
        <v>20508</v>
      </c>
      <c r="E889" s="29">
        <v>2050803</v>
      </c>
      <c r="F889" s="72" t="s">
        <v>306</v>
      </c>
      <c r="G889" s="73">
        <v>24000</v>
      </c>
      <c r="H889" s="20"/>
    </row>
    <row r="890" spans="1:8">
      <c r="A890" s="72">
        <v>255091</v>
      </c>
      <c r="B890" s="72" t="s">
        <v>74</v>
      </c>
      <c r="C890" s="29" t="str">
        <f t="shared" si="26"/>
        <v>208</v>
      </c>
      <c r="D890" s="29" t="str">
        <f t="shared" si="27"/>
        <v>20805</v>
      </c>
      <c r="E890" s="29">
        <v>2080502</v>
      </c>
      <c r="F890" s="72" t="s">
        <v>309</v>
      </c>
      <c r="G890" s="73">
        <v>333625.98</v>
      </c>
      <c r="H890" s="20"/>
    </row>
    <row r="891" spans="1:8">
      <c r="A891" s="72">
        <v>255091</v>
      </c>
      <c r="B891" s="72" t="s">
        <v>74</v>
      </c>
      <c r="C891" s="29" t="str">
        <f t="shared" si="26"/>
        <v>208</v>
      </c>
      <c r="D891" s="29" t="str">
        <f t="shared" si="27"/>
        <v>20805</v>
      </c>
      <c r="E891" s="29">
        <v>2080505</v>
      </c>
      <c r="F891" s="72" t="s">
        <v>310</v>
      </c>
      <c r="G891" s="73">
        <v>895088</v>
      </c>
      <c r="H891" s="20"/>
    </row>
    <row r="892" spans="1:8">
      <c r="A892" s="72">
        <v>255091</v>
      </c>
      <c r="B892" s="72" t="s">
        <v>74</v>
      </c>
      <c r="C892" s="29" t="str">
        <f t="shared" si="26"/>
        <v>208</v>
      </c>
      <c r="D892" s="29" t="str">
        <f t="shared" si="27"/>
        <v>20805</v>
      </c>
      <c r="E892" s="29">
        <v>2080506</v>
      </c>
      <c r="F892" s="72" t="s">
        <v>311</v>
      </c>
      <c r="G892" s="73">
        <v>447544</v>
      </c>
      <c r="H892" s="20"/>
    </row>
    <row r="893" spans="1:8">
      <c r="A893" s="72">
        <v>255091</v>
      </c>
      <c r="B893" s="72" t="s">
        <v>74</v>
      </c>
      <c r="C893" s="29" t="str">
        <f t="shared" si="26"/>
        <v>210</v>
      </c>
      <c r="D893" s="29" t="str">
        <f t="shared" si="27"/>
        <v>21011</v>
      </c>
      <c r="E893" s="29">
        <v>2101102</v>
      </c>
      <c r="F893" s="72" t="s">
        <v>313</v>
      </c>
      <c r="G893" s="73">
        <v>829085.95</v>
      </c>
      <c r="H893" s="20"/>
    </row>
    <row r="894" spans="1:8">
      <c r="A894" s="72">
        <v>255091</v>
      </c>
      <c r="B894" s="72" t="s">
        <v>74</v>
      </c>
      <c r="C894" s="29" t="str">
        <f t="shared" si="26"/>
        <v>221</v>
      </c>
      <c r="D894" s="29" t="str">
        <f t="shared" si="27"/>
        <v>22102</v>
      </c>
      <c r="E894" s="29">
        <v>2210201</v>
      </c>
      <c r="F894" s="72" t="s">
        <v>315</v>
      </c>
      <c r="G894" s="73">
        <v>774094</v>
      </c>
      <c r="H894" s="20"/>
    </row>
    <row r="895" spans="1:8">
      <c r="A895" s="72">
        <v>255091</v>
      </c>
      <c r="B895" s="72" t="s">
        <v>74</v>
      </c>
      <c r="C895" s="29" t="str">
        <f t="shared" si="26"/>
        <v>221</v>
      </c>
      <c r="D895" s="29" t="str">
        <f t="shared" si="27"/>
        <v>22102</v>
      </c>
      <c r="E895" s="29">
        <v>2210202</v>
      </c>
      <c r="F895" s="72" t="s">
        <v>316</v>
      </c>
      <c r="G895" s="73">
        <v>30600</v>
      </c>
      <c r="H895" s="20"/>
    </row>
    <row r="896" spans="1:8">
      <c r="A896" s="72">
        <v>255091</v>
      </c>
      <c r="B896" s="72" t="s">
        <v>74</v>
      </c>
      <c r="C896" s="29" t="str">
        <f t="shared" si="26"/>
        <v>221</v>
      </c>
      <c r="D896" s="29" t="str">
        <f t="shared" si="27"/>
        <v>22102</v>
      </c>
      <c r="E896" s="29">
        <v>2210203</v>
      </c>
      <c r="F896" s="72" t="s">
        <v>317</v>
      </c>
      <c r="G896" s="73">
        <v>855546</v>
      </c>
      <c r="H896" s="20"/>
    </row>
    <row r="897" spans="1:8">
      <c r="A897" s="72">
        <v>255092</v>
      </c>
      <c r="B897" s="72" t="s">
        <v>75</v>
      </c>
      <c r="C897" s="29" t="str">
        <f t="shared" si="26"/>
        <v>205</v>
      </c>
      <c r="D897" s="29" t="str">
        <f t="shared" si="27"/>
        <v>20502</v>
      </c>
      <c r="E897" s="29">
        <v>2050299</v>
      </c>
      <c r="F897" s="72" t="s">
        <v>305</v>
      </c>
      <c r="G897" s="73">
        <v>7140626.5599999996</v>
      </c>
      <c r="H897" s="20"/>
    </row>
    <row r="898" spans="1:8">
      <c r="A898" s="72">
        <v>255092</v>
      </c>
      <c r="B898" s="72" t="s">
        <v>75</v>
      </c>
      <c r="C898" s="29" t="str">
        <f t="shared" si="26"/>
        <v>208</v>
      </c>
      <c r="D898" s="29" t="str">
        <f t="shared" si="27"/>
        <v>20805</v>
      </c>
      <c r="E898" s="29">
        <v>2080502</v>
      </c>
      <c r="F898" s="72" t="s">
        <v>309</v>
      </c>
      <c r="G898" s="73">
        <v>194475.57</v>
      </c>
      <c r="H898" s="20"/>
    </row>
    <row r="899" spans="1:8">
      <c r="A899" s="72">
        <v>255092</v>
      </c>
      <c r="B899" s="72" t="s">
        <v>75</v>
      </c>
      <c r="C899" s="29" t="str">
        <f t="shared" ref="C899:C962" si="28">LEFT(D899,3)</f>
        <v>208</v>
      </c>
      <c r="D899" s="29" t="str">
        <f t="shared" ref="D899:D962" si="29">LEFT(E899,5)</f>
        <v>20805</v>
      </c>
      <c r="E899" s="29">
        <v>2080505</v>
      </c>
      <c r="F899" s="72" t="s">
        <v>310</v>
      </c>
      <c r="G899" s="73">
        <v>525323.04</v>
      </c>
      <c r="H899" s="20"/>
    </row>
    <row r="900" spans="1:8">
      <c r="A900" s="72">
        <v>255092</v>
      </c>
      <c r="B900" s="72" t="s">
        <v>75</v>
      </c>
      <c r="C900" s="29" t="str">
        <f t="shared" si="28"/>
        <v>208</v>
      </c>
      <c r="D900" s="29" t="str">
        <f t="shared" si="29"/>
        <v>20805</v>
      </c>
      <c r="E900" s="29">
        <v>2080506</v>
      </c>
      <c r="F900" s="72" t="s">
        <v>311</v>
      </c>
      <c r="G900" s="73">
        <v>262661.52</v>
      </c>
      <c r="H900" s="20"/>
    </row>
    <row r="901" spans="1:8">
      <c r="A901" s="72">
        <v>255092</v>
      </c>
      <c r="B901" s="72" t="s">
        <v>75</v>
      </c>
      <c r="C901" s="29" t="str">
        <f t="shared" si="28"/>
        <v>210</v>
      </c>
      <c r="D901" s="29" t="str">
        <f t="shared" si="29"/>
        <v>21011</v>
      </c>
      <c r="E901" s="29">
        <v>2101102</v>
      </c>
      <c r="F901" s="72" t="s">
        <v>313</v>
      </c>
      <c r="G901" s="73">
        <v>535890.94999999995</v>
      </c>
      <c r="H901" s="20"/>
    </row>
    <row r="902" spans="1:8">
      <c r="A902" s="72">
        <v>255092</v>
      </c>
      <c r="B902" s="72" t="s">
        <v>75</v>
      </c>
      <c r="C902" s="29" t="str">
        <f t="shared" si="28"/>
        <v>221</v>
      </c>
      <c r="D902" s="29" t="str">
        <f t="shared" si="29"/>
        <v>22102</v>
      </c>
      <c r="E902" s="29">
        <v>2210201</v>
      </c>
      <c r="F902" s="72" t="s">
        <v>315</v>
      </c>
      <c r="G902" s="73">
        <v>507139</v>
      </c>
      <c r="H902" s="20"/>
    </row>
    <row r="903" spans="1:8">
      <c r="A903" s="72">
        <v>255092</v>
      </c>
      <c r="B903" s="72" t="s">
        <v>75</v>
      </c>
      <c r="C903" s="29" t="str">
        <f t="shared" si="28"/>
        <v>221</v>
      </c>
      <c r="D903" s="29" t="str">
        <f t="shared" si="29"/>
        <v>22102</v>
      </c>
      <c r="E903" s="29">
        <v>2210202</v>
      </c>
      <c r="F903" s="72" t="s">
        <v>316</v>
      </c>
      <c r="G903" s="73">
        <v>16440</v>
      </c>
      <c r="H903" s="20"/>
    </row>
    <row r="904" spans="1:8">
      <c r="A904" s="72">
        <v>255092</v>
      </c>
      <c r="B904" s="72" t="s">
        <v>75</v>
      </c>
      <c r="C904" s="29" t="str">
        <f t="shared" si="28"/>
        <v>221</v>
      </c>
      <c r="D904" s="29" t="str">
        <f t="shared" si="29"/>
        <v>22102</v>
      </c>
      <c r="E904" s="29">
        <v>2210203</v>
      </c>
      <c r="F904" s="72" t="s">
        <v>317</v>
      </c>
      <c r="G904" s="73">
        <v>522343</v>
      </c>
      <c r="H904" s="20"/>
    </row>
    <row r="905" spans="1:8">
      <c r="A905" s="72">
        <v>255093</v>
      </c>
      <c r="B905" s="72" t="s">
        <v>76</v>
      </c>
      <c r="C905" s="29" t="str">
        <f t="shared" si="28"/>
        <v>205</v>
      </c>
      <c r="D905" s="29" t="str">
        <f t="shared" si="29"/>
        <v>20502</v>
      </c>
      <c r="E905" s="29">
        <v>2050299</v>
      </c>
      <c r="F905" s="72" t="s">
        <v>305</v>
      </c>
      <c r="G905" s="73">
        <v>9386828.5899999999</v>
      </c>
      <c r="H905" s="20"/>
    </row>
    <row r="906" spans="1:8">
      <c r="A906" s="72">
        <v>255093</v>
      </c>
      <c r="B906" s="72" t="s">
        <v>76</v>
      </c>
      <c r="C906" s="29" t="str">
        <f t="shared" si="28"/>
        <v>208</v>
      </c>
      <c r="D906" s="29" t="str">
        <f t="shared" si="29"/>
        <v>20805</v>
      </c>
      <c r="E906" s="29">
        <v>2080502</v>
      </c>
      <c r="F906" s="72" t="s">
        <v>309</v>
      </c>
      <c r="G906" s="73">
        <v>195890</v>
      </c>
      <c r="H906" s="20"/>
    </row>
    <row r="907" spans="1:8">
      <c r="A907" s="72">
        <v>255093</v>
      </c>
      <c r="B907" s="72" t="s">
        <v>76</v>
      </c>
      <c r="C907" s="29" t="str">
        <f t="shared" si="28"/>
        <v>208</v>
      </c>
      <c r="D907" s="29" t="str">
        <f t="shared" si="29"/>
        <v>20805</v>
      </c>
      <c r="E907" s="29">
        <v>2080505</v>
      </c>
      <c r="F907" s="72" t="s">
        <v>310</v>
      </c>
      <c r="G907" s="73">
        <v>710529.92</v>
      </c>
      <c r="H907" s="20"/>
    </row>
    <row r="908" spans="1:8">
      <c r="A908" s="72">
        <v>255093</v>
      </c>
      <c r="B908" s="72" t="s">
        <v>76</v>
      </c>
      <c r="C908" s="29" t="str">
        <f t="shared" si="28"/>
        <v>208</v>
      </c>
      <c r="D908" s="29" t="str">
        <f t="shared" si="29"/>
        <v>20805</v>
      </c>
      <c r="E908" s="29">
        <v>2080506</v>
      </c>
      <c r="F908" s="72" t="s">
        <v>311</v>
      </c>
      <c r="G908" s="73">
        <v>355264.96</v>
      </c>
      <c r="H908" s="20"/>
    </row>
    <row r="909" spans="1:8">
      <c r="A909" s="72">
        <v>255093</v>
      </c>
      <c r="B909" s="72" t="s">
        <v>76</v>
      </c>
      <c r="C909" s="29" t="str">
        <f t="shared" si="28"/>
        <v>210</v>
      </c>
      <c r="D909" s="29" t="str">
        <f t="shared" si="29"/>
        <v>21011</v>
      </c>
      <c r="E909" s="29">
        <v>2101102</v>
      </c>
      <c r="F909" s="72" t="s">
        <v>313</v>
      </c>
      <c r="G909" s="73">
        <v>719669.17</v>
      </c>
      <c r="H909" s="20"/>
    </row>
    <row r="910" spans="1:8">
      <c r="A910" s="72">
        <v>255093</v>
      </c>
      <c r="B910" s="72" t="s">
        <v>76</v>
      </c>
      <c r="C910" s="29" t="str">
        <f t="shared" si="28"/>
        <v>221</v>
      </c>
      <c r="D910" s="29" t="str">
        <f t="shared" si="29"/>
        <v>22102</v>
      </c>
      <c r="E910" s="29">
        <v>2210201</v>
      </c>
      <c r="F910" s="72" t="s">
        <v>315</v>
      </c>
      <c r="G910" s="73">
        <v>681142</v>
      </c>
      <c r="H910" s="20"/>
    </row>
    <row r="911" spans="1:8">
      <c r="A911" s="72">
        <v>255093</v>
      </c>
      <c r="B911" s="72" t="s">
        <v>76</v>
      </c>
      <c r="C911" s="29" t="str">
        <f t="shared" si="28"/>
        <v>221</v>
      </c>
      <c r="D911" s="29" t="str">
        <f t="shared" si="29"/>
        <v>22102</v>
      </c>
      <c r="E911" s="29">
        <v>2210202</v>
      </c>
      <c r="F911" s="72" t="s">
        <v>316</v>
      </c>
      <c r="G911" s="73">
        <v>18080</v>
      </c>
      <c r="H911" s="20"/>
    </row>
    <row r="912" spans="1:8">
      <c r="A912" s="72">
        <v>255093</v>
      </c>
      <c r="B912" s="72" t="s">
        <v>76</v>
      </c>
      <c r="C912" s="29" t="str">
        <f t="shared" si="28"/>
        <v>221</v>
      </c>
      <c r="D912" s="29" t="str">
        <f t="shared" si="29"/>
        <v>22102</v>
      </c>
      <c r="E912" s="29">
        <v>2210203</v>
      </c>
      <c r="F912" s="72" t="s">
        <v>317</v>
      </c>
      <c r="G912" s="73">
        <v>607288</v>
      </c>
      <c r="H912" s="20"/>
    </row>
    <row r="913" spans="1:8">
      <c r="A913" s="72">
        <v>255094</v>
      </c>
      <c r="B913" s="72" t="s">
        <v>77</v>
      </c>
      <c r="C913" s="29" t="str">
        <f t="shared" si="28"/>
        <v>205</v>
      </c>
      <c r="D913" s="29" t="str">
        <f t="shared" si="29"/>
        <v>20502</v>
      </c>
      <c r="E913" s="29">
        <v>2050299</v>
      </c>
      <c r="F913" s="72" t="s">
        <v>305</v>
      </c>
      <c r="G913" s="73">
        <v>4861843.3099999996</v>
      </c>
      <c r="H913" s="20"/>
    </row>
    <row r="914" spans="1:8">
      <c r="A914" s="72">
        <v>255094</v>
      </c>
      <c r="B914" s="72" t="s">
        <v>77</v>
      </c>
      <c r="C914" s="29" t="str">
        <f t="shared" si="28"/>
        <v>205</v>
      </c>
      <c r="D914" s="29" t="str">
        <f t="shared" si="29"/>
        <v>20508</v>
      </c>
      <c r="E914" s="29">
        <v>2050803</v>
      </c>
      <c r="F914" s="72" t="s">
        <v>306</v>
      </c>
      <c r="G914" s="73">
        <v>13400</v>
      </c>
      <c r="H914" s="20"/>
    </row>
    <row r="915" spans="1:8">
      <c r="A915" s="72">
        <v>255094</v>
      </c>
      <c r="B915" s="72" t="s">
        <v>77</v>
      </c>
      <c r="C915" s="29" t="str">
        <f t="shared" si="28"/>
        <v>205</v>
      </c>
      <c r="D915" s="29" t="str">
        <f t="shared" si="29"/>
        <v>20599</v>
      </c>
      <c r="E915" s="29">
        <v>2059999</v>
      </c>
      <c r="F915" s="72" t="s">
        <v>398</v>
      </c>
      <c r="G915" s="73">
        <v>1179706.18</v>
      </c>
      <c r="H915" s="20"/>
    </row>
    <row r="916" spans="1:8">
      <c r="A916" s="72">
        <v>255094</v>
      </c>
      <c r="B916" s="72" t="s">
        <v>77</v>
      </c>
      <c r="C916" s="29" t="str">
        <f t="shared" si="28"/>
        <v>208</v>
      </c>
      <c r="D916" s="29" t="str">
        <f t="shared" si="29"/>
        <v>20805</v>
      </c>
      <c r="E916" s="29">
        <v>2080502</v>
      </c>
      <c r="F916" s="72" t="s">
        <v>309</v>
      </c>
      <c r="G916" s="73">
        <v>237930.99</v>
      </c>
      <c r="H916" s="20"/>
    </row>
    <row r="917" spans="1:8">
      <c r="A917" s="72">
        <v>255094</v>
      </c>
      <c r="B917" s="72" t="s">
        <v>77</v>
      </c>
      <c r="C917" s="29" t="str">
        <f t="shared" si="28"/>
        <v>208</v>
      </c>
      <c r="D917" s="29" t="str">
        <f t="shared" si="29"/>
        <v>20805</v>
      </c>
      <c r="E917" s="29">
        <v>2080505</v>
      </c>
      <c r="F917" s="72" t="s">
        <v>310</v>
      </c>
      <c r="G917" s="73">
        <v>478015.36</v>
      </c>
      <c r="H917" s="20"/>
    </row>
    <row r="918" spans="1:8">
      <c r="A918" s="72">
        <v>255094</v>
      </c>
      <c r="B918" s="72" t="s">
        <v>77</v>
      </c>
      <c r="C918" s="29" t="str">
        <f t="shared" si="28"/>
        <v>208</v>
      </c>
      <c r="D918" s="29" t="str">
        <f t="shared" si="29"/>
        <v>20805</v>
      </c>
      <c r="E918" s="29">
        <v>2080506</v>
      </c>
      <c r="F918" s="72" t="s">
        <v>311</v>
      </c>
      <c r="G918" s="73">
        <v>239007.68</v>
      </c>
      <c r="H918" s="20"/>
    </row>
    <row r="919" spans="1:8">
      <c r="A919" s="72">
        <v>255094</v>
      </c>
      <c r="B919" s="72" t="s">
        <v>77</v>
      </c>
      <c r="C919" s="29" t="str">
        <f t="shared" si="28"/>
        <v>210</v>
      </c>
      <c r="D919" s="29" t="str">
        <f t="shared" si="29"/>
        <v>21011</v>
      </c>
      <c r="E919" s="29">
        <v>2101102</v>
      </c>
      <c r="F919" s="72" t="s">
        <v>313</v>
      </c>
      <c r="G919" s="73">
        <v>444417.4</v>
      </c>
      <c r="H919" s="20"/>
    </row>
    <row r="920" spans="1:8">
      <c r="A920" s="72">
        <v>255094</v>
      </c>
      <c r="B920" s="72" t="s">
        <v>77</v>
      </c>
      <c r="C920" s="29" t="str">
        <f t="shared" si="28"/>
        <v>221</v>
      </c>
      <c r="D920" s="29" t="str">
        <f t="shared" si="29"/>
        <v>22102</v>
      </c>
      <c r="E920" s="29">
        <v>2210201</v>
      </c>
      <c r="F920" s="72" t="s">
        <v>315</v>
      </c>
      <c r="G920" s="73">
        <v>418988</v>
      </c>
      <c r="H920" s="20"/>
    </row>
    <row r="921" spans="1:8">
      <c r="A921" s="72">
        <v>255094</v>
      </c>
      <c r="B921" s="72" t="s">
        <v>77</v>
      </c>
      <c r="C921" s="29" t="str">
        <f t="shared" si="28"/>
        <v>221</v>
      </c>
      <c r="D921" s="29" t="str">
        <f t="shared" si="29"/>
        <v>22102</v>
      </c>
      <c r="E921" s="29">
        <v>2210202</v>
      </c>
      <c r="F921" s="72" t="s">
        <v>316</v>
      </c>
      <c r="G921" s="73">
        <v>20180</v>
      </c>
      <c r="H921" s="20"/>
    </row>
    <row r="922" spans="1:8">
      <c r="A922" s="72">
        <v>255094</v>
      </c>
      <c r="B922" s="72" t="s">
        <v>77</v>
      </c>
      <c r="C922" s="29" t="str">
        <f t="shared" si="28"/>
        <v>221</v>
      </c>
      <c r="D922" s="29" t="str">
        <f t="shared" si="29"/>
        <v>22102</v>
      </c>
      <c r="E922" s="29">
        <v>2210203</v>
      </c>
      <c r="F922" s="72" t="s">
        <v>317</v>
      </c>
      <c r="G922" s="73">
        <v>491597</v>
      </c>
      <c r="H922" s="20"/>
    </row>
    <row r="923" spans="1:8">
      <c r="A923" s="72">
        <v>255095</v>
      </c>
      <c r="B923" s="72" t="s">
        <v>78</v>
      </c>
      <c r="C923" s="29" t="str">
        <f t="shared" si="28"/>
        <v>205</v>
      </c>
      <c r="D923" s="29" t="str">
        <f t="shared" si="29"/>
        <v>20502</v>
      </c>
      <c r="E923" s="29">
        <v>2050299</v>
      </c>
      <c r="F923" s="72" t="s">
        <v>305</v>
      </c>
      <c r="G923" s="73">
        <v>5848692.0700000003</v>
      </c>
      <c r="H923" s="20"/>
    </row>
    <row r="924" spans="1:8">
      <c r="A924" s="72">
        <v>255095</v>
      </c>
      <c r="B924" s="72" t="s">
        <v>78</v>
      </c>
      <c r="C924" s="29" t="str">
        <f t="shared" si="28"/>
        <v>205</v>
      </c>
      <c r="D924" s="29" t="str">
        <f t="shared" si="29"/>
        <v>20599</v>
      </c>
      <c r="E924" s="29">
        <v>2059999</v>
      </c>
      <c r="F924" s="72" t="s">
        <v>398</v>
      </c>
      <c r="G924" s="73">
        <v>590000</v>
      </c>
      <c r="H924" s="20"/>
    </row>
    <row r="925" spans="1:8">
      <c r="A925" s="72">
        <v>255095</v>
      </c>
      <c r="B925" s="72" t="s">
        <v>78</v>
      </c>
      <c r="C925" s="29" t="str">
        <f t="shared" si="28"/>
        <v>208</v>
      </c>
      <c r="D925" s="29" t="str">
        <f t="shared" si="29"/>
        <v>20805</v>
      </c>
      <c r="E925" s="29">
        <v>2080502</v>
      </c>
      <c r="F925" s="72" t="s">
        <v>309</v>
      </c>
      <c r="G925" s="73">
        <v>443993.4</v>
      </c>
      <c r="H925" s="20"/>
    </row>
    <row r="926" spans="1:8">
      <c r="A926" s="72">
        <v>255095</v>
      </c>
      <c r="B926" s="72" t="s">
        <v>78</v>
      </c>
      <c r="C926" s="29" t="str">
        <f t="shared" si="28"/>
        <v>208</v>
      </c>
      <c r="D926" s="29" t="str">
        <f t="shared" si="29"/>
        <v>20805</v>
      </c>
      <c r="E926" s="29">
        <v>2080505</v>
      </c>
      <c r="F926" s="72" t="s">
        <v>310</v>
      </c>
      <c r="G926" s="73">
        <v>517152.32</v>
      </c>
      <c r="H926" s="20"/>
    </row>
    <row r="927" spans="1:8">
      <c r="A927" s="72">
        <v>255095</v>
      </c>
      <c r="B927" s="72" t="s">
        <v>78</v>
      </c>
      <c r="C927" s="29" t="str">
        <f t="shared" si="28"/>
        <v>208</v>
      </c>
      <c r="D927" s="29" t="str">
        <f t="shared" si="29"/>
        <v>20805</v>
      </c>
      <c r="E927" s="29">
        <v>2080506</v>
      </c>
      <c r="F927" s="72" t="s">
        <v>311</v>
      </c>
      <c r="G927" s="73">
        <v>258576.16</v>
      </c>
      <c r="H927" s="20"/>
    </row>
    <row r="928" spans="1:8">
      <c r="A928" s="72">
        <v>255095</v>
      </c>
      <c r="B928" s="72" t="s">
        <v>78</v>
      </c>
      <c r="C928" s="29" t="str">
        <f t="shared" si="28"/>
        <v>210</v>
      </c>
      <c r="D928" s="29" t="str">
        <f t="shared" si="29"/>
        <v>21011</v>
      </c>
      <c r="E928" s="29">
        <v>2101102</v>
      </c>
      <c r="F928" s="72" t="s">
        <v>313</v>
      </c>
      <c r="G928" s="73">
        <v>484011.55</v>
      </c>
      <c r="H928" s="20"/>
    </row>
    <row r="929" spans="1:8">
      <c r="A929" s="72">
        <v>255095</v>
      </c>
      <c r="B929" s="72" t="s">
        <v>78</v>
      </c>
      <c r="C929" s="29" t="str">
        <f t="shared" si="28"/>
        <v>221</v>
      </c>
      <c r="D929" s="29" t="str">
        <f t="shared" si="29"/>
        <v>22102</v>
      </c>
      <c r="E929" s="29">
        <v>2210201</v>
      </c>
      <c r="F929" s="72" t="s">
        <v>315</v>
      </c>
      <c r="G929" s="73">
        <v>454800</v>
      </c>
      <c r="H929" s="20"/>
    </row>
    <row r="930" spans="1:8">
      <c r="A930" s="72">
        <v>255095</v>
      </c>
      <c r="B930" s="72" t="s">
        <v>78</v>
      </c>
      <c r="C930" s="29" t="str">
        <f t="shared" si="28"/>
        <v>221</v>
      </c>
      <c r="D930" s="29" t="str">
        <f t="shared" si="29"/>
        <v>22102</v>
      </c>
      <c r="E930" s="29">
        <v>2210202</v>
      </c>
      <c r="F930" s="72" t="s">
        <v>316</v>
      </c>
      <c r="G930" s="73">
        <v>23520</v>
      </c>
      <c r="H930" s="20"/>
    </row>
    <row r="931" spans="1:8">
      <c r="A931" s="72">
        <v>255095</v>
      </c>
      <c r="B931" s="72" t="s">
        <v>78</v>
      </c>
      <c r="C931" s="29" t="str">
        <f t="shared" si="28"/>
        <v>221</v>
      </c>
      <c r="D931" s="29" t="str">
        <f t="shared" si="29"/>
        <v>22102</v>
      </c>
      <c r="E931" s="29">
        <v>2210203</v>
      </c>
      <c r="F931" s="72" t="s">
        <v>317</v>
      </c>
      <c r="G931" s="73">
        <v>534091</v>
      </c>
      <c r="H931" s="20"/>
    </row>
    <row r="932" spans="1:8">
      <c r="A932" s="72">
        <v>255096</v>
      </c>
      <c r="B932" s="72" t="s">
        <v>79</v>
      </c>
      <c r="C932" s="29" t="str">
        <f t="shared" si="28"/>
        <v>205</v>
      </c>
      <c r="D932" s="29" t="str">
        <f t="shared" si="29"/>
        <v>20502</v>
      </c>
      <c r="E932" s="29">
        <v>2050299</v>
      </c>
      <c r="F932" s="72" t="s">
        <v>305</v>
      </c>
      <c r="G932" s="73">
        <v>13110036.960000001</v>
      </c>
      <c r="H932" s="20"/>
    </row>
    <row r="933" spans="1:8">
      <c r="A933" s="72">
        <v>255096</v>
      </c>
      <c r="B933" s="72" t="s">
        <v>79</v>
      </c>
      <c r="C933" s="29" t="str">
        <f t="shared" si="28"/>
        <v>208</v>
      </c>
      <c r="D933" s="29" t="str">
        <f t="shared" si="29"/>
        <v>20805</v>
      </c>
      <c r="E933" s="29">
        <v>2080502</v>
      </c>
      <c r="F933" s="72" t="s">
        <v>309</v>
      </c>
      <c r="G933" s="73">
        <v>222676.3</v>
      </c>
      <c r="H933" s="20"/>
    </row>
    <row r="934" spans="1:8">
      <c r="A934" s="72">
        <v>255096</v>
      </c>
      <c r="B934" s="72" t="s">
        <v>79</v>
      </c>
      <c r="C934" s="29" t="str">
        <f t="shared" si="28"/>
        <v>208</v>
      </c>
      <c r="D934" s="29" t="str">
        <f t="shared" si="29"/>
        <v>20805</v>
      </c>
      <c r="E934" s="29">
        <v>2080505</v>
      </c>
      <c r="F934" s="72" t="s">
        <v>310</v>
      </c>
      <c r="G934" s="73">
        <v>654648</v>
      </c>
      <c r="H934" s="20"/>
    </row>
    <row r="935" spans="1:8">
      <c r="A935" s="72">
        <v>255096</v>
      </c>
      <c r="B935" s="72" t="s">
        <v>79</v>
      </c>
      <c r="C935" s="29" t="str">
        <f t="shared" si="28"/>
        <v>208</v>
      </c>
      <c r="D935" s="29" t="str">
        <f t="shared" si="29"/>
        <v>20805</v>
      </c>
      <c r="E935" s="29">
        <v>2080506</v>
      </c>
      <c r="F935" s="72" t="s">
        <v>311</v>
      </c>
      <c r="G935" s="73">
        <v>327324</v>
      </c>
      <c r="H935" s="20"/>
    </row>
    <row r="936" spans="1:8">
      <c r="A936" s="72">
        <v>255096</v>
      </c>
      <c r="B936" s="72" t="s">
        <v>79</v>
      </c>
      <c r="C936" s="29" t="str">
        <f t="shared" si="28"/>
        <v>208</v>
      </c>
      <c r="D936" s="29" t="str">
        <f t="shared" si="29"/>
        <v>20808</v>
      </c>
      <c r="E936" s="29">
        <v>2080801</v>
      </c>
      <c r="F936" s="72" t="s">
        <v>312</v>
      </c>
      <c r="G936" s="73">
        <v>165214</v>
      </c>
      <c r="H936" s="20"/>
    </row>
    <row r="937" spans="1:8">
      <c r="A937" s="72">
        <v>255096</v>
      </c>
      <c r="B937" s="72" t="s">
        <v>79</v>
      </c>
      <c r="C937" s="29" t="str">
        <f t="shared" si="28"/>
        <v>210</v>
      </c>
      <c r="D937" s="29" t="str">
        <f t="shared" si="29"/>
        <v>21011</v>
      </c>
      <c r="E937" s="29">
        <v>2101102</v>
      </c>
      <c r="F937" s="72" t="s">
        <v>313</v>
      </c>
      <c r="G937" s="73">
        <v>638733.06000000006</v>
      </c>
      <c r="H937" s="20"/>
    </row>
    <row r="938" spans="1:8">
      <c r="A938" s="72">
        <v>255096</v>
      </c>
      <c r="B938" s="72" t="s">
        <v>79</v>
      </c>
      <c r="C938" s="29" t="str">
        <f t="shared" si="28"/>
        <v>221</v>
      </c>
      <c r="D938" s="29" t="str">
        <f t="shared" si="29"/>
        <v>22102</v>
      </c>
      <c r="E938" s="29">
        <v>2210201</v>
      </c>
      <c r="F938" s="72" t="s">
        <v>315</v>
      </c>
      <c r="G938" s="73">
        <v>598124</v>
      </c>
      <c r="H938" s="20"/>
    </row>
    <row r="939" spans="1:8">
      <c r="A939" s="72">
        <v>255096</v>
      </c>
      <c r="B939" s="72" t="s">
        <v>79</v>
      </c>
      <c r="C939" s="29" t="str">
        <f t="shared" si="28"/>
        <v>221</v>
      </c>
      <c r="D939" s="29" t="str">
        <f t="shared" si="29"/>
        <v>22102</v>
      </c>
      <c r="E939" s="29">
        <v>2210202</v>
      </c>
      <c r="F939" s="72" t="s">
        <v>316</v>
      </c>
      <c r="G939" s="73">
        <v>18960</v>
      </c>
      <c r="H939" s="20"/>
    </row>
    <row r="940" spans="1:8">
      <c r="A940" s="72">
        <v>255096</v>
      </c>
      <c r="B940" s="72" t="s">
        <v>79</v>
      </c>
      <c r="C940" s="29" t="str">
        <f t="shared" si="28"/>
        <v>221</v>
      </c>
      <c r="D940" s="29" t="str">
        <f t="shared" si="29"/>
        <v>22102</v>
      </c>
      <c r="E940" s="29">
        <v>2210203</v>
      </c>
      <c r="F940" s="72" t="s">
        <v>317</v>
      </c>
      <c r="G940" s="73">
        <v>631392</v>
      </c>
      <c r="H940" s="20"/>
    </row>
    <row r="941" spans="1:8">
      <c r="A941" s="72">
        <v>255097</v>
      </c>
      <c r="B941" s="72" t="s">
        <v>80</v>
      </c>
      <c r="C941" s="29" t="str">
        <f t="shared" si="28"/>
        <v>205</v>
      </c>
      <c r="D941" s="29" t="str">
        <f t="shared" si="29"/>
        <v>20502</v>
      </c>
      <c r="E941" s="29">
        <v>2050299</v>
      </c>
      <c r="F941" s="72" t="s">
        <v>305</v>
      </c>
      <c r="G941" s="73">
        <v>108877.84</v>
      </c>
      <c r="H941" s="20"/>
    </row>
    <row r="942" spans="1:8">
      <c r="A942" s="72">
        <v>255097</v>
      </c>
      <c r="B942" s="72" t="s">
        <v>80</v>
      </c>
      <c r="C942" s="29" t="str">
        <f t="shared" si="28"/>
        <v>205</v>
      </c>
      <c r="D942" s="29" t="str">
        <f t="shared" si="29"/>
        <v>20508</v>
      </c>
      <c r="E942" s="29">
        <v>2050801</v>
      </c>
      <c r="F942" s="72" t="s">
        <v>327</v>
      </c>
      <c r="G942" s="73">
        <v>73935816.870000005</v>
      </c>
      <c r="H942" s="20"/>
    </row>
    <row r="943" spans="1:8">
      <c r="A943" s="72">
        <v>255097</v>
      </c>
      <c r="B943" s="72" t="s">
        <v>80</v>
      </c>
      <c r="C943" s="29" t="str">
        <f t="shared" si="28"/>
        <v>205</v>
      </c>
      <c r="D943" s="29" t="str">
        <f t="shared" si="29"/>
        <v>20508</v>
      </c>
      <c r="E943" s="29">
        <v>2050803</v>
      </c>
      <c r="F943" s="72" t="s">
        <v>306</v>
      </c>
      <c r="G943" s="73">
        <v>137800</v>
      </c>
      <c r="H943" s="20"/>
    </row>
    <row r="944" spans="1:8">
      <c r="A944" s="72">
        <v>255097</v>
      </c>
      <c r="B944" s="72" t="s">
        <v>80</v>
      </c>
      <c r="C944" s="29" t="str">
        <f t="shared" si="28"/>
        <v>208</v>
      </c>
      <c r="D944" s="29" t="str">
        <f t="shared" si="29"/>
        <v>20805</v>
      </c>
      <c r="E944" s="29">
        <v>2080502</v>
      </c>
      <c r="F944" s="72" t="s">
        <v>309</v>
      </c>
      <c r="G944" s="73">
        <v>8839334.3000000007</v>
      </c>
      <c r="H944" s="20"/>
    </row>
    <row r="945" spans="1:8">
      <c r="A945" s="72">
        <v>255097</v>
      </c>
      <c r="B945" s="72" t="s">
        <v>80</v>
      </c>
      <c r="C945" s="29" t="str">
        <f t="shared" si="28"/>
        <v>208</v>
      </c>
      <c r="D945" s="29" t="str">
        <f t="shared" si="29"/>
        <v>20805</v>
      </c>
      <c r="E945" s="29">
        <v>2080505</v>
      </c>
      <c r="F945" s="72" t="s">
        <v>310</v>
      </c>
      <c r="G945" s="73">
        <v>5874530.2400000002</v>
      </c>
      <c r="H945" s="20"/>
    </row>
    <row r="946" spans="1:8">
      <c r="A946" s="72">
        <v>255097</v>
      </c>
      <c r="B946" s="72" t="s">
        <v>80</v>
      </c>
      <c r="C946" s="29" t="str">
        <f t="shared" si="28"/>
        <v>208</v>
      </c>
      <c r="D946" s="29" t="str">
        <f t="shared" si="29"/>
        <v>20805</v>
      </c>
      <c r="E946" s="29">
        <v>2080506</v>
      </c>
      <c r="F946" s="72" t="s">
        <v>311</v>
      </c>
      <c r="G946" s="73">
        <v>2912265.12</v>
      </c>
      <c r="H946" s="20"/>
    </row>
    <row r="947" spans="1:8">
      <c r="A947" s="72">
        <v>255097</v>
      </c>
      <c r="B947" s="72" t="s">
        <v>80</v>
      </c>
      <c r="C947" s="29" t="str">
        <f t="shared" si="28"/>
        <v>208</v>
      </c>
      <c r="D947" s="29" t="str">
        <f t="shared" si="29"/>
        <v>20808</v>
      </c>
      <c r="E947" s="29">
        <v>2080801</v>
      </c>
      <c r="F947" s="72" t="s">
        <v>312</v>
      </c>
      <c r="G947" s="73">
        <v>2482308</v>
      </c>
      <c r="H947" s="20"/>
    </row>
    <row r="948" spans="1:8">
      <c r="A948" s="72">
        <v>255097</v>
      </c>
      <c r="B948" s="72" t="s">
        <v>80</v>
      </c>
      <c r="C948" s="29" t="str">
        <f t="shared" si="28"/>
        <v>208</v>
      </c>
      <c r="D948" s="29" t="str">
        <f t="shared" si="29"/>
        <v>20825</v>
      </c>
      <c r="E948" s="29">
        <v>2082501</v>
      </c>
      <c r="F948" s="72" t="s">
        <v>450</v>
      </c>
      <c r="G948" s="73">
        <v>16770</v>
      </c>
      <c r="H948" s="20"/>
    </row>
    <row r="949" spans="1:8">
      <c r="A949" s="72">
        <v>255097</v>
      </c>
      <c r="B949" s="72" t="s">
        <v>80</v>
      </c>
      <c r="C949" s="29" t="str">
        <f t="shared" si="28"/>
        <v>210</v>
      </c>
      <c r="D949" s="29" t="str">
        <f t="shared" si="29"/>
        <v>21011</v>
      </c>
      <c r="E949" s="29">
        <v>2101102</v>
      </c>
      <c r="F949" s="72" t="s">
        <v>313</v>
      </c>
      <c r="G949" s="73">
        <v>5095069.8</v>
      </c>
      <c r="H949" s="20"/>
    </row>
    <row r="950" spans="1:8">
      <c r="A950" s="72">
        <v>255097</v>
      </c>
      <c r="B950" s="72" t="s">
        <v>80</v>
      </c>
      <c r="C950" s="29" t="str">
        <f t="shared" si="28"/>
        <v>210</v>
      </c>
      <c r="D950" s="29" t="str">
        <f t="shared" si="29"/>
        <v>21011</v>
      </c>
      <c r="E950" s="29">
        <v>2101199</v>
      </c>
      <c r="F950" s="72" t="s">
        <v>314</v>
      </c>
      <c r="G950" s="73">
        <v>1027500</v>
      </c>
      <c r="H950" s="20"/>
    </row>
    <row r="951" spans="1:8">
      <c r="A951" s="72">
        <v>255097</v>
      </c>
      <c r="B951" s="72" t="s">
        <v>80</v>
      </c>
      <c r="C951" s="29" t="str">
        <f t="shared" si="28"/>
        <v>221</v>
      </c>
      <c r="D951" s="29" t="str">
        <f t="shared" si="29"/>
        <v>22102</v>
      </c>
      <c r="E951" s="29">
        <v>2210201</v>
      </c>
      <c r="F951" s="72" t="s">
        <v>315</v>
      </c>
      <c r="G951" s="73">
        <v>5418526</v>
      </c>
      <c r="H951" s="20"/>
    </row>
    <row r="952" spans="1:8">
      <c r="A952" s="72">
        <v>255097</v>
      </c>
      <c r="B952" s="72" t="s">
        <v>80</v>
      </c>
      <c r="C952" s="29" t="str">
        <f t="shared" si="28"/>
        <v>221</v>
      </c>
      <c r="D952" s="29" t="str">
        <f t="shared" si="29"/>
        <v>22102</v>
      </c>
      <c r="E952" s="29">
        <v>2210202</v>
      </c>
      <c r="F952" s="72" t="s">
        <v>316</v>
      </c>
      <c r="G952" s="73">
        <v>375660</v>
      </c>
      <c r="H952" s="20"/>
    </row>
    <row r="953" spans="1:8">
      <c r="A953" s="72">
        <v>255097</v>
      </c>
      <c r="B953" s="72" t="s">
        <v>80</v>
      </c>
      <c r="C953" s="29" t="str">
        <f t="shared" si="28"/>
        <v>221</v>
      </c>
      <c r="D953" s="29" t="str">
        <f t="shared" si="29"/>
        <v>22102</v>
      </c>
      <c r="E953" s="29">
        <v>2210203</v>
      </c>
      <c r="F953" s="72" t="s">
        <v>317</v>
      </c>
      <c r="G953" s="73">
        <v>4297383</v>
      </c>
      <c r="H953" s="20"/>
    </row>
    <row r="954" spans="1:8">
      <c r="A954" s="72">
        <v>255100</v>
      </c>
      <c r="B954" s="72" t="s">
        <v>81</v>
      </c>
      <c r="C954" s="29" t="str">
        <f t="shared" si="28"/>
        <v>205</v>
      </c>
      <c r="D954" s="29" t="str">
        <f t="shared" si="29"/>
        <v>20502</v>
      </c>
      <c r="E954" s="29">
        <v>2050299</v>
      </c>
      <c r="F954" s="72" t="s">
        <v>305</v>
      </c>
      <c r="G954" s="73">
        <v>21864995.699999999</v>
      </c>
      <c r="H954" s="20"/>
    </row>
    <row r="955" spans="1:8">
      <c r="A955" s="72">
        <v>255100</v>
      </c>
      <c r="B955" s="72" t="s">
        <v>81</v>
      </c>
      <c r="C955" s="29" t="str">
        <f t="shared" si="28"/>
        <v>208</v>
      </c>
      <c r="D955" s="29" t="str">
        <f t="shared" si="29"/>
        <v>20805</v>
      </c>
      <c r="E955" s="29">
        <v>2080502</v>
      </c>
      <c r="F955" s="72" t="s">
        <v>309</v>
      </c>
      <c r="G955" s="73">
        <v>626020</v>
      </c>
      <c r="H955" s="20"/>
    </row>
    <row r="956" spans="1:8">
      <c r="A956" s="72">
        <v>255100</v>
      </c>
      <c r="B956" s="72" t="s">
        <v>81</v>
      </c>
      <c r="C956" s="29" t="str">
        <f t="shared" si="28"/>
        <v>208</v>
      </c>
      <c r="D956" s="29" t="str">
        <f t="shared" si="29"/>
        <v>20805</v>
      </c>
      <c r="E956" s="29">
        <v>2080505</v>
      </c>
      <c r="F956" s="72" t="s">
        <v>310</v>
      </c>
      <c r="G956" s="73">
        <v>1426167.36</v>
      </c>
      <c r="H956" s="20"/>
    </row>
    <row r="957" spans="1:8">
      <c r="A957" s="72">
        <v>255100</v>
      </c>
      <c r="B957" s="72" t="s">
        <v>81</v>
      </c>
      <c r="C957" s="29" t="str">
        <f t="shared" si="28"/>
        <v>208</v>
      </c>
      <c r="D957" s="29" t="str">
        <f t="shared" si="29"/>
        <v>20805</v>
      </c>
      <c r="E957" s="29">
        <v>2080506</v>
      </c>
      <c r="F957" s="72" t="s">
        <v>311</v>
      </c>
      <c r="G957" s="73">
        <v>713083.68</v>
      </c>
      <c r="H957" s="20"/>
    </row>
    <row r="958" spans="1:8">
      <c r="A958" s="72">
        <v>255100</v>
      </c>
      <c r="B958" s="72" t="s">
        <v>81</v>
      </c>
      <c r="C958" s="29" t="str">
        <f t="shared" si="28"/>
        <v>208</v>
      </c>
      <c r="D958" s="29" t="str">
        <f t="shared" si="29"/>
        <v>20808</v>
      </c>
      <c r="E958" s="29">
        <v>2080801</v>
      </c>
      <c r="F958" s="72" t="s">
        <v>312</v>
      </c>
      <c r="G958" s="73">
        <v>330203.59999999998</v>
      </c>
      <c r="H958" s="20"/>
    </row>
    <row r="959" spans="1:8">
      <c r="A959" s="72">
        <v>255100</v>
      </c>
      <c r="B959" s="72" t="s">
        <v>81</v>
      </c>
      <c r="C959" s="29" t="str">
        <f t="shared" si="28"/>
        <v>210</v>
      </c>
      <c r="D959" s="29" t="str">
        <f t="shared" si="29"/>
        <v>21011</v>
      </c>
      <c r="E959" s="29">
        <v>2101102</v>
      </c>
      <c r="F959" s="72" t="s">
        <v>313</v>
      </c>
      <c r="G959" s="73">
        <v>1129145.52</v>
      </c>
      <c r="H959" s="20"/>
    </row>
    <row r="960" spans="1:8">
      <c r="A960" s="72">
        <v>255100</v>
      </c>
      <c r="B960" s="72" t="s">
        <v>81</v>
      </c>
      <c r="C960" s="29" t="str">
        <f t="shared" si="28"/>
        <v>221</v>
      </c>
      <c r="D960" s="29" t="str">
        <f t="shared" si="29"/>
        <v>22102</v>
      </c>
      <c r="E960" s="29">
        <v>2210201</v>
      </c>
      <c r="F960" s="72" t="s">
        <v>315</v>
      </c>
      <c r="G960" s="73">
        <v>1136442</v>
      </c>
      <c r="H960" s="20"/>
    </row>
    <row r="961" spans="1:8">
      <c r="A961" s="72">
        <v>255100</v>
      </c>
      <c r="B961" s="72" t="s">
        <v>81</v>
      </c>
      <c r="C961" s="29" t="str">
        <f t="shared" si="28"/>
        <v>221</v>
      </c>
      <c r="D961" s="29" t="str">
        <f t="shared" si="29"/>
        <v>22102</v>
      </c>
      <c r="E961" s="29">
        <v>2210202</v>
      </c>
      <c r="F961" s="72" t="s">
        <v>316</v>
      </c>
      <c r="G961" s="73">
        <v>57800</v>
      </c>
      <c r="H961" s="20"/>
    </row>
    <row r="962" spans="1:8">
      <c r="A962" s="72">
        <v>255100</v>
      </c>
      <c r="B962" s="72" t="s">
        <v>81</v>
      </c>
      <c r="C962" s="29" t="str">
        <f t="shared" si="28"/>
        <v>221</v>
      </c>
      <c r="D962" s="29" t="str">
        <f t="shared" si="29"/>
        <v>22102</v>
      </c>
      <c r="E962" s="29">
        <v>2210203</v>
      </c>
      <c r="F962" s="72" t="s">
        <v>317</v>
      </c>
      <c r="G962" s="73">
        <v>1242000</v>
      </c>
      <c r="H962" s="20"/>
    </row>
    <row r="963" spans="1:8">
      <c r="A963" s="72">
        <v>255101</v>
      </c>
      <c r="B963" s="72" t="s">
        <v>82</v>
      </c>
      <c r="C963" s="29" t="str">
        <f t="shared" ref="C963:C1026" si="30">LEFT(D963,3)</f>
        <v>205</v>
      </c>
      <c r="D963" s="29" t="str">
        <f t="shared" ref="D963:D1026" si="31">LEFT(E963,5)</f>
        <v>20502</v>
      </c>
      <c r="E963" s="29">
        <v>2050299</v>
      </c>
      <c r="F963" s="72" t="s">
        <v>305</v>
      </c>
      <c r="G963" s="73">
        <v>92814425.069999993</v>
      </c>
      <c r="H963" s="20"/>
    </row>
    <row r="964" spans="1:8">
      <c r="A964" s="72">
        <v>255101</v>
      </c>
      <c r="B964" s="72" t="s">
        <v>82</v>
      </c>
      <c r="C964" s="29" t="str">
        <f t="shared" si="30"/>
        <v>205</v>
      </c>
      <c r="D964" s="29" t="str">
        <f t="shared" si="31"/>
        <v>20508</v>
      </c>
      <c r="E964" s="29">
        <v>2050803</v>
      </c>
      <c r="F964" s="72" t="s">
        <v>306</v>
      </c>
      <c r="G964" s="73">
        <v>2300</v>
      </c>
      <c r="H964" s="20"/>
    </row>
    <row r="965" spans="1:8">
      <c r="A965" s="72">
        <v>255101</v>
      </c>
      <c r="B965" s="72" t="s">
        <v>82</v>
      </c>
      <c r="C965" s="29" t="str">
        <f t="shared" si="30"/>
        <v>208</v>
      </c>
      <c r="D965" s="29" t="str">
        <f t="shared" si="31"/>
        <v>20805</v>
      </c>
      <c r="E965" s="29">
        <v>2080502</v>
      </c>
      <c r="F965" s="72" t="s">
        <v>309</v>
      </c>
      <c r="G965" s="73">
        <v>157270.64000000001</v>
      </c>
      <c r="H965" s="20"/>
    </row>
    <row r="966" spans="1:8">
      <c r="A966" s="72">
        <v>255101</v>
      </c>
      <c r="B966" s="72" t="s">
        <v>82</v>
      </c>
      <c r="C966" s="29" t="str">
        <f t="shared" si="30"/>
        <v>208</v>
      </c>
      <c r="D966" s="29" t="str">
        <f t="shared" si="31"/>
        <v>20805</v>
      </c>
      <c r="E966" s="29">
        <v>2080505</v>
      </c>
      <c r="F966" s="72" t="s">
        <v>310</v>
      </c>
      <c r="G966" s="73">
        <v>595691.84</v>
      </c>
      <c r="H966" s="20"/>
    </row>
    <row r="967" spans="1:8">
      <c r="A967" s="72">
        <v>255101</v>
      </c>
      <c r="B967" s="72" t="s">
        <v>82</v>
      </c>
      <c r="C967" s="29" t="str">
        <f t="shared" si="30"/>
        <v>208</v>
      </c>
      <c r="D967" s="29" t="str">
        <f t="shared" si="31"/>
        <v>20805</v>
      </c>
      <c r="E967" s="29">
        <v>2080506</v>
      </c>
      <c r="F967" s="72" t="s">
        <v>311</v>
      </c>
      <c r="G967" s="73">
        <v>297845.92</v>
      </c>
      <c r="H967" s="20"/>
    </row>
    <row r="968" spans="1:8">
      <c r="A968" s="72">
        <v>255101</v>
      </c>
      <c r="B968" s="72" t="s">
        <v>82</v>
      </c>
      <c r="C968" s="29" t="str">
        <f t="shared" si="30"/>
        <v>210</v>
      </c>
      <c r="D968" s="29" t="str">
        <f t="shared" si="31"/>
        <v>21011</v>
      </c>
      <c r="E968" s="29">
        <v>2101102</v>
      </c>
      <c r="F968" s="72" t="s">
        <v>313</v>
      </c>
      <c r="G968" s="73">
        <v>494407.13</v>
      </c>
      <c r="H968" s="20"/>
    </row>
    <row r="969" spans="1:8">
      <c r="A969" s="72">
        <v>255101</v>
      </c>
      <c r="B969" s="72" t="s">
        <v>82</v>
      </c>
      <c r="C969" s="29" t="str">
        <f t="shared" si="30"/>
        <v>221</v>
      </c>
      <c r="D969" s="29" t="str">
        <f t="shared" si="31"/>
        <v>22102</v>
      </c>
      <c r="E969" s="29">
        <v>2210201</v>
      </c>
      <c r="F969" s="72" t="s">
        <v>315</v>
      </c>
      <c r="G969" s="73">
        <v>497600</v>
      </c>
      <c r="H969" s="20"/>
    </row>
    <row r="970" spans="1:8">
      <c r="A970" s="72">
        <v>255101</v>
      </c>
      <c r="B970" s="72" t="s">
        <v>82</v>
      </c>
      <c r="C970" s="29" t="str">
        <f t="shared" si="30"/>
        <v>221</v>
      </c>
      <c r="D970" s="29" t="str">
        <f t="shared" si="31"/>
        <v>22102</v>
      </c>
      <c r="E970" s="29">
        <v>2210202</v>
      </c>
      <c r="F970" s="72" t="s">
        <v>316</v>
      </c>
      <c r="G970" s="73">
        <v>13680</v>
      </c>
      <c r="H970" s="20"/>
    </row>
    <row r="971" spans="1:8">
      <c r="A971" s="72">
        <v>255101</v>
      </c>
      <c r="B971" s="72" t="s">
        <v>82</v>
      </c>
      <c r="C971" s="29" t="str">
        <f t="shared" si="30"/>
        <v>221</v>
      </c>
      <c r="D971" s="29" t="str">
        <f t="shared" si="31"/>
        <v>22102</v>
      </c>
      <c r="E971" s="29">
        <v>2210203</v>
      </c>
      <c r="F971" s="72" t="s">
        <v>317</v>
      </c>
      <c r="G971" s="73">
        <v>490068</v>
      </c>
      <c r="H971" s="20"/>
    </row>
    <row r="972" spans="1:8">
      <c r="A972" s="72">
        <v>255102</v>
      </c>
      <c r="B972" s="72" t="s">
        <v>83</v>
      </c>
      <c r="C972" s="29" t="str">
        <f t="shared" si="30"/>
        <v>205</v>
      </c>
      <c r="D972" s="29" t="str">
        <f t="shared" si="31"/>
        <v>20502</v>
      </c>
      <c r="E972" s="29">
        <v>2050299</v>
      </c>
      <c r="F972" s="72" t="s">
        <v>305</v>
      </c>
      <c r="G972" s="73">
        <v>106400</v>
      </c>
      <c r="H972" s="20"/>
    </row>
    <row r="973" spans="1:8">
      <c r="A973" s="72">
        <v>255102</v>
      </c>
      <c r="B973" s="72" t="s">
        <v>83</v>
      </c>
      <c r="C973" s="29" t="str">
        <f t="shared" si="30"/>
        <v>205</v>
      </c>
      <c r="D973" s="29" t="str">
        <f t="shared" si="31"/>
        <v>20508</v>
      </c>
      <c r="E973" s="29">
        <v>2050801</v>
      </c>
      <c r="F973" s="72" t="s">
        <v>327</v>
      </c>
      <c r="G973" s="73">
        <v>24220176.420000002</v>
      </c>
      <c r="H973" s="20"/>
    </row>
    <row r="974" spans="1:8">
      <c r="A974" s="72">
        <v>255102</v>
      </c>
      <c r="B974" s="72" t="s">
        <v>83</v>
      </c>
      <c r="C974" s="29" t="str">
        <f t="shared" si="30"/>
        <v>205</v>
      </c>
      <c r="D974" s="29" t="str">
        <f t="shared" si="31"/>
        <v>20508</v>
      </c>
      <c r="E974" s="29">
        <v>2050803</v>
      </c>
      <c r="F974" s="72" t="s">
        <v>306</v>
      </c>
      <c r="G974" s="73">
        <v>16745.02</v>
      </c>
      <c r="H974" s="20"/>
    </row>
    <row r="975" spans="1:8">
      <c r="A975" s="72">
        <v>255102</v>
      </c>
      <c r="B975" s="72" t="s">
        <v>83</v>
      </c>
      <c r="C975" s="29" t="str">
        <f t="shared" si="30"/>
        <v>208</v>
      </c>
      <c r="D975" s="29" t="str">
        <f t="shared" si="31"/>
        <v>20805</v>
      </c>
      <c r="E975" s="29">
        <v>2080502</v>
      </c>
      <c r="F975" s="72" t="s">
        <v>309</v>
      </c>
      <c r="G975" s="73">
        <v>17140</v>
      </c>
      <c r="H975" s="20"/>
    </row>
    <row r="976" spans="1:8">
      <c r="A976" s="72">
        <v>255102</v>
      </c>
      <c r="B976" s="72" t="s">
        <v>83</v>
      </c>
      <c r="C976" s="29" t="str">
        <f t="shared" si="30"/>
        <v>208</v>
      </c>
      <c r="D976" s="29" t="str">
        <f t="shared" si="31"/>
        <v>20805</v>
      </c>
      <c r="E976" s="29">
        <v>2080505</v>
      </c>
      <c r="F976" s="72" t="s">
        <v>310</v>
      </c>
      <c r="G976" s="73">
        <v>1856798.6</v>
      </c>
      <c r="H976" s="20"/>
    </row>
    <row r="977" spans="1:8">
      <c r="A977" s="72">
        <v>255102</v>
      </c>
      <c r="B977" s="72" t="s">
        <v>83</v>
      </c>
      <c r="C977" s="29" t="str">
        <f t="shared" si="30"/>
        <v>208</v>
      </c>
      <c r="D977" s="29" t="str">
        <f t="shared" si="31"/>
        <v>20805</v>
      </c>
      <c r="E977" s="29">
        <v>2080506</v>
      </c>
      <c r="F977" s="72" t="s">
        <v>311</v>
      </c>
      <c r="G977" s="73">
        <v>929030.8</v>
      </c>
      <c r="H977" s="20"/>
    </row>
    <row r="978" spans="1:8">
      <c r="A978" s="72">
        <v>255102</v>
      </c>
      <c r="B978" s="72" t="s">
        <v>83</v>
      </c>
      <c r="C978" s="29" t="str">
        <f t="shared" si="30"/>
        <v>210</v>
      </c>
      <c r="D978" s="29" t="str">
        <f t="shared" si="31"/>
        <v>21011</v>
      </c>
      <c r="E978" s="29">
        <v>2101102</v>
      </c>
      <c r="F978" s="72" t="s">
        <v>313</v>
      </c>
      <c r="G978" s="73">
        <v>1703674.26</v>
      </c>
      <c r="H978" s="20"/>
    </row>
    <row r="979" spans="1:8">
      <c r="A979" s="72">
        <v>255102</v>
      </c>
      <c r="B979" s="72" t="s">
        <v>83</v>
      </c>
      <c r="C979" s="29" t="str">
        <f t="shared" si="30"/>
        <v>221</v>
      </c>
      <c r="D979" s="29" t="str">
        <f t="shared" si="31"/>
        <v>22102</v>
      </c>
      <c r="E979" s="29">
        <v>2210201</v>
      </c>
      <c r="F979" s="72" t="s">
        <v>315</v>
      </c>
      <c r="G979" s="73">
        <v>1641039</v>
      </c>
      <c r="H979" s="20"/>
    </row>
    <row r="980" spans="1:8">
      <c r="A980" s="72">
        <v>255102</v>
      </c>
      <c r="B980" s="72" t="s">
        <v>83</v>
      </c>
      <c r="C980" s="29" t="str">
        <f t="shared" si="30"/>
        <v>221</v>
      </c>
      <c r="D980" s="29" t="str">
        <f t="shared" si="31"/>
        <v>22102</v>
      </c>
      <c r="E980" s="29">
        <v>2210202</v>
      </c>
      <c r="F980" s="72" t="s">
        <v>316</v>
      </c>
      <c r="G980" s="73">
        <v>1280</v>
      </c>
      <c r="H980" s="20"/>
    </row>
    <row r="981" spans="1:8">
      <c r="A981" s="72">
        <v>255102</v>
      </c>
      <c r="B981" s="72" t="s">
        <v>83</v>
      </c>
      <c r="C981" s="29" t="str">
        <f t="shared" si="30"/>
        <v>221</v>
      </c>
      <c r="D981" s="29" t="str">
        <f t="shared" si="31"/>
        <v>22102</v>
      </c>
      <c r="E981" s="29">
        <v>2210203</v>
      </c>
      <c r="F981" s="72" t="s">
        <v>317</v>
      </c>
      <c r="G981" s="73">
        <v>1377864</v>
      </c>
      <c r="H981" s="20"/>
    </row>
    <row r="982" spans="1:8">
      <c r="A982" s="72">
        <v>255103</v>
      </c>
      <c r="B982" s="72" t="s">
        <v>84</v>
      </c>
      <c r="C982" s="29" t="str">
        <f t="shared" si="30"/>
        <v>205</v>
      </c>
      <c r="D982" s="29" t="str">
        <f t="shared" si="31"/>
        <v>20502</v>
      </c>
      <c r="E982" s="29">
        <v>2050299</v>
      </c>
      <c r="F982" s="72" t="s">
        <v>305</v>
      </c>
      <c r="G982" s="73">
        <v>24356345.300000001</v>
      </c>
      <c r="H982" s="20"/>
    </row>
    <row r="983" spans="1:8">
      <c r="A983" s="72">
        <v>255103</v>
      </c>
      <c r="B983" s="72" t="s">
        <v>84</v>
      </c>
      <c r="C983" s="29" t="str">
        <f t="shared" si="30"/>
        <v>208</v>
      </c>
      <c r="D983" s="29" t="str">
        <f t="shared" si="31"/>
        <v>20805</v>
      </c>
      <c r="E983" s="29">
        <v>2080502</v>
      </c>
      <c r="F983" s="72" t="s">
        <v>309</v>
      </c>
      <c r="G983" s="73">
        <v>451407.28</v>
      </c>
      <c r="H983" s="20"/>
    </row>
    <row r="984" spans="1:8">
      <c r="A984" s="72">
        <v>255103</v>
      </c>
      <c r="B984" s="72" t="s">
        <v>84</v>
      </c>
      <c r="C984" s="29" t="str">
        <f t="shared" si="30"/>
        <v>208</v>
      </c>
      <c r="D984" s="29" t="str">
        <f t="shared" si="31"/>
        <v>20805</v>
      </c>
      <c r="E984" s="29">
        <v>2080505</v>
      </c>
      <c r="F984" s="72" t="s">
        <v>310</v>
      </c>
      <c r="G984" s="73">
        <v>1244930.72</v>
      </c>
      <c r="H984" s="20"/>
    </row>
    <row r="985" spans="1:8">
      <c r="A985" s="72">
        <v>255103</v>
      </c>
      <c r="B985" s="72" t="s">
        <v>84</v>
      </c>
      <c r="C985" s="29" t="str">
        <f t="shared" si="30"/>
        <v>208</v>
      </c>
      <c r="D985" s="29" t="str">
        <f t="shared" si="31"/>
        <v>20805</v>
      </c>
      <c r="E985" s="29">
        <v>2080506</v>
      </c>
      <c r="F985" s="72" t="s">
        <v>311</v>
      </c>
      <c r="G985" s="73">
        <v>622465.36</v>
      </c>
      <c r="H985" s="20"/>
    </row>
    <row r="986" spans="1:8">
      <c r="A986" s="72">
        <v>255103</v>
      </c>
      <c r="B986" s="72" t="s">
        <v>84</v>
      </c>
      <c r="C986" s="29" t="str">
        <f t="shared" si="30"/>
        <v>210</v>
      </c>
      <c r="D986" s="29" t="str">
        <f t="shared" si="31"/>
        <v>21011</v>
      </c>
      <c r="E986" s="29">
        <v>2101102</v>
      </c>
      <c r="F986" s="72" t="s">
        <v>313</v>
      </c>
      <c r="G986" s="73">
        <v>1030169.02</v>
      </c>
      <c r="H986" s="20"/>
    </row>
    <row r="987" spans="1:8">
      <c r="A987" s="72">
        <v>255103</v>
      </c>
      <c r="B987" s="72" t="s">
        <v>84</v>
      </c>
      <c r="C987" s="29" t="str">
        <f t="shared" si="30"/>
        <v>221</v>
      </c>
      <c r="D987" s="29" t="str">
        <f t="shared" si="31"/>
        <v>22102</v>
      </c>
      <c r="E987" s="29">
        <v>2210201</v>
      </c>
      <c r="F987" s="72" t="s">
        <v>315</v>
      </c>
      <c r="G987" s="73">
        <v>1188648</v>
      </c>
      <c r="H987" s="20"/>
    </row>
    <row r="988" spans="1:8">
      <c r="A988" s="72">
        <v>255103</v>
      </c>
      <c r="B988" s="72" t="s">
        <v>84</v>
      </c>
      <c r="C988" s="29" t="str">
        <f t="shared" si="30"/>
        <v>221</v>
      </c>
      <c r="D988" s="29" t="str">
        <f t="shared" si="31"/>
        <v>22102</v>
      </c>
      <c r="E988" s="29">
        <v>2210202</v>
      </c>
      <c r="F988" s="72" t="s">
        <v>316</v>
      </c>
      <c r="G988" s="73">
        <v>39660</v>
      </c>
      <c r="H988" s="20"/>
    </row>
    <row r="989" spans="1:8">
      <c r="A989" s="72">
        <v>255103</v>
      </c>
      <c r="B989" s="72" t="s">
        <v>84</v>
      </c>
      <c r="C989" s="29" t="str">
        <f t="shared" si="30"/>
        <v>221</v>
      </c>
      <c r="D989" s="29" t="str">
        <f t="shared" si="31"/>
        <v>22102</v>
      </c>
      <c r="E989" s="29">
        <v>2210203</v>
      </c>
      <c r="F989" s="72" t="s">
        <v>317</v>
      </c>
      <c r="G989" s="73">
        <v>1305777</v>
      </c>
      <c r="H989" s="20"/>
    </row>
    <row r="990" spans="1:8">
      <c r="A990" s="72">
        <v>255106</v>
      </c>
      <c r="B990" s="72" t="s">
        <v>85</v>
      </c>
      <c r="C990" s="29" t="str">
        <f t="shared" si="30"/>
        <v>205</v>
      </c>
      <c r="D990" s="29" t="str">
        <f t="shared" si="31"/>
        <v>20502</v>
      </c>
      <c r="E990" s="29">
        <v>2050299</v>
      </c>
      <c r="F990" s="72" t="s">
        <v>305</v>
      </c>
      <c r="G990" s="73">
        <v>5784332.8600000003</v>
      </c>
      <c r="H990" s="20"/>
    </row>
    <row r="991" spans="1:8">
      <c r="A991" s="72">
        <v>255106</v>
      </c>
      <c r="B991" s="72" t="s">
        <v>85</v>
      </c>
      <c r="C991" s="29" t="str">
        <f t="shared" si="30"/>
        <v>208</v>
      </c>
      <c r="D991" s="29" t="str">
        <f t="shared" si="31"/>
        <v>20805</v>
      </c>
      <c r="E991" s="29">
        <v>2080502</v>
      </c>
      <c r="F991" s="72" t="s">
        <v>309</v>
      </c>
      <c r="G991" s="73">
        <v>241719.8</v>
      </c>
      <c r="H991" s="20"/>
    </row>
    <row r="992" spans="1:8">
      <c r="A992" s="72">
        <v>255106</v>
      </c>
      <c r="B992" s="72" t="s">
        <v>85</v>
      </c>
      <c r="C992" s="29" t="str">
        <f t="shared" si="30"/>
        <v>208</v>
      </c>
      <c r="D992" s="29" t="str">
        <f t="shared" si="31"/>
        <v>20805</v>
      </c>
      <c r="E992" s="29">
        <v>2080505</v>
      </c>
      <c r="F992" s="72" t="s">
        <v>310</v>
      </c>
      <c r="G992" s="73">
        <v>570654.4</v>
      </c>
      <c r="H992" s="20"/>
    </row>
    <row r="993" spans="1:8">
      <c r="A993" s="72">
        <v>255106</v>
      </c>
      <c r="B993" s="72" t="s">
        <v>85</v>
      </c>
      <c r="C993" s="29" t="str">
        <f t="shared" si="30"/>
        <v>208</v>
      </c>
      <c r="D993" s="29" t="str">
        <f t="shared" si="31"/>
        <v>20805</v>
      </c>
      <c r="E993" s="29">
        <v>2080506</v>
      </c>
      <c r="F993" s="72" t="s">
        <v>311</v>
      </c>
      <c r="G993" s="73">
        <v>285327.2</v>
      </c>
      <c r="H993" s="20"/>
    </row>
    <row r="994" spans="1:8">
      <c r="A994" s="72">
        <v>255106</v>
      </c>
      <c r="B994" s="72" t="s">
        <v>85</v>
      </c>
      <c r="C994" s="29" t="str">
        <f t="shared" si="30"/>
        <v>210</v>
      </c>
      <c r="D994" s="29" t="str">
        <f t="shared" si="31"/>
        <v>21011</v>
      </c>
      <c r="E994" s="29">
        <v>2101102</v>
      </c>
      <c r="F994" s="72" t="s">
        <v>313</v>
      </c>
      <c r="G994" s="73">
        <v>486926.72</v>
      </c>
      <c r="H994" s="20"/>
    </row>
    <row r="995" spans="1:8">
      <c r="A995" s="72">
        <v>255106</v>
      </c>
      <c r="B995" s="72" t="s">
        <v>85</v>
      </c>
      <c r="C995" s="29" t="str">
        <f t="shared" si="30"/>
        <v>221</v>
      </c>
      <c r="D995" s="29" t="str">
        <f t="shared" si="31"/>
        <v>22102</v>
      </c>
      <c r="E995" s="29">
        <v>2210201</v>
      </c>
      <c r="F995" s="72" t="s">
        <v>315</v>
      </c>
      <c r="G995" s="73">
        <v>472524</v>
      </c>
      <c r="H995" s="20"/>
    </row>
    <row r="996" spans="1:8">
      <c r="A996" s="72">
        <v>255106</v>
      </c>
      <c r="B996" s="72" t="s">
        <v>85</v>
      </c>
      <c r="C996" s="29" t="str">
        <f t="shared" si="30"/>
        <v>221</v>
      </c>
      <c r="D996" s="29" t="str">
        <f t="shared" si="31"/>
        <v>22102</v>
      </c>
      <c r="E996" s="29">
        <v>2210202</v>
      </c>
      <c r="F996" s="72" t="s">
        <v>316</v>
      </c>
      <c r="G996" s="73">
        <v>21600</v>
      </c>
      <c r="H996" s="20"/>
    </row>
    <row r="997" spans="1:8">
      <c r="A997" s="72">
        <v>255106</v>
      </c>
      <c r="B997" s="72" t="s">
        <v>85</v>
      </c>
      <c r="C997" s="29" t="str">
        <f t="shared" si="30"/>
        <v>221</v>
      </c>
      <c r="D997" s="29" t="str">
        <f t="shared" si="31"/>
        <v>22102</v>
      </c>
      <c r="E997" s="29">
        <v>2210203</v>
      </c>
      <c r="F997" s="72" t="s">
        <v>317</v>
      </c>
      <c r="G997" s="73">
        <v>437112</v>
      </c>
      <c r="H997" s="20"/>
    </row>
    <row r="998" spans="1:8">
      <c r="A998" s="72">
        <v>255108</v>
      </c>
      <c r="B998" s="72" t="s">
        <v>86</v>
      </c>
      <c r="C998" s="29" t="str">
        <f t="shared" si="30"/>
        <v>205</v>
      </c>
      <c r="D998" s="29" t="str">
        <f t="shared" si="31"/>
        <v>20502</v>
      </c>
      <c r="E998" s="29">
        <v>2050299</v>
      </c>
      <c r="F998" s="72" t="s">
        <v>305</v>
      </c>
      <c r="G998" s="73">
        <v>3185412.3</v>
      </c>
      <c r="H998" s="20"/>
    </row>
    <row r="999" spans="1:8">
      <c r="A999" s="72">
        <v>255108</v>
      </c>
      <c r="B999" s="72" t="s">
        <v>86</v>
      </c>
      <c r="C999" s="29" t="str">
        <f t="shared" si="30"/>
        <v>205</v>
      </c>
      <c r="D999" s="29" t="str">
        <f t="shared" si="31"/>
        <v>20508</v>
      </c>
      <c r="E999" s="29">
        <v>2050803</v>
      </c>
      <c r="F999" s="72" t="s">
        <v>306</v>
      </c>
      <c r="G999" s="73">
        <v>3440</v>
      </c>
      <c r="H999" s="20"/>
    </row>
    <row r="1000" spans="1:8">
      <c r="A1000" s="72">
        <v>255108</v>
      </c>
      <c r="B1000" s="72" t="s">
        <v>86</v>
      </c>
      <c r="C1000" s="29" t="str">
        <f t="shared" si="30"/>
        <v>208</v>
      </c>
      <c r="D1000" s="29" t="str">
        <f t="shared" si="31"/>
        <v>20805</v>
      </c>
      <c r="E1000" s="29">
        <v>2080505</v>
      </c>
      <c r="F1000" s="72" t="s">
        <v>310</v>
      </c>
      <c r="G1000" s="73">
        <v>300040.8</v>
      </c>
      <c r="H1000" s="20"/>
    </row>
    <row r="1001" spans="1:8">
      <c r="A1001" s="72">
        <v>255108</v>
      </c>
      <c r="B1001" s="72" t="s">
        <v>86</v>
      </c>
      <c r="C1001" s="29" t="str">
        <f t="shared" si="30"/>
        <v>208</v>
      </c>
      <c r="D1001" s="29" t="str">
        <f t="shared" si="31"/>
        <v>20805</v>
      </c>
      <c r="E1001" s="29">
        <v>2080506</v>
      </c>
      <c r="F1001" s="72" t="s">
        <v>311</v>
      </c>
      <c r="G1001" s="73">
        <v>150020.4</v>
      </c>
      <c r="H1001" s="20"/>
    </row>
    <row r="1002" spans="1:8">
      <c r="A1002" s="72">
        <v>255108</v>
      </c>
      <c r="B1002" s="72" t="s">
        <v>86</v>
      </c>
      <c r="C1002" s="29" t="str">
        <f t="shared" si="30"/>
        <v>210</v>
      </c>
      <c r="D1002" s="29" t="str">
        <f t="shared" si="31"/>
        <v>21011</v>
      </c>
      <c r="E1002" s="29">
        <v>2101102</v>
      </c>
      <c r="F1002" s="72" t="s">
        <v>313</v>
      </c>
      <c r="G1002" s="73">
        <v>298504.44</v>
      </c>
      <c r="H1002" s="20"/>
    </row>
    <row r="1003" spans="1:8">
      <c r="A1003" s="72">
        <v>255108</v>
      </c>
      <c r="B1003" s="72" t="s">
        <v>86</v>
      </c>
      <c r="C1003" s="29" t="str">
        <f t="shared" si="30"/>
        <v>221</v>
      </c>
      <c r="D1003" s="29" t="str">
        <f t="shared" si="31"/>
        <v>22102</v>
      </c>
      <c r="E1003" s="29">
        <v>2210201</v>
      </c>
      <c r="F1003" s="72" t="s">
        <v>315</v>
      </c>
      <c r="G1003" s="73">
        <v>301086</v>
      </c>
      <c r="H1003" s="20"/>
    </row>
    <row r="1004" spans="1:8">
      <c r="A1004" s="72">
        <v>255108</v>
      </c>
      <c r="B1004" s="72" t="s">
        <v>86</v>
      </c>
      <c r="C1004" s="29" t="str">
        <f t="shared" si="30"/>
        <v>221</v>
      </c>
      <c r="D1004" s="29" t="str">
        <f t="shared" si="31"/>
        <v>22102</v>
      </c>
      <c r="E1004" s="29">
        <v>2210203</v>
      </c>
      <c r="F1004" s="72" t="s">
        <v>317</v>
      </c>
      <c r="G1004" s="73">
        <v>242324</v>
      </c>
      <c r="H1004" s="20"/>
    </row>
    <row r="1005" spans="1:8">
      <c r="A1005" s="72">
        <v>255109</v>
      </c>
      <c r="B1005" s="72" t="s">
        <v>87</v>
      </c>
      <c r="C1005" s="29" t="str">
        <f t="shared" si="30"/>
        <v>205</v>
      </c>
      <c r="D1005" s="29" t="str">
        <f t="shared" si="31"/>
        <v>20502</v>
      </c>
      <c r="E1005" s="29">
        <v>2050299</v>
      </c>
      <c r="F1005" s="72" t="s">
        <v>305</v>
      </c>
      <c r="G1005" s="73">
        <v>37445052.539999999</v>
      </c>
      <c r="H1005" s="20"/>
    </row>
    <row r="1006" spans="1:8">
      <c r="A1006" s="72">
        <v>255109</v>
      </c>
      <c r="B1006" s="72" t="s">
        <v>87</v>
      </c>
      <c r="C1006" s="29" t="str">
        <f t="shared" si="30"/>
        <v>205</v>
      </c>
      <c r="D1006" s="29" t="str">
        <f t="shared" si="31"/>
        <v>20508</v>
      </c>
      <c r="E1006" s="29">
        <v>2050803</v>
      </c>
      <c r="F1006" s="72" t="s">
        <v>306</v>
      </c>
      <c r="G1006" s="73">
        <v>4600</v>
      </c>
      <c r="H1006" s="20"/>
    </row>
    <row r="1007" spans="1:8">
      <c r="A1007" s="72">
        <v>255109</v>
      </c>
      <c r="B1007" s="72" t="s">
        <v>87</v>
      </c>
      <c r="C1007" s="29" t="str">
        <f t="shared" si="30"/>
        <v>208</v>
      </c>
      <c r="D1007" s="29" t="str">
        <f t="shared" si="31"/>
        <v>20805</v>
      </c>
      <c r="E1007" s="29">
        <v>2080502</v>
      </c>
      <c r="F1007" s="72" t="s">
        <v>309</v>
      </c>
      <c r="G1007" s="73">
        <v>343490</v>
      </c>
      <c r="H1007" s="20"/>
    </row>
    <row r="1008" spans="1:8">
      <c r="A1008" s="72">
        <v>255109</v>
      </c>
      <c r="B1008" s="72" t="s">
        <v>87</v>
      </c>
      <c r="C1008" s="29" t="str">
        <f t="shared" si="30"/>
        <v>208</v>
      </c>
      <c r="D1008" s="29" t="str">
        <f t="shared" si="31"/>
        <v>20805</v>
      </c>
      <c r="E1008" s="29">
        <v>2080505</v>
      </c>
      <c r="F1008" s="72" t="s">
        <v>310</v>
      </c>
      <c r="G1008" s="73">
        <v>1229499.52</v>
      </c>
      <c r="H1008" s="20"/>
    </row>
    <row r="1009" spans="1:8">
      <c r="A1009" s="72">
        <v>255109</v>
      </c>
      <c r="B1009" s="72" t="s">
        <v>87</v>
      </c>
      <c r="C1009" s="29" t="str">
        <f t="shared" si="30"/>
        <v>208</v>
      </c>
      <c r="D1009" s="29" t="str">
        <f t="shared" si="31"/>
        <v>20805</v>
      </c>
      <c r="E1009" s="29">
        <v>2080506</v>
      </c>
      <c r="F1009" s="72" t="s">
        <v>311</v>
      </c>
      <c r="G1009" s="73">
        <v>614749.76</v>
      </c>
      <c r="H1009" s="20"/>
    </row>
    <row r="1010" spans="1:8">
      <c r="A1010" s="72">
        <v>255109</v>
      </c>
      <c r="B1010" s="72" t="s">
        <v>87</v>
      </c>
      <c r="C1010" s="29" t="str">
        <f t="shared" si="30"/>
        <v>210</v>
      </c>
      <c r="D1010" s="29" t="str">
        <f t="shared" si="31"/>
        <v>21011</v>
      </c>
      <c r="E1010" s="29">
        <v>2101102</v>
      </c>
      <c r="F1010" s="72" t="s">
        <v>313</v>
      </c>
      <c r="G1010" s="73">
        <v>1042646.84</v>
      </c>
      <c r="H1010" s="20"/>
    </row>
    <row r="1011" spans="1:8">
      <c r="A1011" s="72">
        <v>255109</v>
      </c>
      <c r="B1011" s="72" t="s">
        <v>87</v>
      </c>
      <c r="C1011" s="29" t="str">
        <f t="shared" si="30"/>
        <v>221</v>
      </c>
      <c r="D1011" s="29" t="str">
        <f t="shared" si="31"/>
        <v>22102</v>
      </c>
      <c r="E1011" s="29">
        <v>2210201</v>
      </c>
      <c r="F1011" s="72" t="s">
        <v>315</v>
      </c>
      <c r="G1011" s="73">
        <v>1037410</v>
      </c>
      <c r="H1011" s="20"/>
    </row>
    <row r="1012" spans="1:8">
      <c r="A1012" s="72">
        <v>255109</v>
      </c>
      <c r="B1012" s="72" t="s">
        <v>87</v>
      </c>
      <c r="C1012" s="29" t="str">
        <f t="shared" si="30"/>
        <v>221</v>
      </c>
      <c r="D1012" s="29" t="str">
        <f t="shared" si="31"/>
        <v>22102</v>
      </c>
      <c r="E1012" s="29">
        <v>2210202</v>
      </c>
      <c r="F1012" s="72" t="s">
        <v>316</v>
      </c>
      <c r="G1012" s="73">
        <v>32400</v>
      </c>
      <c r="H1012" s="20"/>
    </row>
    <row r="1013" spans="1:8">
      <c r="A1013" s="72">
        <v>255109</v>
      </c>
      <c r="B1013" s="72" t="s">
        <v>87</v>
      </c>
      <c r="C1013" s="29" t="str">
        <f t="shared" si="30"/>
        <v>221</v>
      </c>
      <c r="D1013" s="29" t="str">
        <f t="shared" si="31"/>
        <v>22102</v>
      </c>
      <c r="E1013" s="29">
        <v>2210203</v>
      </c>
      <c r="F1013" s="72" t="s">
        <v>317</v>
      </c>
      <c r="G1013" s="73">
        <v>909962</v>
      </c>
      <c r="H1013" s="20"/>
    </row>
    <row r="1014" spans="1:8">
      <c r="A1014" s="72">
        <v>255110</v>
      </c>
      <c r="B1014" s="72" t="s">
        <v>88</v>
      </c>
      <c r="C1014" s="29" t="str">
        <f t="shared" si="30"/>
        <v>205</v>
      </c>
      <c r="D1014" s="29" t="str">
        <f t="shared" si="31"/>
        <v>20502</v>
      </c>
      <c r="E1014" s="29">
        <v>2050299</v>
      </c>
      <c r="F1014" s="72" t="s">
        <v>305</v>
      </c>
      <c r="G1014" s="73">
        <v>13208133.15</v>
      </c>
      <c r="H1014" s="20"/>
    </row>
    <row r="1015" spans="1:8">
      <c r="A1015" s="72">
        <v>255110</v>
      </c>
      <c r="B1015" s="72" t="s">
        <v>88</v>
      </c>
      <c r="C1015" s="29" t="str">
        <f t="shared" si="30"/>
        <v>208</v>
      </c>
      <c r="D1015" s="29" t="str">
        <f t="shared" si="31"/>
        <v>20805</v>
      </c>
      <c r="E1015" s="29">
        <v>2080502</v>
      </c>
      <c r="F1015" s="72" t="s">
        <v>309</v>
      </c>
      <c r="G1015" s="73">
        <v>147346.79999999999</v>
      </c>
      <c r="H1015" s="20"/>
    </row>
    <row r="1016" spans="1:8">
      <c r="A1016" s="72">
        <v>255110</v>
      </c>
      <c r="B1016" s="72" t="s">
        <v>88</v>
      </c>
      <c r="C1016" s="29" t="str">
        <f t="shared" si="30"/>
        <v>208</v>
      </c>
      <c r="D1016" s="29" t="str">
        <f t="shared" si="31"/>
        <v>20805</v>
      </c>
      <c r="E1016" s="29">
        <v>2080505</v>
      </c>
      <c r="F1016" s="72" t="s">
        <v>310</v>
      </c>
      <c r="G1016" s="73">
        <v>1069863.52</v>
      </c>
      <c r="H1016" s="20"/>
    </row>
    <row r="1017" spans="1:8">
      <c r="A1017" s="72">
        <v>255110</v>
      </c>
      <c r="B1017" s="72" t="s">
        <v>88</v>
      </c>
      <c r="C1017" s="29" t="str">
        <f t="shared" si="30"/>
        <v>208</v>
      </c>
      <c r="D1017" s="29" t="str">
        <f t="shared" si="31"/>
        <v>20805</v>
      </c>
      <c r="E1017" s="29">
        <v>2080506</v>
      </c>
      <c r="F1017" s="72" t="s">
        <v>311</v>
      </c>
      <c r="G1017" s="73">
        <v>534931.76</v>
      </c>
      <c r="H1017" s="20"/>
    </row>
    <row r="1018" spans="1:8">
      <c r="A1018" s="72">
        <v>255110</v>
      </c>
      <c r="B1018" s="72" t="s">
        <v>88</v>
      </c>
      <c r="C1018" s="29" t="str">
        <f t="shared" si="30"/>
        <v>210</v>
      </c>
      <c r="D1018" s="29" t="str">
        <f t="shared" si="31"/>
        <v>21011</v>
      </c>
      <c r="E1018" s="29">
        <v>2101102</v>
      </c>
      <c r="F1018" s="72" t="s">
        <v>313</v>
      </c>
      <c r="G1018" s="73">
        <v>901858.41</v>
      </c>
      <c r="H1018" s="20"/>
    </row>
    <row r="1019" spans="1:8">
      <c r="A1019" s="72">
        <v>255110</v>
      </c>
      <c r="B1019" s="72" t="s">
        <v>88</v>
      </c>
      <c r="C1019" s="29" t="str">
        <f t="shared" si="30"/>
        <v>221</v>
      </c>
      <c r="D1019" s="29" t="str">
        <f t="shared" si="31"/>
        <v>22102</v>
      </c>
      <c r="E1019" s="29">
        <v>2210201</v>
      </c>
      <c r="F1019" s="72" t="s">
        <v>315</v>
      </c>
      <c r="G1019" s="73">
        <v>903435</v>
      </c>
      <c r="H1019" s="20"/>
    </row>
    <row r="1020" spans="1:8">
      <c r="A1020" s="72">
        <v>255110</v>
      </c>
      <c r="B1020" s="72" t="s">
        <v>88</v>
      </c>
      <c r="C1020" s="29" t="str">
        <f t="shared" si="30"/>
        <v>221</v>
      </c>
      <c r="D1020" s="29" t="str">
        <f t="shared" si="31"/>
        <v>22102</v>
      </c>
      <c r="E1020" s="29">
        <v>2210202</v>
      </c>
      <c r="F1020" s="72" t="s">
        <v>316</v>
      </c>
      <c r="G1020" s="73">
        <v>12160</v>
      </c>
      <c r="H1020" s="20"/>
    </row>
    <row r="1021" spans="1:8">
      <c r="A1021" s="72">
        <v>255110</v>
      </c>
      <c r="B1021" s="72" t="s">
        <v>88</v>
      </c>
      <c r="C1021" s="29" t="str">
        <f t="shared" si="30"/>
        <v>221</v>
      </c>
      <c r="D1021" s="29" t="str">
        <f t="shared" si="31"/>
        <v>22102</v>
      </c>
      <c r="E1021" s="29">
        <v>2210203</v>
      </c>
      <c r="F1021" s="72" t="s">
        <v>317</v>
      </c>
      <c r="G1021" s="73">
        <v>809885</v>
      </c>
      <c r="H1021" s="20"/>
    </row>
    <row r="1022" spans="1:8">
      <c r="A1022" s="72">
        <v>255111</v>
      </c>
      <c r="B1022" s="72" t="s">
        <v>89</v>
      </c>
      <c r="C1022" s="29" t="str">
        <f t="shared" si="30"/>
        <v>205</v>
      </c>
      <c r="D1022" s="29" t="str">
        <f t="shared" si="31"/>
        <v>20502</v>
      </c>
      <c r="E1022" s="29">
        <v>2050201</v>
      </c>
      <c r="F1022" s="72" t="s">
        <v>302</v>
      </c>
      <c r="G1022" s="73">
        <v>23575059.809999999</v>
      </c>
      <c r="H1022" s="20"/>
    </row>
    <row r="1023" spans="1:8">
      <c r="A1023" s="72">
        <v>255111</v>
      </c>
      <c r="B1023" s="72" t="s">
        <v>89</v>
      </c>
      <c r="C1023" s="29" t="str">
        <f t="shared" si="30"/>
        <v>205</v>
      </c>
      <c r="D1023" s="29" t="str">
        <f t="shared" si="31"/>
        <v>20508</v>
      </c>
      <c r="E1023" s="29">
        <v>2050803</v>
      </c>
      <c r="F1023" s="72" t="s">
        <v>306</v>
      </c>
      <c r="G1023" s="73">
        <v>13524</v>
      </c>
      <c r="H1023" s="20"/>
    </row>
    <row r="1024" spans="1:8">
      <c r="A1024" s="72">
        <v>255111</v>
      </c>
      <c r="B1024" s="72" t="s">
        <v>89</v>
      </c>
      <c r="C1024" s="29" t="str">
        <f t="shared" si="30"/>
        <v>208</v>
      </c>
      <c r="D1024" s="29" t="str">
        <f t="shared" si="31"/>
        <v>20805</v>
      </c>
      <c r="E1024" s="29">
        <v>2080502</v>
      </c>
      <c r="F1024" s="72" t="s">
        <v>309</v>
      </c>
      <c r="G1024" s="73">
        <v>744900</v>
      </c>
      <c r="H1024" s="20"/>
    </row>
    <row r="1025" spans="1:8">
      <c r="A1025" s="72">
        <v>255111</v>
      </c>
      <c r="B1025" s="72" t="s">
        <v>89</v>
      </c>
      <c r="C1025" s="29" t="str">
        <f t="shared" si="30"/>
        <v>208</v>
      </c>
      <c r="D1025" s="29" t="str">
        <f t="shared" si="31"/>
        <v>20805</v>
      </c>
      <c r="E1025" s="29">
        <v>2080505</v>
      </c>
      <c r="F1025" s="72" t="s">
        <v>310</v>
      </c>
      <c r="G1025" s="73">
        <v>1704312.32</v>
      </c>
      <c r="H1025" s="20"/>
    </row>
    <row r="1026" spans="1:8">
      <c r="A1026" s="72">
        <v>255111</v>
      </c>
      <c r="B1026" s="72" t="s">
        <v>89</v>
      </c>
      <c r="C1026" s="29" t="str">
        <f t="shared" si="30"/>
        <v>208</v>
      </c>
      <c r="D1026" s="29" t="str">
        <f t="shared" si="31"/>
        <v>20805</v>
      </c>
      <c r="E1026" s="29">
        <v>2080506</v>
      </c>
      <c r="F1026" s="72" t="s">
        <v>311</v>
      </c>
      <c r="G1026" s="73">
        <v>852156.16</v>
      </c>
      <c r="H1026" s="20"/>
    </row>
    <row r="1027" spans="1:8">
      <c r="A1027" s="72">
        <v>255111</v>
      </c>
      <c r="B1027" s="72" t="s">
        <v>89</v>
      </c>
      <c r="C1027" s="29" t="str">
        <f t="shared" ref="C1027:C1090" si="32">LEFT(D1027,3)</f>
        <v>210</v>
      </c>
      <c r="D1027" s="29" t="str">
        <f t="shared" ref="D1027:D1090" si="33">LEFT(E1027,5)</f>
        <v>21011</v>
      </c>
      <c r="E1027" s="29">
        <v>2101102</v>
      </c>
      <c r="F1027" s="72" t="s">
        <v>313</v>
      </c>
      <c r="G1027" s="73">
        <v>1536978.76</v>
      </c>
      <c r="H1027" s="20"/>
    </row>
    <row r="1028" spans="1:8">
      <c r="A1028" s="72">
        <v>255111</v>
      </c>
      <c r="B1028" s="72" t="s">
        <v>89</v>
      </c>
      <c r="C1028" s="29" t="str">
        <f t="shared" si="32"/>
        <v>221</v>
      </c>
      <c r="D1028" s="29" t="str">
        <f t="shared" si="33"/>
        <v>22102</v>
      </c>
      <c r="E1028" s="29">
        <v>2210201</v>
      </c>
      <c r="F1028" s="72" t="s">
        <v>315</v>
      </c>
      <c r="G1028" s="73">
        <v>1617017</v>
      </c>
      <c r="H1028" s="20"/>
    </row>
    <row r="1029" spans="1:8">
      <c r="A1029" s="72">
        <v>255111</v>
      </c>
      <c r="B1029" s="72" t="s">
        <v>89</v>
      </c>
      <c r="C1029" s="29" t="str">
        <f t="shared" si="32"/>
        <v>221</v>
      </c>
      <c r="D1029" s="29" t="str">
        <f t="shared" si="33"/>
        <v>22102</v>
      </c>
      <c r="E1029" s="29">
        <v>2210202</v>
      </c>
      <c r="F1029" s="72" t="s">
        <v>316</v>
      </c>
      <c r="G1029" s="73">
        <v>63360</v>
      </c>
      <c r="H1029" s="20"/>
    </row>
    <row r="1030" spans="1:8">
      <c r="A1030" s="72">
        <v>255111</v>
      </c>
      <c r="B1030" s="72" t="s">
        <v>89</v>
      </c>
      <c r="C1030" s="29" t="str">
        <f t="shared" si="32"/>
        <v>221</v>
      </c>
      <c r="D1030" s="29" t="str">
        <f t="shared" si="33"/>
        <v>22102</v>
      </c>
      <c r="E1030" s="29">
        <v>2210203</v>
      </c>
      <c r="F1030" s="72" t="s">
        <v>317</v>
      </c>
      <c r="G1030" s="73">
        <v>1686300</v>
      </c>
      <c r="H1030" s="20"/>
    </row>
    <row r="1031" spans="1:8">
      <c r="A1031" s="72">
        <v>255112</v>
      </c>
      <c r="B1031" s="72" t="s">
        <v>90</v>
      </c>
      <c r="C1031" s="29" t="str">
        <f t="shared" si="32"/>
        <v>205</v>
      </c>
      <c r="D1031" s="29" t="str">
        <f t="shared" si="33"/>
        <v>20502</v>
      </c>
      <c r="E1031" s="29">
        <v>2050202</v>
      </c>
      <c r="F1031" s="72" t="s">
        <v>303</v>
      </c>
      <c r="G1031" s="73">
        <v>128813488.56</v>
      </c>
      <c r="H1031" s="20"/>
    </row>
    <row r="1032" spans="1:8">
      <c r="A1032" s="72">
        <v>255112</v>
      </c>
      <c r="B1032" s="72" t="s">
        <v>90</v>
      </c>
      <c r="C1032" s="29" t="str">
        <f t="shared" si="32"/>
        <v>205</v>
      </c>
      <c r="D1032" s="29" t="str">
        <f t="shared" si="33"/>
        <v>20509</v>
      </c>
      <c r="E1032" s="29">
        <v>2050904</v>
      </c>
      <c r="F1032" s="72" t="s">
        <v>308</v>
      </c>
      <c r="G1032" s="73">
        <v>200000</v>
      </c>
      <c r="H1032" s="20"/>
    </row>
    <row r="1033" spans="1:8">
      <c r="A1033" s="72">
        <v>255112</v>
      </c>
      <c r="B1033" s="72" t="s">
        <v>90</v>
      </c>
      <c r="C1033" s="29" t="str">
        <f t="shared" si="32"/>
        <v>208</v>
      </c>
      <c r="D1033" s="29" t="str">
        <f t="shared" si="33"/>
        <v>20805</v>
      </c>
      <c r="E1033" s="29">
        <v>2080502</v>
      </c>
      <c r="F1033" s="72" t="s">
        <v>309</v>
      </c>
      <c r="G1033" s="73">
        <v>744430</v>
      </c>
      <c r="H1033" s="20"/>
    </row>
    <row r="1034" spans="1:8">
      <c r="A1034" s="72">
        <v>255112</v>
      </c>
      <c r="B1034" s="72" t="s">
        <v>90</v>
      </c>
      <c r="C1034" s="29" t="str">
        <f t="shared" si="32"/>
        <v>208</v>
      </c>
      <c r="D1034" s="29" t="str">
        <f t="shared" si="33"/>
        <v>20805</v>
      </c>
      <c r="E1034" s="29">
        <v>2080505</v>
      </c>
      <c r="F1034" s="72" t="s">
        <v>310</v>
      </c>
      <c r="G1034" s="73">
        <v>11521268</v>
      </c>
      <c r="H1034" s="20"/>
    </row>
    <row r="1035" spans="1:8">
      <c r="A1035" s="72">
        <v>255112</v>
      </c>
      <c r="B1035" s="72" t="s">
        <v>90</v>
      </c>
      <c r="C1035" s="29" t="str">
        <f t="shared" si="32"/>
        <v>208</v>
      </c>
      <c r="D1035" s="29" t="str">
        <f t="shared" si="33"/>
        <v>20805</v>
      </c>
      <c r="E1035" s="29">
        <v>2080506</v>
      </c>
      <c r="F1035" s="72" t="s">
        <v>311</v>
      </c>
      <c r="G1035" s="73">
        <v>5760634</v>
      </c>
      <c r="H1035" s="20"/>
    </row>
    <row r="1036" spans="1:8">
      <c r="A1036" s="72">
        <v>255112</v>
      </c>
      <c r="B1036" s="72" t="s">
        <v>90</v>
      </c>
      <c r="C1036" s="29" t="str">
        <f t="shared" si="32"/>
        <v>208</v>
      </c>
      <c r="D1036" s="29" t="str">
        <f t="shared" si="33"/>
        <v>20808</v>
      </c>
      <c r="E1036" s="29">
        <v>2080801</v>
      </c>
      <c r="F1036" s="72" t="s">
        <v>312</v>
      </c>
      <c r="G1036" s="73">
        <v>163198</v>
      </c>
      <c r="H1036" s="20"/>
    </row>
    <row r="1037" spans="1:8">
      <c r="A1037" s="72">
        <v>255112</v>
      </c>
      <c r="B1037" s="72" t="s">
        <v>90</v>
      </c>
      <c r="C1037" s="29" t="str">
        <f t="shared" si="32"/>
        <v>210</v>
      </c>
      <c r="D1037" s="29" t="str">
        <f t="shared" si="33"/>
        <v>21011</v>
      </c>
      <c r="E1037" s="29">
        <v>2101102</v>
      </c>
      <c r="F1037" s="72" t="s">
        <v>313</v>
      </c>
      <c r="G1037" s="73">
        <v>10440659.83</v>
      </c>
      <c r="H1037" s="20"/>
    </row>
    <row r="1038" spans="1:8">
      <c r="A1038" s="72">
        <v>255112</v>
      </c>
      <c r="B1038" s="72" t="s">
        <v>90</v>
      </c>
      <c r="C1038" s="29" t="str">
        <f t="shared" si="32"/>
        <v>221</v>
      </c>
      <c r="D1038" s="29" t="str">
        <f t="shared" si="33"/>
        <v>22102</v>
      </c>
      <c r="E1038" s="29">
        <v>2210201</v>
      </c>
      <c r="F1038" s="72" t="s">
        <v>315</v>
      </c>
      <c r="G1038" s="73">
        <v>10576532</v>
      </c>
      <c r="H1038" s="20"/>
    </row>
    <row r="1039" spans="1:8">
      <c r="A1039" s="72">
        <v>255112</v>
      </c>
      <c r="B1039" s="72" t="s">
        <v>90</v>
      </c>
      <c r="C1039" s="29" t="str">
        <f t="shared" si="32"/>
        <v>221</v>
      </c>
      <c r="D1039" s="29" t="str">
        <f t="shared" si="33"/>
        <v>22102</v>
      </c>
      <c r="E1039" s="29">
        <v>2210202</v>
      </c>
      <c r="F1039" s="72" t="s">
        <v>316</v>
      </c>
      <c r="G1039" s="73">
        <v>64360</v>
      </c>
      <c r="H1039" s="20"/>
    </row>
    <row r="1040" spans="1:8">
      <c r="A1040" s="72">
        <v>255112</v>
      </c>
      <c r="B1040" s="72" t="s">
        <v>90</v>
      </c>
      <c r="C1040" s="29" t="str">
        <f t="shared" si="32"/>
        <v>221</v>
      </c>
      <c r="D1040" s="29" t="str">
        <f t="shared" si="33"/>
        <v>22102</v>
      </c>
      <c r="E1040" s="29">
        <v>2210203</v>
      </c>
      <c r="F1040" s="72" t="s">
        <v>317</v>
      </c>
      <c r="G1040" s="73">
        <v>10452252</v>
      </c>
      <c r="H1040" s="20"/>
    </row>
    <row r="1041" spans="1:8">
      <c r="A1041" s="72">
        <v>255113</v>
      </c>
      <c r="B1041" s="72" t="s">
        <v>91</v>
      </c>
      <c r="C1041" s="29" t="str">
        <f t="shared" si="32"/>
        <v>205</v>
      </c>
      <c r="D1041" s="29" t="str">
        <f t="shared" si="33"/>
        <v>20502</v>
      </c>
      <c r="E1041" s="29">
        <v>2050299</v>
      </c>
      <c r="F1041" s="72" t="s">
        <v>305</v>
      </c>
      <c r="G1041" s="73">
        <v>4650653.2699999996</v>
      </c>
      <c r="H1041" s="20"/>
    </row>
    <row r="1042" spans="1:8">
      <c r="A1042" s="72">
        <v>255113</v>
      </c>
      <c r="B1042" s="72" t="s">
        <v>91</v>
      </c>
      <c r="C1042" s="29" t="str">
        <f t="shared" si="32"/>
        <v>205</v>
      </c>
      <c r="D1042" s="29" t="str">
        <f t="shared" si="33"/>
        <v>20508</v>
      </c>
      <c r="E1042" s="29">
        <v>2050803</v>
      </c>
      <c r="F1042" s="72" t="s">
        <v>306</v>
      </c>
      <c r="G1042" s="73">
        <v>2300</v>
      </c>
      <c r="H1042" s="20"/>
    </row>
    <row r="1043" spans="1:8">
      <c r="A1043" s="72">
        <v>255113</v>
      </c>
      <c r="B1043" s="72" t="s">
        <v>91</v>
      </c>
      <c r="C1043" s="29" t="str">
        <f t="shared" si="32"/>
        <v>205</v>
      </c>
      <c r="D1043" s="29" t="str">
        <f t="shared" si="33"/>
        <v>20599</v>
      </c>
      <c r="E1043" s="29">
        <v>2059999</v>
      </c>
      <c r="F1043" s="72" t="s">
        <v>398</v>
      </c>
      <c r="G1043" s="73">
        <v>5279577.5</v>
      </c>
      <c r="H1043" s="20"/>
    </row>
    <row r="1044" spans="1:8">
      <c r="A1044" s="72">
        <v>255113</v>
      </c>
      <c r="B1044" s="72" t="s">
        <v>91</v>
      </c>
      <c r="C1044" s="29" t="str">
        <f t="shared" si="32"/>
        <v>208</v>
      </c>
      <c r="D1044" s="29" t="str">
        <f t="shared" si="33"/>
        <v>20805</v>
      </c>
      <c r="E1044" s="29">
        <v>2080502</v>
      </c>
      <c r="F1044" s="72" t="s">
        <v>309</v>
      </c>
      <c r="G1044" s="73">
        <v>53040</v>
      </c>
      <c r="H1044" s="20"/>
    </row>
    <row r="1045" spans="1:8">
      <c r="A1045" s="72">
        <v>255113</v>
      </c>
      <c r="B1045" s="72" t="s">
        <v>91</v>
      </c>
      <c r="C1045" s="29" t="str">
        <f t="shared" si="32"/>
        <v>208</v>
      </c>
      <c r="D1045" s="29" t="str">
        <f t="shared" si="33"/>
        <v>20805</v>
      </c>
      <c r="E1045" s="29">
        <v>2080505</v>
      </c>
      <c r="F1045" s="72" t="s">
        <v>310</v>
      </c>
      <c r="G1045" s="73">
        <v>420056.32000000001</v>
      </c>
      <c r="H1045" s="20"/>
    </row>
    <row r="1046" spans="1:8">
      <c r="A1046" s="72">
        <v>255113</v>
      </c>
      <c r="B1046" s="72" t="s">
        <v>91</v>
      </c>
      <c r="C1046" s="29" t="str">
        <f t="shared" si="32"/>
        <v>208</v>
      </c>
      <c r="D1046" s="29" t="str">
        <f t="shared" si="33"/>
        <v>20805</v>
      </c>
      <c r="E1046" s="29">
        <v>2080506</v>
      </c>
      <c r="F1046" s="72" t="s">
        <v>311</v>
      </c>
      <c r="G1046" s="73">
        <v>210028.16</v>
      </c>
      <c r="H1046" s="20"/>
    </row>
    <row r="1047" spans="1:8">
      <c r="A1047" s="72">
        <v>255113</v>
      </c>
      <c r="B1047" s="72" t="s">
        <v>91</v>
      </c>
      <c r="C1047" s="29" t="str">
        <f t="shared" si="32"/>
        <v>210</v>
      </c>
      <c r="D1047" s="29" t="str">
        <f t="shared" si="33"/>
        <v>21011</v>
      </c>
      <c r="E1047" s="29">
        <v>2101102</v>
      </c>
      <c r="F1047" s="72" t="s">
        <v>313</v>
      </c>
      <c r="G1047" s="73">
        <v>463493.61</v>
      </c>
      <c r="H1047" s="20"/>
    </row>
    <row r="1048" spans="1:8">
      <c r="A1048" s="72">
        <v>255113</v>
      </c>
      <c r="B1048" s="72" t="s">
        <v>91</v>
      </c>
      <c r="C1048" s="29" t="str">
        <f t="shared" si="32"/>
        <v>221</v>
      </c>
      <c r="D1048" s="29" t="str">
        <f t="shared" si="33"/>
        <v>22102</v>
      </c>
      <c r="E1048" s="29">
        <v>2210201</v>
      </c>
      <c r="F1048" s="72" t="s">
        <v>315</v>
      </c>
      <c r="G1048" s="73">
        <v>408264</v>
      </c>
      <c r="H1048" s="20"/>
    </row>
    <row r="1049" spans="1:8">
      <c r="A1049" s="72">
        <v>255113</v>
      </c>
      <c r="B1049" s="72" t="s">
        <v>91</v>
      </c>
      <c r="C1049" s="29" t="str">
        <f t="shared" si="32"/>
        <v>221</v>
      </c>
      <c r="D1049" s="29" t="str">
        <f t="shared" si="33"/>
        <v>22102</v>
      </c>
      <c r="E1049" s="29">
        <v>2210202</v>
      </c>
      <c r="F1049" s="72" t="s">
        <v>316</v>
      </c>
      <c r="G1049" s="73">
        <v>4080</v>
      </c>
      <c r="H1049" s="20"/>
    </row>
    <row r="1050" spans="1:8">
      <c r="A1050" s="72">
        <v>255113</v>
      </c>
      <c r="B1050" s="72" t="s">
        <v>91</v>
      </c>
      <c r="C1050" s="29" t="str">
        <f t="shared" si="32"/>
        <v>221</v>
      </c>
      <c r="D1050" s="29" t="str">
        <f t="shared" si="33"/>
        <v>22102</v>
      </c>
      <c r="E1050" s="29">
        <v>2210203</v>
      </c>
      <c r="F1050" s="72" t="s">
        <v>317</v>
      </c>
      <c r="G1050" s="73">
        <v>523143</v>
      </c>
      <c r="H1050" s="20"/>
    </row>
    <row r="1051" spans="1:8">
      <c r="A1051" s="72">
        <v>255114</v>
      </c>
      <c r="B1051" s="72" t="s">
        <v>92</v>
      </c>
      <c r="C1051" s="29" t="str">
        <f t="shared" si="32"/>
        <v>205</v>
      </c>
      <c r="D1051" s="29" t="str">
        <f t="shared" si="33"/>
        <v>20502</v>
      </c>
      <c r="E1051" s="29">
        <v>2050202</v>
      </c>
      <c r="F1051" s="72" t="s">
        <v>303</v>
      </c>
      <c r="G1051" s="73">
        <v>523050</v>
      </c>
      <c r="H1051" s="20"/>
    </row>
    <row r="1052" spans="1:8">
      <c r="A1052" s="72">
        <v>255114</v>
      </c>
      <c r="B1052" s="72" t="s">
        <v>92</v>
      </c>
      <c r="C1052" s="29" t="str">
        <f t="shared" si="32"/>
        <v>205</v>
      </c>
      <c r="D1052" s="29" t="str">
        <f t="shared" si="33"/>
        <v>20502</v>
      </c>
      <c r="E1052" s="29">
        <v>2050203</v>
      </c>
      <c r="F1052" s="72" t="s">
        <v>318</v>
      </c>
      <c r="G1052" s="73">
        <v>3533471.5</v>
      </c>
      <c r="H1052" s="20"/>
    </row>
    <row r="1053" spans="1:8">
      <c r="A1053" s="72">
        <v>255114</v>
      </c>
      <c r="B1053" s="72" t="s">
        <v>92</v>
      </c>
      <c r="C1053" s="29" t="str">
        <f t="shared" si="32"/>
        <v>205</v>
      </c>
      <c r="D1053" s="29" t="str">
        <f t="shared" si="33"/>
        <v>20502</v>
      </c>
      <c r="E1053" s="29">
        <v>2050204</v>
      </c>
      <c r="F1053" s="72" t="s">
        <v>304</v>
      </c>
      <c r="G1053" s="73">
        <v>104976184.63</v>
      </c>
      <c r="H1053" s="20"/>
    </row>
    <row r="1054" spans="1:8">
      <c r="A1054" s="72">
        <v>255114</v>
      </c>
      <c r="B1054" s="72" t="s">
        <v>92</v>
      </c>
      <c r="C1054" s="29" t="str">
        <f t="shared" si="32"/>
        <v>205</v>
      </c>
      <c r="D1054" s="29" t="str">
        <f t="shared" si="33"/>
        <v>20502</v>
      </c>
      <c r="E1054" s="29">
        <v>2050299</v>
      </c>
      <c r="F1054" s="72" t="s">
        <v>305</v>
      </c>
      <c r="G1054" s="73">
        <v>61098</v>
      </c>
      <c r="H1054" s="20"/>
    </row>
    <row r="1055" spans="1:8">
      <c r="A1055" s="72">
        <v>255114</v>
      </c>
      <c r="B1055" s="72" t="s">
        <v>92</v>
      </c>
      <c r="C1055" s="29" t="str">
        <f t="shared" si="32"/>
        <v>205</v>
      </c>
      <c r="D1055" s="29" t="str">
        <f t="shared" si="33"/>
        <v>20507</v>
      </c>
      <c r="E1055" s="29">
        <v>2050701</v>
      </c>
      <c r="F1055" s="72" t="s">
        <v>323</v>
      </c>
      <c r="G1055" s="73">
        <v>35700</v>
      </c>
      <c r="H1055" s="20"/>
    </row>
    <row r="1056" spans="1:8">
      <c r="A1056" s="72">
        <v>255114</v>
      </c>
      <c r="B1056" s="72" t="s">
        <v>92</v>
      </c>
      <c r="C1056" s="29" t="str">
        <f t="shared" si="32"/>
        <v>205</v>
      </c>
      <c r="D1056" s="29" t="str">
        <f t="shared" si="33"/>
        <v>20508</v>
      </c>
      <c r="E1056" s="29">
        <v>2050803</v>
      </c>
      <c r="F1056" s="72" t="s">
        <v>306</v>
      </c>
      <c r="G1056" s="73">
        <v>155798.57</v>
      </c>
      <c r="H1056" s="20"/>
    </row>
    <row r="1057" spans="1:8">
      <c r="A1057" s="72">
        <v>255114</v>
      </c>
      <c r="B1057" s="72" t="s">
        <v>92</v>
      </c>
      <c r="C1057" s="29" t="str">
        <f t="shared" si="32"/>
        <v>205</v>
      </c>
      <c r="D1057" s="29" t="str">
        <f t="shared" si="33"/>
        <v>20509</v>
      </c>
      <c r="E1057" s="29">
        <v>2050903</v>
      </c>
      <c r="F1057" s="72" t="s">
        <v>307</v>
      </c>
      <c r="G1057" s="73">
        <v>299400</v>
      </c>
      <c r="H1057" s="20"/>
    </row>
    <row r="1058" spans="1:8">
      <c r="A1058" s="72">
        <v>255114</v>
      </c>
      <c r="B1058" s="72" t="s">
        <v>92</v>
      </c>
      <c r="C1058" s="29" t="str">
        <f t="shared" si="32"/>
        <v>208</v>
      </c>
      <c r="D1058" s="29" t="str">
        <f t="shared" si="33"/>
        <v>20805</v>
      </c>
      <c r="E1058" s="29">
        <v>2080502</v>
      </c>
      <c r="F1058" s="72" t="s">
        <v>309</v>
      </c>
      <c r="G1058" s="73">
        <v>9312635</v>
      </c>
      <c r="H1058" s="20"/>
    </row>
    <row r="1059" spans="1:8">
      <c r="A1059" s="72">
        <v>255114</v>
      </c>
      <c r="B1059" s="72" t="s">
        <v>92</v>
      </c>
      <c r="C1059" s="29" t="str">
        <f t="shared" si="32"/>
        <v>208</v>
      </c>
      <c r="D1059" s="29" t="str">
        <f t="shared" si="33"/>
        <v>20805</v>
      </c>
      <c r="E1059" s="29">
        <v>2080505</v>
      </c>
      <c r="F1059" s="72" t="s">
        <v>310</v>
      </c>
      <c r="G1059" s="73">
        <v>10149444</v>
      </c>
      <c r="H1059" s="20"/>
    </row>
    <row r="1060" spans="1:8">
      <c r="A1060" s="72">
        <v>255114</v>
      </c>
      <c r="B1060" s="72" t="s">
        <v>92</v>
      </c>
      <c r="C1060" s="29" t="str">
        <f t="shared" si="32"/>
        <v>208</v>
      </c>
      <c r="D1060" s="29" t="str">
        <f t="shared" si="33"/>
        <v>20805</v>
      </c>
      <c r="E1060" s="29">
        <v>2080506</v>
      </c>
      <c r="F1060" s="72" t="s">
        <v>311</v>
      </c>
      <c r="G1060" s="73">
        <v>5074722</v>
      </c>
      <c r="H1060" s="20"/>
    </row>
    <row r="1061" spans="1:8">
      <c r="A1061" s="72">
        <v>255114</v>
      </c>
      <c r="B1061" s="72" t="s">
        <v>92</v>
      </c>
      <c r="C1061" s="29" t="str">
        <f t="shared" si="32"/>
        <v>208</v>
      </c>
      <c r="D1061" s="29" t="str">
        <f t="shared" si="33"/>
        <v>20808</v>
      </c>
      <c r="E1061" s="29">
        <v>2080801</v>
      </c>
      <c r="F1061" s="72" t="s">
        <v>312</v>
      </c>
      <c r="G1061" s="73">
        <v>691048</v>
      </c>
      <c r="H1061" s="20"/>
    </row>
    <row r="1062" spans="1:8">
      <c r="A1062" s="72">
        <v>255114</v>
      </c>
      <c r="B1062" s="72" t="s">
        <v>92</v>
      </c>
      <c r="C1062" s="29" t="str">
        <f t="shared" si="32"/>
        <v>208</v>
      </c>
      <c r="D1062" s="29" t="str">
        <f t="shared" si="33"/>
        <v>20825</v>
      </c>
      <c r="E1062" s="29">
        <v>2082501</v>
      </c>
      <c r="F1062" s="72" t="s">
        <v>450</v>
      </c>
      <c r="G1062" s="73">
        <v>16770</v>
      </c>
      <c r="H1062" s="20"/>
    </row>
    <row r="1063" spans="1:8">
      <c r="A1063" s="72">
        <v>255114</v>
      </c>
      <c r="B1063" s="72" t="s">
        <v>92</v>
      </c>
      <c r="C1063" s="29" t="str">
        <f t="shared" si="32"/>
        <v>210</v>
      </c>
      <c r="D1063" s="29" t="str">
        <f t="shared" si="33"/>
        <v>21011</v>
      </c>
      <c r="E1063" s="29">
        <v>2101102</v>
      </c>
      <c r="F1063" s="72" t="s">
        <v>313</v>
      </c>
      <c r="G1063" s="73">
        <v>8773899.2300000004</v>
      </c>
      <c r="H1063" s="20"/>
    </row>
    <row r="1064" spans="1:8">
      <c r="A1064" s="72">
        <v>255114</v>
      </c>
      <c r="B1064" s="72" t="s">
        <v>92</v>
      </c>
      <c r="C1064" s="29" t="str">
        <f t="shared" si="32"/>
        <v>210</v>
      </c>
      <c r="D1064" s="29" t="str">
        <f t="shared" si="33"/>
        <v>21011</v>
      </c>
      <c r="E1064" s="29">
        <v>2101199</v>
      </c>
      <c r="F1064" s="72" t="s">
        <v>314</v>
      </c>
      <c r="G1064" s="73">
        <v>450000</v>
      </c>
      <c r="H1064" s="20"/>
    </row>
    <row r="1065" spans="1:8">
      <c r="A1065" s="72">
        <v>255114</v>
      </c>
      <c r="B1065" s="72" t="s">
        <v>92</v>
      </c>
      <c r="C1065" s="29" t="str">
        <f t="shared" si="32"/>
        <v>221</v>
      </c>
      <c r="D1065" s="29" t="str">
        <f t="shared" si="33"/>
        <v>22102</v>
      </c>
      <c r="E1065" s="29">
        <v>2210201</v>
      </c>
      <c r="F1065" s="72" t="s">
        <v>315</v>
      </c>
      <c r="G1065" s="73">
        <v>9056520</v>
      </c>
      <c r="H1065" s="20"/>
    </row>
    <row r="1066" spans="1:8">
      <c r="A1066" s="72">
        <v>255114</v>
      </c>
      <c r="B1066" s="72" t="s">
        <v>92</v>
      </c>
      <c r="C1066" s="29" t="str">
        <f t="shared" si="32"/>
        <v>221</v>
      </c>
      <c r="D1066" s="29" t="str">
        <f t="shared" si="33"/>
        <v>22102</v>
      </c>
      <c r="E1066" s="29">
        <v>2210202</v>
      </c>
      <c r="F1066" s="72" t="s">
        <v>316</v>
      </c>
      <c r="G1066" s="73">
        <v>455740</v>
      </c>
      <c r="H1066" s="20"/>
    </row>
    <row r="1067" spans="1:8">
      <c r="A1067" s="72">
        <v>255114</v>
      </c>
      <c r="B1067" s="72" t="s">
        <v>92</v>
      </c>
      <c r="C1067" s="29" t="str">
        <f t="shared" si="32"/>
        <v>221</v>
      </c>
      <c r="D1067" s="29" t="str">
        <f t="shared" si="33"/>
        <v>22102</v>
      </c>
      <c r="E1067" s="29">
        <v>2210203</v>
      </c>
      <c r="F1067" s="72" t="s">
        <v>317</v>
      </c>
      <c r="G1067" s="73">
        <v>9690581</v>
      </c>
      <c r="H1067" s="20"/>
    </row>
    <row r="1068" spans="1:8">
      <c r="A1068" s="72">
        <v>255115</v>
      </c>
      <c r="B1068" s="72" t="s">
        <v>93</v>
      </c>
      <c r="C1068" s="29" t="str">
        <f t="shared" si="32"/>
        <v>205</v>
      </c>
      <c r="D1068" s="29" t="str">
        <f t="shared" si="33"/>
        <v>20502</v>
      </c>
      <c r="E1068" s="29">
        <v>2050203</v>
      </c>
      <c r="F1068" s="72" t="s">
        <v>318</v>
      </c>
      <c r="G1068" s="73">
        <v>3395547.93</v>
      </c>
      <c r="H1068" s="20"/>
    </row>
    <row r="1069" spans="1:8">
      <c r="A1069" s="72">
        <v>255115</v>
      </c>
      <c r="B1069" s="72" t="s">
        <v>93</v>
      </c>
      <c r="C1069" s="29" t="str">
        <f t="shared" si="32"/>
        <v>205</v>
      </c>
      <c r="D1069" s="29" t="str">
        <f t="shared" si="33"/>
        <v>20502</v>
      </c>
      <c r="E1069" s="29">
        <v>2050204</v>
      </c>
      <c r="F1069" s="72" t="s">
        <v>304</v>
      </c>
      <c r="G1069" s="73">
        <v>114196684.56999999</v>
      </c>
      <c r="H1069" s="20"/>
    </row>
    <row r="1070" spans="1:8">
      <c r="A1070" s="72">
        <v>255115</v>
      </c>
      <c r="B1070" s="72" t="s">
        <v>93</v>
      </c>
      <c r="C1070" s="29" t="str">
        <f t="shared" si="32"/>
        <v>205</v>
      </c>
      <c r="D1070" s="29" t="str">
        <f t="shared" si="33"/>
        <v>20507</v>
      </c>
      <c r="E1070" s="29">
        <v>2050701</v>
      </c>
      <c r="F1070" s="72" t="s">
        <v>323</v>
      </c>
      <c r="G1070" s="73">
        <v>47600</v>
      </c>
      <c r="H1070" s="20"/>
    </row>
    <row r="1071" spans="1:8">
      <c r="A1071" s="72">
        <v>255115</v>
      </c>
      <c r="B1071" s="72" t="s">
        <v>93</v>
      </c>
      <c r="C1071" s="29" t="str">
        <f t="shared" si="32"/>
        <v>205</v>
      </c>
      <c r="D1071" s="29" t="str">
        <f t="shared" si="33"/>
        <v>20508</v>
      </c>
      <c r="E1071" s="29">
        <v>2050803</v>
      </c>
      <c r="F1071" s="72" t="s">
        <v>306</v>
      </c>
      <c r="G1071" s="73">
        <v>279200</v>
      </c>
      <c r="H1071" s="20"/>
    </row>
    <row r="1072" spans="1:8">
      <c r="A1072" s="72">
        <v>255115</v>
      </c>
      <c r="B1072" s="72" t="s">
        <v>93</v>
      </c>
      <c r="C1072" s="29" t="str">
        <f t="shared" si="32"/>
        <v>208</v>
      </c>
      <c r="D1072" s="29" t="str">
        <f t="shared" si="33"/>
        <v>20805</v>
      </c>
      <c r="E1072" s="29">
        <v>2080502</v>
      </c>
      <c r="F1072" s="72" t="s">
        <v>309</v>
      </c>
      <c r="G1072" s="73">
        <v>8903303.4000000004</v>
      </c>
      <c r="H1072" s="20"/>
    </row>
    <row r="1073" spans="1:8">
      <c r="A1073" s="72">
        <v>255115</v>
      </c>
      <c r="B1073" s="72" t="s">
        <v>93</v>
      </c>
      <c r="C1073" s="29" t="str">
        <f t="shared" si="32"/>
        <v>208</v>
      </c>
      <c r="D1073" s="29" t="str">
        <f t="shared" si="33"/>
        <v>20805</v>
      </c>
      <c r="E1073" s="29">
        <v>2080505</v>
      </c>
      <c r="F1073" s="72" t="s">
        <v>310</v>
      </c>
      <c r="G1073" s="73">
        <v>11857458.16</v>
      </c>
      <c r="H1073" s="20"/>
    </row>
    <row r="1074" spans="1:8">
      <c r="A1074" s="72">
        <v>255115</v>
      </c>
      <c r="B1074" s="72" t="s">
        <v>93</v>
      </c>
      <c r="C1074" s="29" t="str">
        <f t="shared" si="32"/>
        <v>208</v>
      </c>
      <c r="D1074" s="29" t="str">
        <f t="shared" si="33"/>
        <v>20805</v>
      </c>
      <c r="E1074" s="29">
        <v>2080506</v>
      </c>
      <c r="F1074" s="72" t="s">
        <v>311</v>
      </c>
      <c r="G1074" s="73">
        <v>5928729.0800000001</v>
      </c>
      <c r="H1074" s="20"/>
    </row>
    <row r="1075" spans="1:8">
      <c r="A1075" s="72">
        <v>255115</v>
      </c>
      <c r="B1075" s="72" t="s">
        <v>93</v>
      </c>
      <c r="C1075" s="29" t="str">
        <f t="shared" si="32"/>
        <v>208</v>
      </c>
      <c r="D1075" s="29" t="str">
        <f t="shared" si="33"/>
        <v>20808</v>
      </c>
      <c r="E1075" s="29">
        <v>2080801</v>
      </c>
      <c r="F1075" s="72" t="s">
        <v>312</v>
      </c>
      <c r="G1075" s="73">
        <v>1164592.8</v>
      </c>
      <c r="H1075" s="20"/>
    </row>
    <row r="1076" spans="1:8">
      <c r="A1076" s="72">
        <v>255115</v>
      </c>
      <c r="B1076" s="72" t="s">
        <v>93</v>
      </c>
      <c r="C1076" s="29" t="str">
        <f t="shared" si="32"/>
        <v>210</v>
      </c>
      <c r="D1076" s="29" t="str">
        <f t="shared" si="33"/>
        <v>21011</v>
      </c>
      <c r="E1076" s="29">
        <v>2101102</v>
      </c>
      <c r="F1076" s="72" t="s">
        <v>313</v>
      </c>
      <c r="G1076" s="73">
        <v>10613679.539999999</v>
      </c>
      <c r="H1076" s="20"/>
    </row>
    <row r="1077" spans="1:8">
      <c r="A1077" s="72">
        <v>255115</v>
      </c>
      <c r="B1077" s="72" t="s">
        <v>93</v>
      </c>
      <c r="C1077" s="29" t="str">
        <f t="shared" si="32"/>
        <v>210</v>
      </c>
      <c r="D1077" s="29" t="str">
        <f t="shared" si="33"/>
        <v>21011</v>
      </c>
      <c r="E1077" s="29">
        <v>2101199</v>
      </c>
      <c r="F1077" s="72" t="s">
        <v>314</v>
      </c>
      <c r="G1077" s="73">
        <v>630000</v>
      </c>
      <c r="H1077" s="20"/>
    </row>
    <row r="1078" spans="1:8">
      <c r="A1078" s="72">
        <v>255115</v>
      </c>
      <c r="B1078" s="72" t="s">
        <v>93</v>
      </c>
      <c r="C1078" s="29" t="str">
        <f t="shared" si="32"/>
        <v>221</v>
      </c>
      <c r="D1078" s="29" t="str">
        <f t="shared" si="33"/>
        <v>22102</v>
      </c>
      <c r="E1078" s="29">
        <v>2210201</v>
      </c>
      <c r="F1078" s="72" t="s">
        <v>315</v>
      </c>
      <c r="G1078" s="73">
        <v>10496070</v>
      </c>
      <c r="H1078" s="20"/>
    </row>
    <row r="1079" spans="1:8">
      <c r="A1079" s="72">
        <v>255115</v>
      </c>
      <c r="B1079" s="72" t="s">
        <v>93</v>
      </c>
      <c r="C1079" s="29" t="str">
        <f t="shared" si="32"/>
        <v>221</v>
      </c>
      <c r="D1079" s="29" t="str">
        <f t="shared" si="33"/>
        <v>22102</v>
      </c>
      <c r="E1079" s="29">
        <v>2210202</v>
      </c>
      <c r="F1079" s="72" t="s">
        <v>316</v>
      </c>
      <c r="G1079" s="73">
        <v>477090</v>
      </c>
      <c r="H1079" s="20"/>
    </row>
    <row r="1080" spans="1:8">
      <c r="A1080" s="72">
        <v>255115</v>
      </c>
      <c r="B1080" s="72" t="s">
        <v>93</v>
      </c>
      <c r="C1080" s="29" t="str">
        <f t="shared" si="32"/>
        <v>221</v>
      </c>
      <c r="D1080" s="29" t="str">
        <f t="shared" si="33"/>
        <v>22102</v>
      </c>
      <c r="E1080" s="29">
        <v>2210203</v>
      </c>
      <c r="F1080" s="72" t="s">
        <v>317</v>
      </c>
      <c r="G1080" s="73">
        <v>10376096</v>
      </c>
      <c r="H1080" s="20"/>
    </row>
    <row r="1081" spans="1:8">
      <c r="A1081" s="72">
        <v>255116</v>
      </c>
      <c r="B1081" s="72" t="s">
        <v>94</v>
      </c>
      <c r="C1081" s="29" t="str">
        <f t="shared" si="32"/>
        <v>205</v>
      </c>
      <c r="D1081" s="29" t="str">
        <f t="shared" si="33"/>
        <v>20502</v>
      </c>
      <c r="E1081" s="29">
        <v>2050203</v>
      </c>
      <c r="F1081" s="72" t="s">
        <v>318</v>
      </c>
      <c r="G1081" s="73">
        <v>816915.11</v>
      </c>
      <c r="H1081" s="20"/>
    </row>
    <row r="1082" spans="1:8">
      <c r="A1082" s="72">
        <v>255116</v>
      </c>
      <c r="B1082" s="72" t="s">
        <v>94</v>
      </c>
      <c r="C1082" s="29" t="str">
        <f t="shared" si="32"/>
        <v>205</v>
      </c>
      <c r="D1082" s="29" t="str">
        <f t="shared" si="33"/>
        <v>20502</v>
      </c>
      <c r="E1082" s="29">
        <v>2050204</v>
      </c>
      <c r="F1082" s="72" t="s">
        <v>304</v>
      </c>
      <c r="G1082" s="73">
        <v>47936021.960000001</v>
      </c>
      <c r="H1082" s="20"/>
    </row>
    <row r="1083" spans="1:8">
      <c r="A1083" s="72">
        <v>255116</v>
      </c>
      <c r="B1083" s="72" t="s">
        <v>94</v>
      </c>
      <c r="C1083" s="29" t="str">
        <f t="shared" si="32"/>
        <v>205</v>
      </c>
      <c r="D1083" s="29" t="str">
        <f t="shared" si="33"/>
        <v>20507</v>
      </c>
      <c r="E1083" s="29">
        <v>2050701</v>
      </c>
      <c r="F1083" s="72" t="s">
        <v>323</v>
      </c>
      <c r="G1083" s="73">
        <v>95200</v>
      </c>
      <c r="H1083" s="20"/>
    </row>
    <row r="1084" spans="1:8">
      <c r="A1084" s="72">
        <v>255116</v>
      </c>
      <c r="B1084" s="72" t="s">
        <v>94</v>
      </c>
      <c r="C1084" s="29" t="str">
        <f t="shared" si="32"/>
        <v>205</v>
      </c>
      <c r="D1084" s="29" t="str">
        <f t="shared" si="33"/>
        <v>20508</v>
      </c>
      <c r="E1084" s="29">
        <v>2050803</v>
      </c>
      <c r="F1084" s="72" t="s">
        <v>306</v>
      </c>
      <c r="G1084" s="73">
        <v>100800</v>
      </c>
      <c r="H1084" s="20"/>
    </row>
    <row r="1085" spans="1:8">
      <c r="A1085" s="72">
        <v>255116</v>
      </c>
      <c r="B1085" s="72" t="s">
        <v>94</v>
      </c>
      <c r="C1085" s="29" t="str">
        <f t="shared" si="32"/>
        <v>208</v>
      </c>
      <c r="D1085" s="29" t="str">
        <f t="shared" si="33"/>
        <v>20805</v>
      </c>
      <c r="E1085" s="29">
        <v>2080502</v>
      </c>
      <c r="F1085" s="72" t="s">
        <v>309</v>
      </c>
      <c r="G1085" s="73">
        <v>3590170</v>
      </c>
      <c r="H1085" s="20"/>
    </row>
    <row r="1086" spans="1:8">
      <c r="A1086" s="72">
        <v>255116</v>
      </c>
      <c r="B1086" s="72" t="s">
        <v>94</v>
      </c>
      <c r="C1086" s="29" t="str">
        <f t="shared" si="32"/>
        <v>208</v>
      </c>
      <c r="D1086" s="29" t="str">
        <f t="shared" si="33"/>
        <v>20805</v>
      </c>
      <c r="E1086" s="29">
        <v>2080505</v>
      </c>
      <c r="F1086" s="72" t="s">
        <v>310</v>
      </c>
      <c r="G1086" s="73">
        <v>3802000</v>
      </c>
      <c r="H1086" s="20"/>
    </row>
    <row r="1087" spans="1:8">
      <c r="A1087" s="72">
        <v>255116</v>
      </c>
      <c r="B1087" s="72" t="s">
        <v>94</v>
      </c>
      <c r="C1087" s="29" t="str">
        <f t="shared" si="32"/>
        <v>208</v>
      </c>
      <c r="D1087" s="29" t="str">
        <f t="shared" si="33"/>
        <v>20805</v>
      </c>
      <c r="E1087" s="29">
        <v>2080506</v>
      </c>
      <c r="F1087" s="72" t="s">
        <v>311</v>
      </c>
      <c r="G1087" s="73">
        <v>1901077.52</v>
      </c>
      <c r="H1087" s="20"/>
    </row>
    <row r="1088" spans="1:8">
      <c r="A1088" s="72">
        <v>255116</v>
      </c>
      <c r="B1088" s="72" t="s">
        <v>94</v>
      </c>
      <c r="C1088" s="29" t="str">
        <f t="shared" si="32"/>
        <v>208</v>
      </c>
      <c r="D1088" s="29" t="str">
        <f t="shared" si="33"/>
        <v>20808</v>
      </c>
      <c r="E1088" s="29">
        <v>2080801</v>
      </c>
      <c r="F1088" s="72" t="s">
        <v>312</v>
      </c>
      <c r="G1088" s="73">
        <v>883786</v>
      </c>
      <c r="H1088" s="20"/>
    </row>
    <row r="1089" spans="1:8">
      <c r="A1089" s="72">
        <v>255116</v>
      </c>
      <c r="B1089" s="72" t="s">
        <v>94</v>
      </c>
      <c r="C1089" s="29" t="str">
        <f t="shared" si="32"/>
        <v>210</v>
      </c>
      <c r="D1089" s="29" t="str">
        <f t="shared" si="33"/>
        <v>21011</v>
      </c>
      <c r="E1089" s="29">
        <v>2101102</v>
      </c>
      <c r="F1089" s="72" t="s">
        <v>313</v>
      </c>
      <c r="G1089" s="73">
        <v>3491000</v>
      </c>
      <c r="H1089" s="20"/>
    </row>
    <row r="1090" spans="1:8">
      <c r="A1090" s="72">
        <v>255116</v>
      </c>
      <c r="B1090" s="72" t="s">
        <v>94</v>
      </c>
      <c r="C1090" s="29" t="str">
        <f t="shared" si="32"/>
        <v>210</v>
      </c>
      <c r="D1090" s="29" t="str">
        <f t="shared" si="33"/>
        <v>21011</v>
      </c>
      <c r="E1090" s="29">
        <v>2101199</v>
      </c>
      <c r="F1090" s="72" t="s">
        <v>314</v>
      </c>
      <c r="G1090" s="73">
        <v>180000</v>
      </c>
      <c r="H1090" s="20"/>
    </row>
    <row r="1091" spans="1:8">
      <c r="A1091" s="72">
        <v>255116</v>
      </c>
      <c r="B1091" s="72" t="s">
        <v>94</v>
      </c>
      <c r="C1091" s="29" t="str">
        <f t="shared" ref="C1091:C1154" si="34">LEFT(D1091,3)</f>
        <v>221</v>
      </c>
      <c r="D1091" s="29" t="str">
        <f t="shared" ref="D1091:D1154" si="35">LEFT(E1091,5)</f>
        <v>22102</v>
      </c>
      <c r="E1091" s="29">
        <v>2210201</v>
      </c>
      <c r="F1091" s="72" t="s">
        <v>315</v>
      </c>
      <c r="G1091" s="73">
        <v>3496170</v>
      </c>
      <c r="H1091" s="20"/>
    </row>
    <row r="1092" spans="1:8">
      <c r="A1092" s="72">
        <v>255116</v>
      </c>
      <c r="B1092" s="72" t="s">
        <v>94</v>
      </c>
      <c r="C1092" s="29" t="str">
        <f t="shared" si="34"/>
        <v>221</v>
      </c>
      <c r="D1092" s="29" t="str">
        <f t="shared" si="35"/>
        <v>22102</v>
      </c>
      <c r="E1092" s="29">
        <v>2210202</v>
      </c>
      <c r="F1092" s="72" t="s">
        <v>316</v>
      </c>
      <c r="G1092" s="73">
        <v>240010</v>
      </c>
      <c r="H1092" s="20"/>
    </row>
    <row r="1093" spans="1:8">
      <c r="A1093" s="72">
        <v>255116</v>
      </c>
      <c r="B1093" s="72" t="s">
        <v>94</v>
      </c>
      <c r="C1093" s="29" t="str">
        <f t="shared" si="34"/>
        <v>221</v>
      </c>
      <c r="D1093" s="29" t="str">
        <f t="shared" si="35"/>
        <v>22102</v>
      </c>
      <c r="E1093" s="29">
        <v>2210203</v>
      </c>
      <c r="F1093" s="72" t="s">
        <v>317</v>
      </c>
      <c r="G1093" s="73">
        <v>3646106</v>
      </c>
      <c r="H1093" s="20"/>
    </row>
    <row r="1094" spans="1:8">
      <c r="A1094" s="72">
        <v>255117</v>
      </c>
      <c r="B1094" s="72" t="s">
        <v>95</v>
      </c>
      <c r="C1094" s="29" t="str">
        <f t="shared" si="34"/>
        <v>205</v>
      </c>
      <c r="D1094" s="29" t="str">
        <f t="shared" si="35"/>
        <v>20502</v>
      </c>
      <c r="E1094" s="29">
        <v>2050203</v>
      </c>
      <c r="F1094" s="72" t="s">
        <v>318</v>
      </c>
      <c r="G1094" s="73">
        <v>81790</v>
      </c>
      <c r="H1094" s="20"/>
    </row>
    <row r="1095" spans="1:8">
      <c r="A1095" s="72">
        <v>255117</v>
      </c>
      <c r="B1095" s="72" t="s">
        <v>95</v>
      </c>
      <c r="C1095" s="29" t="str">
        <f t="shared" si="34"/>
        <v>205</v>
      </c>
      <c r="D1095" s="29" t="str">
        <f t="shared" si="35"/>
        <v>20502</v>
      </c>
      <c r="E1095" s="29">
        <v>2050204</v>
      </c>
      <c r="F1095" s="72" t="s">
        <v>304</v>
      </c>
      <c r="G1095" s="73">
        <v>44038720.82</v>
      </c>
      <c r="H1095" s="20"/>
    </row>
    <row r="1096" spans="1:8">
      <c r="A1096" s="72">
        <v>255117</v>
      </c>
      <c r="B1096" s="72" t="s">
        <v>95</v>
      </c>
      <c r="C1096" s="29" t="str">
        <f t="shared" si="34"/>
        <v>208</v>
      </c>
      <c r="D1096" s="29" t="str">
        <f t="shared" si="35"/>
        <v>20805</v>
      </c>
      <c r="E1096" s="29">
        <v>2080502</v>
      </c>
      <c r="F1096" s="72" t="s">
        <v>309</v>
      </c>
      <c r="G1096" s="73">
        <v>2711499.4</v>
      </c>
      <c r="H1096" s="20"/>
    </row>
    <row r="1097" spans="1:8">
      <c r="A1097" s="72">
        <v>255117</v>
      </c>
      <c r="B1097" s="72" t="s">
        <v>95</v>
      </c>
      <c r="C1097" s="29" t="str">
        <f t="shared" si="34"/>
        <v>208</v>
      </c>
      <c r="D1097" s="29" t="str">
        <f t="shared" si="35"/>
        <v>20805</v>
      </c>
      <c r="E1097" s="29">
        <v>2080505</v>
      </c>
      <c r="F1097" s="72" t="s">
        <v>310</v>
      </c>
      <c r="G1097" s="73">
        <v>4100000</v>
      </c>
      <c r="H1097" s="20"/>
    </row>
    <row r="1098" spans="1:8">
      <c r="A1098" s="72">
        <v>255117</v>
      </c>
      <c r="B1098" s="72" t="s">
        <v>95</v>
      </c>
      <c r="C1098" s="29" t="str">
        <f t="shared" si="34"/>
        <v>208</v>
      </c>
      <c r="D1098" s="29" t="str">
        <f t="shared" si="35"/>
        <v>20805</v>
      </c>
      <c r="E1098" s="29">
        <v>2080506</v>
      </c>
      <c r="F1098" s="72" t="s">
        <v>311</v>
      </c>
      <c r="G1098" s="73">
        <v>2472128.2000000002</v>
      </c>
      <c r="H1098" s="20"/>
    </row>
    <row r="1099" spans="1:8">
      <c r="A1099" s="72">
        <v>255117</v>
      </c>
      <c r="B1099" s="72" t="s">
        <v>95</v>
      </c>
      <c r="C1099" s="29" t="str">
        <f t="shared" si="34"/>
        <v>208</v>
      </c>
      <c r="D1099" s="29" t="str">
        <f t="shared" si="35"/>
        <v>20808</v>
      </c>
      <c r="E1099" s="29">
        <v>2080801</v>
      </c>
      <c r="F1099" s="72" t="s">
        <v>312</v>
      </c>
      <c r="G1099" s="73">
        <v>403358</v>
      </c>
      <c r="H1099" s="20"/>
    </row>
    <row r="1100" spans="1:8">
      <c r="A1100" s="72">
        <v>255117</v>
      </c>
      <c r="B1100" s="72" t="s">
        <v>95</v>
      </c>
      <c r="C1100" s="29" t="str">
        <f t="shared" si="34"/>
        <v>210</v>
      </c>
      <c r="D1100" s="29" t="str">
        <f t="shared" si="35"/>
        <v>21011</v>
      </c>
      <c r="E1100" s="29">
        <v>2101102</v>
      </c>
      <c r="F1100" s="72" t="s">
        <v>313</v>
      </c>
      <c r="G1100" s="73">
        <v>3489505.1</v>
      </c>
      <c r="H1100" s="20"/>
    </row>
    <row r="1101" spans="1:8">
      <c r="A1101" s="72">
        <v>255117</v>
      </c>
      <c r="B1101" s="72" t="s">
        <v>95</v>
      </c>
      <c r="C1101" s="29" t="str">
        <f t="shared" si="34"/>
        <v>210</v>
      </c>
      <c r="D1101" s="29" t="str">
        <f t="shared" si="35"/>
        <v>21011</v>
      </c>
      <c r="E1101" s="29">
        <v>2101199</v>
      </c>
      <c r="F1101" s="72" t="s">
        <v>314</v>
      </c>
      <c r="G1101" s="73">
        <v>90000</v>
      </c>
      <c r="H1101" s="20"/>
    </row>
    <row r="1102" spans="1:8">
      <c r="A1102" s="72">
        <v>255117</v>
      </c>
      <c r="B1102" s="72" t="s">
        <v>95</v>
      </c>
      <c r="C1102" s="29" t="str">
        <f t="shared" si="34"/>
        <v>221</v>
      </c>
      <c r="D1102" s="29" t="str">
        <f t="shared" si="35"/>
        <v>22102</v>
      </c>
      <c r="E1102" s="29">
        <v>2210201</v>
      </c>
      <c r="F1102" s="72" t="s">
        <v>315</v>
      </c>
      <c r="G1102" s="73">
        <v>3549505.1</v>
      </c>
      <c r="H1102" s="20"/>
    </row>
    <row r="1103" spans="1:8">
      <c r="A1103" s="72">
        <v>255117</v>
      </c>
      <c r="B1103" s="72" t="s">
        <v>95</v>
      </c>
      <c r="C1103" s="29" t="str">
        <f t="shared" si="34"/>
        <v>221</v>
      </c>
      <c r="D1103" s="29" t="str">
        <f t="shared" si="35"/>
        <v>22102</v>
      </c>
      <c r="E1103" s="29">
        <v>2210202</v>
      </c>
      <c r="F1103" s="72" t="s">
        <v>316</v>
      </c>
      <c r="G1103" s="73">
        <v>91490</v>
      </c>
      <c r="H1103" s="20"/>
    </row>
    <row r="1104" spans="1:8">
      <c r="A1104" s="72">
        <v>255117</v>
      </c>
      <c r="B1104" s="72" t="s">
        <v>95</v>
      </c>
      <c r="C1104" s="29" t="str">
        <f t="shared" si="34"/>
        <v>221</v>
      </c>
      <c r="D1104" s="29" t="str">
        <f t="shared" si="35"/>
        <v>22102</v>
      </c>
      <c r="E1104" s="29">
        <v>2210203</v>
      </c>
      <c r="F1104" s="72" t="s">
        <v>317</v>
      </c>
      <c r="G1104" s="73">
        <v>4562508</v>
      </c>
      <c r="H1104" s="20"/>
    </row>
    <row r="1105" spans="1:8">
      <c r="A1105" s="72">
        <v>255119</v>
      </c>
      <c r="B1105" s="72" t="s">
        <v>96</v>
      </c>
      <c r="C1105" s="29" t="str">
        <f t="shared" si="34"/>
        <v>205</v>
      </c>
      <c r="D1105" s="29" t="str">
        <f t="shared" si="35"/>
        <v>20502</v>
      </c>
      <c r="E1105" s="29">
        <v>2050203</v>
      </c>
      <c r="F1105" s="72" t="s">
        <v>318</v>
      </c>
      <c r="G1105" s="73">
        <v>1949143.16</v>
      </c>
      <c r="H1105" s="20"/>
    </row>
    <row r="1106" spans="1:8">
      <c r="A1106" s="72">
        <v>255119</v>
      </c>
      <c r="B1106" s="72" t="s">
        <v>96</v>
      </c>
      <c r="C1106" s="29" t="str">
        <f t="shared" si="34"/>
        <v>205</v>
      </c>
      <c r="D1106" s="29" t="str">
        <f t="shared" si="35"/>
        <v>20502</v>
      </c>
      <c r="E1106" s="29">
        <v>2050204</v>
      </c>
      <c r="F1106" s="72" t="s">
        <v>304</v>
      </c>
      <c r="G1106" s="73">
        <v>85678393.959999993</v>
      </c>
      <c r="H1106" s="20"/>
    </row>
    <row r="1107" spans="1:8">
      <c r="A1107" s="72">
        <v>255119</v>
      </c>
      <c r="B1107" s="72" t="s">
        <v>96</v>
      </c>
      <c r="C1107" s="29" t="str">
        <f t="shared" si="34"/>
        <v>205</v>
      </c>
      <c r="D1107" s="29" t="str">
        <f t="shared" si="35"/>
        <v>20507</v>
      </c>
      <c r="E1107" s="29">
        <v>2050701</v>
      </c>
      <c r="F1107" s="72" t="s">
        <v>323</v>
      </c>
      <c r="G1107" s="73">
        <v>130900</v>
      </c>
      <c r="H1107" s="20"/>
    </row>
    <row r="1108" spans="1:8">
      <c r="A1108" s="72">
        <v>255119</v>
      </c>
      <c r="B1108" s="72" t="s">
        <v>96</v>
      </c>
      <c r="C1108" s="29" t="str">
        <f t="shared" si="34"/>
        <v>205</v>
      </c>
      <c r="D1108" s="29" t="str">
        <f t="shared" si="35"/>
        <v>20508</v>
      </c>
      <c r="E1108" s="29">
        <v>2050803</v>
      </c>
      <c r="F1108" s="72" t="s">
        <v>306</v>
      </c>
      <c r="G1108" s="73">
        <v>110886.33</v>
      </c>
      <c r="H1108" s="20"/>
    </row>
    <row r="1109" spans="1:8">
      <c r="A1109" s="72">
        <v>255119</v>
      </c>
      <c r="B1109" s="72" t="s">
        <v>96</v>
      </c>
      <c r="C1109" s="29" t="str">
        <f t="shared" si="34"/>
        <v>205</v>
      </c>
      <c r="D1109" s="29" t="str">
        <f t="shared" si="35"/>
        <v>20509</v>
      </c>
      <c r="E1109" s="29">
        <v>2050903</v>
      </c>
      <c r="F1109" s="72" t="s">
        <v>307</v>
      </c>
      <c r="G1109" s="73">
        <v>2990000</v>
      </c>
      <c r="H1109" s="20"/>
    </row>
    <row r="1110" spans="1:8">
      <c r="A1110" s="72">
        <v>255119</v>
      </c>
      <c r="B1110" s="72" t="s">
        <v>96</v>
      </c>
      <c r="C1110" s="29" t="str">
        <f t="shared" si="34"/>
        <v>208</v>
      </c>
      <c r="D1110" s="29" t="str">
        <f t="shared" si="35"/>
        <v>20805</v>
      </c>
      <c r="E1110" s="29">
        <v>2080502</v>
      </c>
      <c r="F1110" s="72" t="s">
        <v>309</v>
      </c>
      <c r="G1110" s="73">
        <v>5961388.4000000004</v>
      </c>
      <c r="H1110" s="20"/>
    </row>
    <row r="1111" spans="1:8">
      <c r="A1111" s="72">
        <v>255119</v>
      </c>
      <c r="B1111" s="72" t="s">
        <v>96</v>
      </c>
      <c r="C1111" s="29" t="str">
        <f t="shared" si="34"/>
        <v>208</v>
      </c>
      <c r="D1111" s="29" t="str">
        <f t="shared" si="35"/>
        <v>20805</v>
      </c>
      <c r="E1111" s="29">
        <v>2080505</v>
      </c>
      <c r="F1111" s="72" t="s">
        <v>310</v>
      </c>
      <c r="G1111" s="73">
        <v>8580245.5199999996</v>
      </c>
      <c r="H1111" s="20"/>
    </row>
    <row r="1112" spans="1:8">
      <c r="A1112" s="72">
        <v>255119</v>
      </c>
      <c r="B1112" s="72" t="s">
        <v>96</v>
      </c>
      <c r="C1112" s="29" t="str">
        <f t="shared" si="34"/>
        <v>208</v>
      </c>
      <c r="D1112" s="29" t="str">
        <f t="shared" si="35"/>
        <v>20805</v>
      </c>
      <c r="E1112" s="29">
        <v>2080506</v>
      </c>
      <c r="F1112" s="72" t="s">
        <v>311</v>
      </c>
      <c r="G1112" s="73">
        <v>4281622.76</v>
      </c>
      <c r="H1112" s="20"/>
    </row>
    <row r="1113" spans="1:8">
      <c r="A1113" s="72">
        <v>255119</v>
      </c>
      <c r="B1113" s="72" t="s">
        <v>96</v>
      </c>
      <c r="C1113" s="29" t="str">
        <f t="shared" si="34"/>
        <v>208</v>
      </c>
      <c r="D1113" s="29" t="str">
        <f t="shared" si="35"/>
        <v>20808</v>
      </c>
      <c r="E1113" s="29">
        <v>2080801</v>
      </c>
      <c r="F1113" s="72" t="s">
        <v>312</v>
      </c>
      <c r="G1113" s="73">
        <v>350258</v>
      </c>
      <c r="H1113" s="20"/>
    </row>
    <row r="1114" spans="1:8">
      <c r="A1114" s="72">
        <v>255119</v>
      </c>
      <c r="B1114" s="72" t="s">
        <v>96</v>
      </c>
      <c r="C1114" s="29" t="str">
        <f t="shared" si="34"/>
        <v>210</v>
      </c>
      <c r="D1114" s="29" t="str">
        <f t="shared" si="35"/>
        <v>21011</v>
      </c>
      <c r="E1114" s="29">
        <v>2101102</v>
      </c>
      <c r="F1114" s="72" t="s">
        <v>313</v>
      </c>
      <c r="G1114" s="73">
        <v>8209290.96</v>
      </c>
      <c r="H1114" s="20"/>
    </row>
    <row r="1115" spans="1:8">
      <c r="A1115" s="72">
        <v>255119</v>
      </c>
      <c r="B1115" s="72" t="s">
        <v>96</v>
      </c>
      <c r="C1115" s="29" t="str">
        <f t="shared" si="34"/>
        <v>210</v>
      </c>
      <c r="D1115" s="29" t="str">
        <f t="shared" si="35"/>
        <v>21011</v>
      </c>
      <c r="E1115" s="29">
        <v>2101199</v>
      </c>
      <c r="F1115" s="72" t="s">
        <v>314</v>
      </c>
      <c r="G1115" s="73">
        <v>270000</v>
      </c>
      <c r="H1115" s="20"/>
    </row>
    <row r="1116" spans="1:8">
      <c r="A1116" s="72">
        <v>255119</v>
      </c>
      <c r="B1116" s="72" t="s">
        <v>96</v>
      </c>
      <c r="C1116" s="29" t="str">
        <f t="shared" si="34"/>
        <v>221</v>
      </c>
      <c r="D1116" s="29" t="str">
        <f t="shared" si="35"/>
        <v>22102</v>
      </c>
      <c r="E1116" s="29">
        <v>2210201</v>
      </c>
      <c r="F1116" s="72" t="s">
        <v>315</v>
      </c>
      <c r="G1116" s="73">
        <v>7727674</v>
      </c>
      <c r="H1116" s="20"/>
    </row>
    <row r="1117" spans="1:8">
      <c r="A1117" s="72">
        <v>255119</v>
      </c>
      <c r="B1117" s="72" t="s">
        <v>96</v>
      </c>
      <c r="C1117" s="29" t="str">
        <f t="shared" si="34"/>
        <v>221</v>
      </c>
      <c r="D1117" s="29" t="str">
        <f t="shared" si="35"/>
        <v>22102</v>
      </c>
      <c r="E1117" s="29">
        <v>2210202</v>
      </c>
      <c r="F1117" s="72" t="s">
        <v>316</v>
      </c>
      <c r="G1117" s="73">
        <v>341680</v>
      </c>
      <c r="H1117" s="20"/>
    </row>
    <row r="1118" spans="1:8">
      <c r="A1118" s="72">
        <v>255119</v>
      </c>
      <c r="B1118" s="72" t="s">
        <v>96</v>
      </c>
      <c r="C1118" s="29" t="str">
        <f t="shared" si="34"/>
        <v>221</v>
      </c>
      <c r="D1118" s="29" t="str">
        <f t="shared" si="35"/>
        <v>22102</v>
      </c>
      <c r="E1118" s="29">
        <v>2210203</v>
      </c>
      <c r="F1118" s="72" t="s">
        <v>317</v>
      </c>
      <c r="G1118" s="73">
        <v>8894890.7799999993</v>
      </c>
      <c r="H1118" s="20"/>
    </row>
    <row r="1119" spans="1:8">
      <c r="A1119" s="72">
        <v>255122</v>
      </c>
      <c r="B1119" s="72" t="s">
        <v>97</v>
      </c>
      <c r="C1119" s="29" t="str">
        <f t="shared" si="34"/>
        <v>205</v>
      </c>
      <c r="D1119" s="29" t="str">
        <f t="shared" si="35"/>
        <v>20503</v>
      </c>
      <c r="E1119" s="29">
        <v>2050302</v>
      </c>
      <c r="F1119" s="72" t="s">
        <v>319</v>
      </c>
      <c r="G1119" s="73">
        <v>24120694.18</v>
      </c>
      <c r="H1119" s="20"/>
    </row>
    <row r="1120" spans="1:8">
      <c r="A1120" s="72">
        <v>255122</v>
      </c>
      <c r="B1120" s="72" t="s">
        <v>97</v>
      </c>
      <c r="C1120" s="29" t="str">
        <f t="shared" si="34"/>
        <v>205</v>
      </c>
      <c r="D1120" s="29" t="str">
        <f t="shared" si="35"/>
        <v>20508</v>
      </c>
      <c r="E1120" s="29">
        <v>2050803</v>
      </c>
      <c r="F1120" s="72" t="s">
        <v>306</v>
      </c>
      <c r="G1120" s="73">
        <v>60000</v>
      </c>
      <c r="H1120" s="20"/>
    </row>
    <row r="1121" spans="1:8">
      <c r="A1121" s="72">
        <v>255122</v>
      </c>
      <c r="B1121" s="72" t="s">
        <v>97</v>
      </c>
      <c r="C1121" s="29" t="str">
        <f t="shared" si="34"/>
        <v>208</v>
      </c>
      <c r="D1121" s="29" t="str">
        <f t="shared" si="35"/>
        <v>20805</v>
      </c>
      <c r="E1121" s="29">
        <v>2080502</v>
      </c>
      <c r="F1121" s="72" t="s">
        <v>309</v>
      </c>
      <c r="G1121" s="73">
        <v>5105652.5</v>
      </c>
      <c r="H1121" s="20"/>
    </row>
    <row r="1122" spans="1:8">
      <c r="A1122" s="72">
        <v>255122</v>
      </c>
      <c r="B1122" s="72" t="s">
        <v>97</v>
      </c>
      <c r="C1122" s="29" t="str">
        <f t="shared" si="34"/>
        <v>208</v>
      </c>
      <c r="D1122" s="29" t="str">
        <f t="shared" si="35"/>
        <v>20805</v>
      </c>
      <c r="E1122" s="29">
        <v>2080505</v>
      </c>
      <c r="F1122" s="72" t="s">
        <v>310</v>
      </c>
      <c r="G1122" s="73">
        <v>2491279.6800000002</v>
      </c>
      <c r="H1122" s="20"/>
    </row>
    <row r="1123" spans="1:8">
      <c r="A1123" s="72">
        <v>255122</v>
      </c>
      <c r="B1123" s="72" t="s">
        <v>97</v>
      </c>
      <c r="C1123" s="29" t="str">
        <f t="shared" si="34"/>
        <v>208</v>
      </c>
      <c r="D1123" s="29" t="str">
        <f t="shared" si="35"/>
        <v>20805</v>
      </c>
      <c r="E1123" s="29">
        <v>2080506</v>
      </c>
      <c r="F1123" s="72" t="s">
        <v>311</v>
      </c>
      <c r="G1123" s="73">
        <v>1245639.8400000001</v>
      </c>
      <c r="H1123" s="20"/>
    </row>
    <row r="1124" spans="1:8">
      <c r="A1124" s="72">
        <v>255122</v>
      </c>
      <c r="B1124" s="72" t="s">
        <v>97</v>
      </c>
      <c r="C1124" s="29" t="str">
        <f t="shared" si="34"/>
        <v>208</v>
      </c>
      <c r="D1124" s="29" t="str">
        <f t="shared" si="35"/>
        <v>20808</v>
      </c>
      <c r="E1124" s="29">
        <v>2080801</v>
      </c>
      <c r="F1124" s="72" t="s">
        <v>312</v>
      </c>
      <c r="G1124" s="73">
        <v>1513712</v>
      </c>
      <c r="H1124" s="20"/>
    </row>
    <row r="1125" spans="1:8">
      <c r="A1125" s="72">
        <v>255122</v>
      </c>
      <c r="B1125" s="72" t="s">
        <v>97</v>
      </c>
      <c r="C1125" s="29" t="str">
        <f t="shared" si="34"/>
        <v>210</v>
      </c>
      <c r="D1125" s="29" t="str">
        <f t="shared" si="35"/>
        <v>21011</v>
      </c>
      <c r="E1125" s="29">
        <v>2101102</v>
      </c>
      <c r="F1125" s="72" t="s">
        <v>313</v>
      </c>
      <c r="G1125" s="73">
        <v>2218708.14</v>
      </c>
      <c r="H1125" s="20"/>
    </row>
    <row r="1126" spans="1:8">
      <c r="A1126" s="72">
        <v>255122</v>
      </c>
      <c r="B1126" s="72" t="s">
        <v>97</v>
      </c>
      <c r="C1126" s="29" t="str">
        <f t="shared" si="34"/>
        <v>210</v>
      </c>
      <c r="D1126" s="29" t="str">
        <f t="shared" si="35"/>
        <v>21011</v>
      </c>
      <c r="E1126" s="29">
        <v>2101199</v>
      </c>
      <c r="F1126" s="72" t="s">
        <v>314</v>
      </c>
      <c r="G1126" s="73">
        <v>270000</v>
      </c>
      <c r="H1126" s="20"/>
    </row>
    <row r="1127" spans="1:8">
      <c r="A1127" s="72">
        <v>255122</v>
      </c>
      <c r="B1127" s="72" t="s">
        <v>97</v>
      </c>
      <c r="C1127" s="29" t="str">
        <f t="shared" si="34"/>
        <v>221</v>
      </c>
      <c r="D1127" s="29" t="str">
        <f t="shared" si="35"/>
        <v>22102</v>
      </c>
      <c r="E1127" s="29">
        <v>2210201</v>
      </c>
      <c r="F1127" s="72" t="s">
        <v>315</v>
      </c>
      <c r="G1127" s="73">
        <v>2091609.76</v>
      </c>
      <c r="H1127" s="20"/>
    </row>
    <row r="1128" spans="1:8">
      <c r="A1128" s="72">
        <v>255122</v>
      </c>
      <c r="B1128" s="72" t="s">
        <v>97</v>
      </c>
      <c r="C1128" s="29" t="str">
        <f t="shared" si="34"/>
        <v>221</v>
      </c>
      <c r="D1128" s="29" t="str">
        <f t="shared" si="35"/>
        <v>22102</v>
      </c>
      <c r="E1128" s="29">
        <v>2210202</v>
      </c>
      <c r="F1128" s="72" t="s">
        <v>316</v>
      </c>
      <c r="G1128" s="73">
        <v>330600</v>
      </c>
      <c r="H1128" s="20"/>
    </row>
    <row r="1129" spans="1:8">
      <c r="A1129" s="72">
        <v>255122</v>
      </c>
      <c r="B1129" s="72" t="s">
        <v>97</v>
      </c>
      <c r="C1129" s="29" t="str">
        <f t="shared" si="34"/>
        <v>221</v>
      </c>
      <c r="D1129" s="29" t="str">
        <f t="shared" si="35"/>
        <v>22102</v>
      </c>
      <c r="E1129" s="29">
        <v>2210203</v>
      </c>
      <c r="F1129" s="72" t="s">
        <v>317</v>
      </c>
      <c r="G1129" s="73">
        <v>1897514</v>
      </c>
      <c r="H1129" s="20"/>
    </row>
    <row r="1130" spans="1:8">
      <c r="A1130" s="72">
        <v>255124</v>
      </c>
      <c r="B1130" s="72" t="s">
        <v>98</v>
      </c>
      <c r="C1130" s="29" t="str">
        <f t="shared" si="34"/>
        <v>205</v>
      </c>
      <c r="D1130" s="29" t="str">
        <f t="shared" si="35"/>
        <v>20502</v>
      </c>
      <c r="E1130" s="29">
        <v>2050203</v>
      </c>
      <c r="F1130" s="72" t="s">
        <v>318</v>
      </c>
      <c r="G1130" s="73">
        <v>1037705.47</v>
      </c>
      <c r="H1130" s="20"/>
    </row>
    <row r="1131" spans="1:8">
      <c r="A1131" s="72">
        <v>255124</v>
      </c>
      <c r="B1131" s="72" t="s">
        <v>98</v>
      </c>
      <c r="C1131" s="29" t="str">
        <f t="shared" si="34"/>
        <v>205</v>
      </c>
      <c r="D1131" s="29" t="str">
        <f t="shared" si="35"/>
        <v>20502</v>
      </c>
      <c r="E1131" s="29">
        <v>2050204</v>
      </c>
      <c r="F1131" s="72" t="s">
        <v>304</v>
      </c>
      <c r="G1131" s="73">
        <v>15862788.060000001</v>
      </c>
      <c r="H1131" s="20"/>
    </row>
    <row r="1132" spans="1:8">
      <c r="A1132" s="72">
        <v>255124</v>
      </c>
      <c r="B1132" s="72" t="s">
        <v>98</v>
      </c>
      <c r="C1132" s="29" t="str">
        <f t="shared" si="34"/>
        <v>208</v>
      </c>
      <c r="D1132" s="29" t="str">
        <f t="shared" si="35"/>
        <v>20805</v>
      </c>
      <c r="E1132" s="29">
        <v>2080502</v>
      </c>
      <c r="F1132" s="72" t="s">
        <v>309</v>
      </c>
      <c r="G1132" s="73">
        <v>3278442.5</v>
      </c>
      <c r="H1132" s="20"/>
    </row>
    <row r="1133" spans="1:8">
      <c r="A1133" s="72">
        <v>255124</v>
      </c>
      <c r="B1133" s="72" t="s">
        <v>98</v>
      </c>
      <c r="C1133" s="29" t="str">
        <f t="shared" si="34"/>
        <v>208</v>
      </c>
      <c r="D1133" s="29" t="str">
        <f t="shared" si="35"/>
        <v>20805</v>
      </c>
      <c r="E1133" s="29">
        <v>2080505</v>
      </c>
      <c r="F1133" s="72" t="s">
        <v>310</v>
      </c>
      <c r="G1133" s="73">
        <v>1219810</v>
      </c>
      <c r="H1133" s="20"/>
    </row>
    <row r="1134" spans="1:8">
      <c r="A1134" s="72">
        <v>255124</v>
      </c>
      <c r="B1134" s="72" t="s">
        <v>98</v>
      </c>
      <c r="C1134" s="29" t="str">
        <f t="shared" si="34"/>
        <v>208</v>
      </c>
      <c r="D1134" s="29" t="str">
        <f t="shared" si="35"/>
        <v>20805</v>
      </c>
      <c r="E1134" s="29">
        <v>2080506</v>
      </c>
      <c r="F1134" s="72" t="s">
        <v>311</v>
      </c>
      <c r="G1134" s="73">
        <v>609905</v>
      </c>
      <c r="H1134" s="20"/>
    </row>
    <row r="1135" spans="1:8">
      <c r="A1135" s="72">
        <v>255124</v>
      </c>
      <c r="B1135" s="72" t="s">
        <v>98</v>
      </c>
      <c r="C1135" s="29" t="str">
        <f t="shared" si="34"/>
        <v>208</v>
      </c>
      <c r="D1135" s="29" t="str">
        <f t="shared" si="35"/>
        <v>20808</v>
      </c>
      <c r="E1135" s="29">
        <v>2080801</v>
      </c>
      <c r="F1135" s="72" t="s">
        <v>312</v>
      </c>
      <c r="G1135" s="73">
        <v>273566</v>
      </c>
      <c r="H1135" s="20"/>
    </row>
    <row r="1136" spans="1:8">
      <c r="A1136" s="72">
        <v>255124</v>
      </c>
      <c r="B1136" s="72" t="s">
        <v>98</v>
      </c>
      <c r="C1136" s="29" t="str">
        <f t="shared" si="34"/>
        <v>210</v>
      </c>
      <c r="D1136" s="29" t="str">
        <f t="shared" si="35"/>
        <v>21011</v>
      </c>
      <c r="E1136" s="29">
        <v>2101102</v>
      </c>
      <c r="F1136" s="72" t="s">
        <v>313</v>
      </c>
      <c r="G1136" s="73">
        <v>1037211.6</v>
      </c>
      <c r="H1136" s="20"/>
    </row>
    <row r="1137" spans="1:8">
      <c r="A1137" s="72">
        <v>255124</v>
      </c>
      <c r="B1137" s="72" t="s">
        <v>98</v>
      </c>
      <c r="C1137" s="29" t="str">
        <f t="shared" si="34"/>
        <v>221</v>
      </c>
      <c r="D1137" s="29" t="str">
        <f t="shared" si="35"/>
        <v>22102</v>
      </c>
      <c r="E1137" s="29">
        <v>2210201</v>
      </c>
      <c r="F1137" s="72" t="s">
        <v>315</v>
      </c>
      <c r="G1137" s="73">
        <v>1019302.9</v>
      </c>
      <c r="H1137" s="20"/>
    </row>
    <row r="1138" spans="1:8">
      <c r="A1138" s="72">
        <v>255124</v>
      </c>
      <c r="B1138" s="72" t="s">
        <v>98</v>
      </c>
      <c r="C1138" s="29" t="str">
        <f t="shared" si="34"/>
        <v>221</v>
      </c>
      <c r="D1138" s="29" t="str">
        <f t="shared" si="35"/>
        <v>22102</v>
      </c>
      <c r="E1138" s="29">
        <v>2210202</v>
      </c>
      <c r="F1138" s="72" t="s">
        <v>316</v>
      </c>
      <c r="G1138" s="73">
        <v>160770</v>
      </c>
      <c r="H1138" s="20"/>
    </row>
    <row r="1139" spans="1:8">
      <c r="A1139" s="72">
        <v>255124</v>
      </c>
      <c r="B1139" s="72" t="s">
        <v>98</v>
      </c>
      <c r="C1139" s="29" t="str">
        <f t="shared" si="34"/>
        <v>221</v>
      </c>
      <c r="D1139" s="29" t="str">
        <f t="shared" si="35"/>
        <v>22102</v>
      </c>
      <c r="E1139" s="29">
        <v>2210203</v>
      </c>
      <c r="F1139" s="72" t="s">
        <v>317</v>
      </c>
      <c r="G1139" s="73">
        <v>1030654</v>
      </c>
      <c r="H1139" s="20"/>
    </row>
    <row r="1140" spans="1:8">
      <c r="A1140" s="72">
        <v>255126</v>
      </c>
      <c r="B1140" s="72" t="s">
        <v>99</v>
      </c>
      <c r="C1140" s="29" t="str">
        <f t="shared" si="34"/>
        <v>205</v>
      </c>
      <c r="D1140" s="29" t="str">
        <f t="shared" si="35"/>
        <v>20502</v>
      </c>
      <c r="E1140" s="29">
        <v>2050203</v>
      </c>
      <c r="F1140" s="72" t="s">
        <v>318</v>
      </c>
      <c r="G1140" s="73">
        <v>2628451.75</v>
      </c>
      <c r="H1140" s="20"/>
    </row>
    <row r="1141" spans="1:8">
      <c r="A1141" s="72">
        <v>255126</v>
      </c>
      <c r="B1141" s="72" t="s">
        <v>99</v>
      </c>
      <c r="C1141" s="29" t="str">
        <f t="shared" si="34"/>
        <v>205</v>
      </c>
      <c r="D1141" s="29" t="str">
        <f t="shared" si="35"/>
        <v>20502</v>
      </c>
      <c r="E1141" s="29">
        <v>2050204</v>
      </c>
      <c r="F1141" s="72" t="s">
        <v>304</v>
      </c>
      <c r="G1141" s="73">
        <v>84656581.060000002</v>
      </c>
      <c r="H1141" s="20"/>
    </row>
    <row r="1142" spans="1:8">
      <c r="A1142" s="72">
        <v>255126</v>
      </c>
      <c r="B1142" s="72" t="s">
        <v>99</v>
      </c>
      <c r="C1142" s="29" t="str">
        <f t="shared" si="34"/>
        <v>205</v>
      </c>
      <c r="D1142" s="29" t="str">
        <f t="shared" si="35"/>
        <v>20507</v>
      </c>
      <c r="E1142" s="29">
        <v>2050701</v>
      </c>
      <c r="F1142" s="72" t="s">
        <v>323</v>
      </c>
      <c r="G1142" s="73">
        <v>59500</v>
      </c>
      <c r="H1142" s="20"/>
    </row>
    <row r="1143" spans="1:8">
      <c r="A1143" s="72">
        <v>255126</v>
      </c>
      <c r="B1143" s="72" t="s">
        <v>99</v>
      </c>
      <c r="C1143" s="29" t="str">
        <f t="shared" si="34"/>
        <v>205</v>
      </c>
      <c r="D1143" s="29" t="str">
        <f t="shared" si="35"/>
        <v>20508</v>
      </c>
      <c r="E1143" s="29">
        <v>2050803</v>
      </c>
      <c r="F1143" s="72" t="s">
        <v>306</v>
      </c>
      <c r="G1143" s="73">
        <v>200000</v>
      </c>
      <c r="H1143" s="20"/>
    </row>
    <row r="1144" spans="1:8">
      <c r="A1144" s="72">
        <v>255126</v>
      </c>
      <c r="B1144" s="72" t="s">
        <v>99</v>
      </c>
      <c r="C1144" s="29" t="str">
        <f t="shared" si="34"/>
        <v>205</v>
      </c>
      <c r="D1144" s="29" t="str">
        <f t="shared" si="35"/>
        <v>20509</v>
      </c>
      <c r="E1144" s="29">
        <v>2050903</v>
      </c>
      <c r="F1144" s="72" t="s">
        <v>307</v>
      </c>
      <c r="G1144" s="73">
        <v>1669706.86</v>
      </c>
      <c r="H1144" s="20"/>
    </row>
    <row r="1145" spans="1:8">
      <c r="A1145" s="72">
        <v>255126</v>
      </c>
      <c r="B1145" s="72" t="s">
        <v>99</v>
      </c>
      <c r="C1145" s="29" t="str">
        <f t="shared" si="34"/>
        <v>208</v>
      </c>
      <c r="D1145" s="29" t="str">
        <f t="shared" si="35"/>
        <v>20805</v>
      </c>
      <c r="E1145" s="29">
        <v>2080502</v>
      </c>
      <c r="F1145" s="72" t="s">
        <v>309</v>
      </c>
      <c r="G1145" s="73">
        <v>6346734.2000000002</v>
      </c>
      <c r="H1145" s="20"/>
    </row>
    <row r="1146" spans="1:8">
      <c r="A1146" s="72">
        <v>255126</v>
      </c>
      <c r="B1146" s="72" t="s">
        <v>99</v>
      </c>
      <c r="C1146" s="29" t="str">
        <f t="shared" si="34"/>
        <v>208</v>
      </c>
      <c r="D1146" s="29" t="str">
        <f t="shared" si="35"/>
        <v>20805</v>
      </c>
      <c r="E1146" s="29">
        <v>2080505</v>
      </c>
      <c r="F1146" s="72" t="s">
        <v>310</v>
      </c>
      <c r="G1146" s="73">
        <v>7946284.6399999997</v>
      </c>
      <c r="H1146" s="20"/>
    </row>
    <row r="1147" spans="1:8">
      <c r="A1147" s="72">
        <v>255126</v>
      </c>
      <c r="B1147" s="72" t="s">
        <v>99</v>
      </c>
      <c r="C1147" s="29" t="str">
        <f t="shared" si="34"/>
        <v>208</v>
      </c>
      <c r="D1147" s="29" t="str">
        <f t="shared" si="35"/>
        <v>20805</v>
      </c>
      <c r="E1147" s="29">
        <v>2080506</v>
      </c>
      <c r="F1147" s="72" t="s">
        <v>311</v>
      </c>
      <c r="G1147" s="73">
        <v>3973142.32</v>
      </c>
      <c r="H1147" s="20"/>
    </row>
    <row r="1148" spans="1:8">
      <c r="A1148" s="72">
        <v>255126</v>
      </c>
      <c r="B1148" s="72" t="s">
        <v>99</v>
      </c>
      <c r="C1148" s="29" t="str">
        <f t="shared" si="34"/>
        <v>208</v>
      </c>
      <c r="D1148" s="29" t="str">
        <f t="shared" si="35"/>
        <v>20808</v>
      </c>
      <c r="E1148" s="29">
        <v>2080801</v>
      </c>
      <c r="F1148" s="72" t="s">
        <v>312</v>
      </c>
      <c r="G1148" s="73">
        <v>739532</v>
      </c>
      <c r="H1148" s="20"/>
    </row>
    <row r="1149" spans="1:8">
      <c r="A1149" s="72">
        <v>255126</v>
      </c>
      <c r="B1149" s="72" t="s">
        <v>99</v>
      </c>
      <c r="C1149" s="29" t="str">
        <f t="shared" si="34"/>
        <v>210</v>
      </c>
      <c r="D1149" s="29" t="str">
        <f t="shared" si="35"/>
        <v>21011</v>
      </c>
      <c r="E1149" s="29">
        <v>2101102</v>
      </c>
      <c r="F1149" s="72" t="s">
        <v>313</v>
      </c>
      <c r="G1149" s="73">
        <v>6691607.4800000004</v>
      </c>
      <c r="H1149" s="20"/>
    </row>
    <row r="1150" spans="1:8">
      <c r="A1150" s="72">
        <v>255126</v>
      </c>
      <c r="B1150" s="72" t="s">
        <v>99</v>
      </c>
      <c r="C1150" s="29" t="str">
        <f t="shared" si="34"/>
        <v>210</v>
      </c>
      <c r="D1150" s="29" t="str">
        <f t="shared" si="35"/>
        <v>21011</v>
      </c>
      <c r="E1150" s="29">
        <v>2101199</v>
      </c>
      <c r="F1150" s="72" t="s">
        <v>314</v>
      </c>
      <c r="G1150" s="73">
        <v>90000</v>
      </c>
      <c r="H1150" s="20"/>
    </row>
    <row r="1151" spans="1:8">
      <c r="A1151" s="72">
        <v>255126</v>
      </c>
      <c r="B1151" s="72" t="s">
        <v>99</v>
      </c>
      <c r="C1151" s="29" t="str">
        <f t="shared" si="34"/>
        <v>221</v>
      </c>
      <c r="D1151" s="29" t="str">
        <f t="shared" si="35"/>
        <v>22102</v>
      </c>
      <c r="E1151" s="29">
        <v>2210201</v>
      </c>
      <c r="F1151" s="72" t="s">
        <v>315</v>
      </c>
      <c r="G1151" s="73">
        <v>7556694</v>
      </c>
      <c r="H1151" s="20"/>
    </row>
    <row r="1152" spans="1:8">
      <c r="A1152" s="72">
        <v>255126</v>
      </c>
      <c r="B1152" s="72" t="s">
        <v>99</v>
      </c>
      <c r="C1152" s="29" t="str">
        <f t="shared" si="34"/>
        <v>221</v>
      </c>
      <c r="D1152" s="29" t="str">
        <f t="shared" si="35"/>
        <v>22102</v>
      </c>
      <c r="E1152" s="29">
        <v>2210202</v>
      </c>
      <c r="F1152" s="72" t="s">
        <v>316</v>
      </c>
      <c r="G1152" s="73">
        <v>231090</v>
      </c>
      <c r="H1152" s="20"/>
    </row>
    <row r="1153" spans="1:8">
      <c r="A1153" s="72">
        <v>255126</v>
      </c>
      <c r="B1153" s="72" t="s">
        <v>99</v>
      </c>
      <c r="C1153" s="29" t="str">
        <f t="shared" si="34"/>
        <v>221</v>
      </c>
      <c r="D1153" s="29" t="str">
        <f t="shared" si="35"/>
        <v>22102</v>
      </c>
      <c r="E1153" s="29">
        <v>2210203</v>
      </c>
      <c r="F1153" s="72" t="s">
        <v>317</v>
      </c>
      <c r="G1153" s="73">
        <v>7696815</v>
      </c>
      <c r="H1153" s="20"/>
    </row>
    <row r="1154" spans="1:8">
      <c r="A1154" s="72">
        <v>255127</v>
      </c>
      <c r="B1154" s="72" t="s">
        <v>100</v>
      </c>
      <c r="C1154" s="29" t="str">
        <f t="shared" si="34"/>
        <v>205</v>
      </c>
      <c r="D1154" s="29" t="str">
        <f t="shared" si="35"/>
        <v>20502</v>
      </c>
      <c r="E1154" s="29">
        <v>2050203</v>
      </c>
      <c r="F1154" s="72" t="s">
        <v>318</v>
      </c>
      <c r="G1154" s="73">
        <v>1205654.31</v>
      </c>
      <c r="H1154" s="20"/>
    </row>
    <row r="1155" spans="1:8">
      <c r="A1155" s="72">
        <v>255127</v>
      </c>
      <c r="B1155" s="72" t="s">
        <v>100</v>
      </c>
      <c r="C1155" s="29" t="str">
        <f t="shared" ref="C1155:C1218" si="36">LEFT(D1155,3)</f>
        <v>205</v>
      </c>
      <c r="D1155" s="29" t="str">
        <f t="shared" ref="D1155:D1218" si="37">LEFT(E1155,5)</f>
        <v>20502</v>
      </c>
      <c r="E1155" s="29">
        <v>2050204</v>
      </c>
      <c r="F1155" s="72" t="s">
        <v>304</v>
      </c>
      <c r="G1155" s="73">
        <v>43650952.659999996</v>
      </c>
      <c r="H1155" s="20"/>
    </row>
    <row r="1156" spans="1:8">
      <c r="A1156" s="72">
        <v>255127</v>
      </c>
      <c r="B1156" s="72" t="s">
        <v>100</v>
      </c>
      <c r="C1156" s="29" t="str">
        <f t="shared" si="36"/>
        <v>205</v>
      </c>
      <c r="D1156" s="29" t="str">
        <f t="shared" si="37"/>
        <v>20507</v>
      </c>
      <c r="E1156" s="29">
        <v>2050701</v>
      </c>
      <c r="F1156" s="72" t="s">
        <v>323</v>
      </c>
      <c r="G1156" s="73">
        <v>83300</v>
      </c>
      <c r="H1156" s="20"/>
    </row>
    <row r="1157" spans="1:8">
      <c r="A1157" s="72">
        <v>255127</v>
      </c>
      <c r="B1157" s="72" t="s">
        <v>100</v>
      </c>
      <c r="C1157" s="29" t="str">
        <f t="shared" si="36"/>
        <v>205</v>
      </c>
      <c r="D1157" s="29" t="str">
        <f t="shared" si="37"/>
        <v>20508</v>
      </c>
      <c r="E1157" s="29">
        <v>2050803</v>
      </c>
      <c r="F1157" s="72" t="s">
        <v>306</v>
      </c>
      <c r="G1157" s="73">
        <v>111200</v>
      </c>
      <c r="H1157" s="20"/>
    </row>
    <row r="1158" spans="1:8">
      <c r="A1158" s="72">
        <v>255127</v>
      </c>
      <c r="B1158" s="72" t="s">
        <v>100</v>
      </c>
      <c r="C1158" s="29" t="str">
        <f t="shared" si="36"/>
        <v>208</v>
      </c>
      <c r="D1158" s="29" t="str">
        <f t="shared" si="37"/>
        <v>20805</v>
      </c>
      <c r="E1158" s="29">
        <v>2080502</v>
      </c>
      <c r="F1158" s="72" t="s">
        <v>309</v>
      </c>
      <c r="G1158" s="73">
        <v>2266622</v>
      </c>
      <c r="H1158" s="20"/>
    </row>
    <row r="1159" spans="1:8">
      <c r="A1159" s="72">
        <v>255127</v>
      </c>
      <c r="B1159" s="72" t="s">
        <v>100</v>
      </c>
      <c r="C1159" s="29" t="str">
        <f t="shared" si="36"/>
        <v>208</v>
      </c>
      <c r="D1159" s="29" t="str">
        <f t="shared" si="37"/>
        <v>20805</v>
      </c>
      <c r="E1159" s="29">
        <v>2080505</v>
      </c>
      <c r="F1159" s="72" t="s">
        <v>310</v>
      </c>
      <c r="G1159" s="73">
        <v>4757102.72</v>
      </c>
      <c r="H1159" s="20"/>
    </row>
    <row r="1160" spans="1:8">
      <c r="A1160" s="72">
        <v>255127</v>
      </c>
      <c r="B1160" s="72" t="s">
        <v>100</v>
      </c>
      <c r="C1160" s="29" t="str">
        <f t="shared" si="36"/>
        <v>208</v>
      </c>
      <c r="D1160" s="29" t="str">
        <f t="shared" si="37"/>
        <v>20805</v>
      </c>
      <c r="E1160" s="29">
        <v>2080506</v>
      </c>
      <c r="F1160" s="72" t="s">
        <v>311</v>
      </c>
      <c r="G1160" s="73">
        <v>2379051.36</v>
      </c>
      <c r="H1160" s="20"/>
    </row>
    <row r="1161" spans="1:8">
      <c r="A1161" s="72">
        <v>255127</v>
      </c>
      <c r="B1161" s="72" t="s">
        <v>100</v>
      </c>
      <c r="C1161" s="29" t="str">
        <f t="shared" si="36"/>
        <v>208</v>
      </c>
      <c r="D1161" s="29" t="str">
        <f t="shared" si="37"/>
        <v>20808</v>
      </c>
      <c r="E1161" s="29">
        <v>2080801</v>
      </c>
      <c r="F1161" s="72" t="s">
        <v>312</v>
      </c>
      <c r="G1161" s="73">
        <v>524218</v>
      </c>
      <c r="H1161" s="20"/>
    </row>
    <row r="1162" spans="1:8">
      <c r="A1162" s="72">
        <v>255127</v>
      </c>
      <c r="B1162" s="72" t="s">
        <v>100</v>
      </c>
      <c r="C1162" s="29" t="str">
        <f t="shared" si="36"/>
        <v>210</v>
      </c>
      <c r="D1162" s="29" t="str">
        <f t="shared" si="37"/>
        <v>21011</v>
      </c>
      <c r="E1162" s="29">
        <v>2101102</v>
      </c>
      <c r="F1162" s="72" t="s">
        <v>313</v>
      </c>
      <c r="G1162" s="73">
        <v>4139051.44</v>
      </c>
      <c r="H1162" s="20"/>
    </row>
    <row r="1163" spans="1:8">
      <c r="A1163" s="72">
        <v>255127</v>
      </c>
      <c r="B1163" s="72" t="s">
        <v>100</v>
      </c>
      <c r="C1163" s="29" t="str">
        <f t="shared" si="36"/>
        <v>210</v>
      </c>
      <c r="D1163" s="29" t="str">
        <f t="shared" si="37"/>
        <v>21011</v>
      </c>
      <c r="E1163" s="29">
        <v>2101199</v>
      </c>
      <c r="F1163" s="72" t="s">
        <v>314</v>
      </c>
      <c r="G1163" s="73">
        <v>90000</v>
      </c>
      <c r="H1163" s="20"/>
    </row>
    <row r="1164" spans="1:8">
      <c r="A1164" s="72">
        <v>255127</v>
      </c>
      <c r="B1164" s="72" t="s">
        <v>100</v>
      </c>
      <c r="C1164" s="29" t="str">
        <f t="shared" si="36"/>
        <v>221</v>
      </c>
      <c r="D1164" s="29" t="str">
        <f t="shared" si="37"/>
        <v>22102</v>
      </c>
      <c r="E1164" s="29">
        <v>2210201</v>
      </c>
      <c r="F1164" s="72" t="s">
        <v>315</v>
      </c>
      <c r="G1164" s="73">
        <v>3826051.44</v>
      </c>
      <c r="H1164" s="20"/>
    </row>
    <row r="1165" spans="1:8">
      <c r="A1165" s="72">
        <v>255127</v>
      </c>
      <c r="B1165" s="72" t="s">
        <v>100</v>
      </c>
      <c r="C1165" s="29" t="str">
        <f t="shared" si="36"/>
        <v>221</v>
      </c>
      <c r="D1165" s="29" t="str">
        <f t="shared" si="37"/>
        <v>22102</v>
      </c>
      <c r="E1165" s="29">
        <v>2210202</v>
      </c>
      <c r="F1165" s="72" t="s">
        <v>316</v>
      </c>
      <c r="G1165" s="73">
        <v>147160</v>
      </c>
      <c r="H1165" s="20"/>
    </row>
    <row r="1166" spans="1:8">
      <c r="A1166" s="72">
        <v>255127</v>
      </c>
      <c r="B1166" s="72" t="s">
        <v>100</v>
      </c>
      <c r="C1166" s="29" t="str">
        <f t="shared" si="36"/>
        <v>221</v>
      </c>
      <c r="D1166" s="29" t="str">
        <f t="shared" si="37"/>
        <v>22102</v>
      </c>
      <c r="E1166" s="29">
        <v>2210203</v>
      </c>
      <c r="F1166" s="72" t="s">
        <v>317</v>
      </c>
      <c r="G1166" s="73">
        <v>3943133</v>
      </c>
      <c r="H1166" s="20"/>
    </row>
    <row r="1167" spans="1:8">
      <c r="A1167" s="72">
        <v>255129</v>
      </c>
      <c r="B1167" s="72" t="s">
        <v>101</v>
      </c>
      <c r="C1167" s="29" t="str">
        <f t="shared" si="36"/>
        <v>205</v>
      </c>
      <c r="D1167" s="29" t="str">
        <f t="shared" si="37"/>
        <v>20502</v>
      </c>
      <c r="E1167" s="29">
        <v>2050202</v>
      </c>
      <c r="F1167" s="72" t="s">
        <v>303</v>
      </c>
      <c r="G1167" s="73">
        <v>6837712.96</v>
      </c>
      <c r="H1167" s="20"/>
    </row>
    <row r="1168" spans="1:8">
      <c r="A1168" s="72">
        <v>255129</v>
      </c>
      <c r="B1168" s="72" t="s">
        <v>101</v>
      </c>
      <c r="C1168" s="29" t="str">
        <f t="shared" si="36"/>
        <v>205</v>
      </c>
      <c r="D1168" s="29" t="str">
        <f t="shared" si="37"/>
        <v>20502</v>
      </c>
      <c r="E1168" s="29">
        <v>2050203</v>
      </c>
      <c r="F1168" s="72" t="s">
        <v>318</v>
      </c>
      <c r="G1168" s="73">
        <v>3494857.45</v>
      </c>
      <c r="H1168" s="20"/>
    </row>
    <row r="1169" spans="1:8">
      <c r="A1169" s="72">
        <v>255129</v>
      </c>
      <c r="B1169" s="72" t="s">
        <v>101</v>
      </c>
      <c r="C1169" s="29" t="str">
        <f t="shared" si="36"/>
        <v>205</v>
      </c>
      <c r="D1169" s="29" t="str">
        <f t="shared" si="37"/>
        <v>20502</v>
      </c>
      <c r="E1169" s="29">
        <v>2050204</v>
      </c>
      <c r="F1169" s="72" t="s">
        <v>304</v>
      </c>
      <c r="G1169" s="73">
        <v>189651261.38999999</v>
      </c>
      <c r="H1169" s="20"/>
    </row>
    <row r="1170" spans="1:8">
      <c r="A1170" s="72">
        <v>255129</v>
      </c>
      <c r="B1170" s="72" t="s">
        <v>101</v>
      </c>
      <c r="C1170" s="29" t="str">
        <f t="shared" si="36"/>
        <v>205</v>
      </c>
      <c r="D1170" s="29" t="str">
        <f t="shared" si="37"/>
        <v>20507</v>
      </c>
      <c r="E1170" s="29">
        <v>2050701</v>
      </c>
      <c r="F1170" s="72" t="s">
        <v>323</v>
      </c>
      <c r="G1170" s="73">
        <v>119000</v>
      </c>
      <c r="H1170" s="20"/>
    </row>
    <row r="1171" spans="1:8">
      <c r="A1171" s="72">
        <v>255129</v>
      </c>
      <c r="B1171" s="72" t="s">
        <v>101</v>
      </c>
      <c r="C1171" s="29" t="str">
        <f t="shared" si="36"/>
        <v>205</v>
      </c>
      <c r="D1171" s="29" t="str">
        <f t="shared" si="37"/>
        <v>20508</v>
      </c>
      <c r="E1171" s="29">
        <v>2050803</v>
      </c>
      <c r="F1171" s="72" t="s">
        <v>306</v>
      </c>
      <c r="G1171" s="73">
        <v>323214.18</v>
      </c>
      <c r="H1171" s="20"/>
    </row>
    <row r="1172" spans="1:8">
      <c r="A1172" s="72">
        <v>255129</v>
      </c>
      <c r="B1172" s="72" t="s">
        <v>101</v>
      </c>
      <c r="C1172" s="29" t="str">
        <f t="shared" si="36"/>
        <v>208</v>
      </c>
      <c r="D1172" s="29" t="str">
        <f t="shared" si="37"/>
        <v>20805</v>
      </c>
      <c r="E1172" s="29">
        <v>2080502</v>
      </c>
      <c r="F1172" s="72" t="s">
        <v>309</v>
      </c>
      <c r="G1172" s="73">
        <v>13964102.359999999</v>
      </c>
      <c r="H1172" s="20"/>
    </row>
    <row r="1173" spans="1:8">
      <c r="A1173" s="72">
        <v>255129</v>
      </c>
      <c r="B1173" s="72" t="s">
        <v>101</v>
      </c>
      <c r="C1173" s="29" t="str">
        <f t="shared" si="36"/>
        <v>208</v>
      </c>
      <c r="D1173" s="29" t="str">
        <f t="shared" si="37"/>
        <v>20805</v>
      </c>
      <c r="E1173" s="29">
        <v>2080505</v>
      </c>
      <c r="F1173" s="72" t="s">
        <v>310</v>
      </c>
      <c r="G1173" s="73">
        <v>19534792</v>
      </c>
      <c r="H1173" s="20"/>
    </row>
    <row r="1174" spans="1:8">
      <c r="A1174" s="72">
        <v>255129</v>
      </c>
      <c r="B1174" s="72" t="s">
        <v>101</v>
      </c>
      <c r="C1174" s="29" t="str">
        <f t="shared" si="36"/>
        <v>208</v>
      </c>
      <c r="D1174" s="29" t="str">
        <f t="shared" si="37"/>
        <v>20805</v>
      </c>
      <c r="E1174" s="29">
        <v>2080506</v>
      </c>
      <c r="F1174" s="72" t="s">
        <v>311</v>
      </c>
      <c r="G1174" s="73">
        <v>9762396</v>
      </c>
      <c r="H1174" s="20"/>
    </row>
    <row r="1175" spans="1:8">
      <c r="A1175" s="72">
        <v>255129</v>
      </c>
      <c r="B1175" s="72" t="s">
        <v>101</v>
      </c>
      <c r="C1175" s="29" t="str">
        <f t="shared" si="36"/>
        <v>208</v>
      </c>
      <c r="D1175" s="29" t="str">
        <f t="shared" si="37"/>
        <v>20808</v>
      </c>
      <c r="E1175" s="29">
        <v>2080801</v>
      </c>
      <c r="F1175" s="72" t="s">
        <v>312</v>
      </c>
      <c r="G1175" s="73">
        <v>2236387.6</v>
      </c>
      <c r="H1175" s="20"/>
    </row>
    <row r="1176" spans="1:8">
      <c r="A1176" s="72">
        <v>255129</v>
      </c>
      <c r="B1176" s="72" t="s">
        <v>101</v>
      </c>
      <c r="C1176" s="29" t="str">
        <f t="shared" si="36"/>
        <v>208</v>
      </c>
      <c r="D1176" s="29" t="str">
        <f t="shared" si="37"/>
        <v>20825</v>
      </c>
      <c r="E1176" s="29">
        <v>2082501</v>
      </c>
      <c r="F1176" s="72" t="s">
        <v>450</v>
      </c>
      <c r="G1176" s="73">
        <v>1800</v>
      </c>
      <c r="H1176" s="20"/>
    </row>
    <row r="1177" spans="1:8">
      <c r="A1177" s="72">
        <v>255129</v>
      </c>
      <c r="B1177" s="72" t="s">
        <v>101</v>
      </c>
      <c r="C1177" s="29" t="str">
        <f t="shared" si="36"/>
        <v>210</v>
      </c>
      <c r="D1177" s="29" t="str">
        <f t="shared" si="37"/>
        <v>21011</v>
      </c>
      <c r="E1177" s="29">
        <v>2101102</v>
      </c>
      <c r="F1177" s="72" t="s">
        <v>313</v>
      </c>
      <c r="G1177" s="73">
        <v>17967500.48</v>
      </c>
      <c r="H1177" s="20"/>
    </row>
    <row r="1178" spans="1:8">
      <c r="A1178" s="72">
        <v>255129</v>
      </c>
      <c r="B1178" s="72" t="s">
        <v>101</v>
      </c>
      <c r="C1178" s="29" t="str">
        <f t="shared" si="36"/>
        <v>210</v>
      </c>
      <c r="D1178" s="29" t="str">
        <f t="shared" si="37"/>
        <v>21011</v>
      </c>
      <c r="E1178" s="29">
        <v>2101199</v>
      </c>
      <c r="F1178" s="72" t="s">
        <v>314</v>
      </c>
      <c r="G1178" s="73">
        <v>360000</v>
      </c>
      <c r="H1178" s="20"/>
    </row>
    <row r="1179" spans="1:8">
      <c r="A1179" s="72">
        <v>255129</v>
      </c>
      <c r="B1179" s="72" t="s">
        <v>101</v>
      </c>
      <c r="C1179" s="29" t="str">
        <f t="shared" si="36"/>
        <v>221</v>
      </c>
      <c r="D1179" s="29" t="str">
        <f t="shared" si="37"/>
        <v>22102</v>
      </c>
      <c r="E1179" s="29">
        <v>2210201</v>
      </c>
      <c r="F1179" s="72" t="s">
        <v>315</v>
      </c>
      <c r="G1179" s="73">
        <v>17207958.48</v>
      </c>
      <c r="H1179" s="20"/>
    </row>
    <row r="1180" spans="1:8">
      <c r="A1180" s="72">
        <v>255129</v>
      </c>
      <c r="B1180" s="72" t="s">
        <v>101</v>
      </c>
      <c r="C1180" s="29" t="str">
        <f t="shared" si="36"/>
        <v>221</v>
      </c>
      <c r="D1180" s="29" t="str">
        <f t="shared" si="37"/>
        <v>22102</v>
      </c>
      <c r="E1180" s="29">
        <v>2210202</v>
      </c>
      <c r="F1180" s="72" t="s">
        <v>316</v>
      </c>
      <c r="G1180" s="73">
        <v>807410</v>
      </c>
      <c r="H1180" s="20"/>
    </row>
    <row r="1181" spans="1:8">
      <c r="A1181" s="72">
        <v>255129</v>
      </c>
      <c r="B1181" s="72" t="s">
        <v>101</v>
      </c>
      <c r="C1181" s="29" t="str">
        <f t="shared" si="36"/>
        <v>221</v>
      </c>
      <c r="D1181" s="29" t="str">
        <f t="shared" si="37"/>
        <v>22102</v>
      </c>
      <c r="E1181" s="29">
        <v>2210203</v>
      </c>
      <c r="F1181" s="72" t="s">
        <v>317</v>
      </c>
      <c r="G1181" s="73">
        <v>16735618</v>
      </c>
      <c r="H1181" s="20"/>
    </row>
    <row r="1182" spans="1:8">
      <c r="A1182" s="72">
        <v>255131</v>
      </c>
      <c r="B1182" s="72" t="s">
        <v>102</v>
      </c>
      <c r="C1182" s="29" t="str">
        <f t="shared" si="36"/>
        <v>205</v>
      </c>
      <c r="D1182" s="29" t="str">
        <f t="shared" si="37"/>
        <v>20502</v>
      </c>
      <c r="E1182" s="29">
        <v>2050202</v>
      </c>
      <c r="F1182" s="72" t="s">
        <v>303</v>
      </c>
      <c r="G1182" s="73">
        <v>77433333.629999995</v>
      </c>
      <c r="H1182" s="20"/>
    </row>
    <row r="1183" spans="1:8">
      <c r="A1183" s="72">
        <v>255131</v>
      </c>
      <c r="B1183" s="72" t="s">
        <v>102</v>
      </c>
      <c r="C1183" s="29" t="str">
        <f t="shared" si="36"/>
        <v>205</v>
      </c>
      <c r="D1183" s="29" t="str">
        <f t="shared" si="37"/>
        <v>20507</v>
      </c>
      <c r="E1183" s="29">
        <v>2050701</v>
      </c>
      <c r="F1183" s="72" t="s">
        <v>323</v>
      </c>
      <c r="G1183" s="73">
        <v>95200</v>
      </c>
      <c r="H1183" s="20"/>
    </row>
    <row r="1184" spans="1:8">
      <c r="A1184" s="72">
        <v>255131</v>
      </c>
      <c r="B1184" s="72" t="s">
        <v>102</v>
      </c>
      <c r="C1184" s="29" t="str">
        <f t="shared" si="36"/>
        <v>205</v>
      </c>
      <c r="D1184" s="29" t="str">
        <f t="shared" si="37"/>
        <v>20508</v>
      </c>
      <c r="E1184" s="29">
        <v>2050803</v>
      </c>
      <c r="F1184" s="72" t="s">
        <v>306</v>
      </c>
      <c r="G1184" s="73">
        <v>153920</v>
      </c>
      <c r="H1184" s="20"/>
    </row>
    <row r="1185" spans="1:8">
      <c r="A1185" s="72">
        <v>255131</v>
      </c>
      <c r="B1185" s="72" t="s">
        <v>102</v>
      </c>
      <c r="C1185" s="29" t="str">
        <f t="shared" si="36"/>
        <v>208</v>
      </c>
      <c r="D1185" s="29" t="str">
        <f t="shared" si="37"/>
        <v>20805</v>
      </c>
      <c r="E1185" s="29">
        <v>2080502</v>
      </c>
      <c r="F1185" s="72" t="s">
        <v>309</v>
      </c>
      <c r="G1185" s="73">
        <v>4298107</v>
      </c>
      <c r="H1185" s="20"/>
    </row>
    <row r="1186" spans="1:8">
      <c r="A1186" s="72">
        <v>255131</v>
      </c>
      <c r="B1186" s="72" t="s">
        <v>102</v>
      </c>
      <c r="C1186" s="29" t="str">
        <f t="shared" si="36"/>
        <v>208</v>
      </c>
      <c r="D1186" s="29" t="str">
        <f t="shared" si="37"/>
        <v>20805</v>
      </c>
      <c r="E1186" s="29">
        <v>2080505</v>
      </c>
      <c r="F1186" s="72" t="s">
        <v>310</v>
      </c>
      <c r="G1186" s="73">
        <v>7025310.7199999997</v>
      </c>
      <c r="H1186" s="20"/>
    </row>
    <row r="1187" spans="1:8">
      <c r="A1187" s="72">
        <v>255131</v>
      </c>
      <c r="B1187" s="72" t="s">
        <v>102</v>
      </c>
      <c r="C1187" s="29" t="str">
        <f t="shared" si="36"/>
        <v>208</v>
      </c>
      <c r="D1187" s="29" t="str">
        <f t="shared" si="37"/>
        <v>20805</v>
      </c>
      <c r="E1187" s="29">
        <v>2080506</v>
      </c>
      <c r="F1187" s="72" t="s">
        <v>311</v>
      </c>
      <c r="G1187" s="73">
        <v>3512655.36</v>
      </c>
      <c r="H1187" s="20"/>
    </row>
    <row r="1188" spans="1:8">
      <c r="A1188" s="72">
        <v>255131</v>
      </c>
      <c r="B1188" s="72" t="s">
        <v>102</v>
      </c>
      <c r="C1188" s="29" t="str">
        <f t="shared" si="36"/>
        <v>208</v>
      </c>
      <c r="D1188" s="29" t="str">
        <f t="shared" si="37"/>
        <v>20808</v>
      </c>
      <c r="E1188" s="29">
        <v>2080801</v>
      </c>
      <c r="F1188" s="72" t="s">
        <v>312</v>
      </c>
      <c r="G1188" s="73">
        <v>861570</v>
      </c>
      <c r="H1188" s="20"/>
    </row>
    <row r="1189" spans="1:8">
      <c r="A1189" s="72">
        <v>255131</v>
      </c>
      <c r="B1189" s="72" t="s">
        <v>102</v>
      </c>
      <c r="C1189" s="29" t="str">
        <f t="shared" si="36"/>
        <v>210</v>
      </c>
      <c r="D1189" s="29" t="str">
        <f t="shared" si="37"/>
        <v>21011</v>
      </c>
      <c r="E1189" s="29">
        <v>2101102</v>
      </c>
      <c r="F1189" s="72" t="s">
        <v>313</v>
      </c>
      <c r="G1189" s="73">
        <v>5766467.0599999996</v>
      </c>
      <c r="H1189" s="20"/>
    </row>
    <row r="1190" spans="1:8">
      <c r="A1190" s="72">
        <v>255131</v>
      </c>
      <c r="B1190" s="72" t="s">
        <v>102</v>
      </c>
      <c r="C1190" s="29" t="str">
        <f t="shared" si="36"/>
        <v>210</v>
      </c>
      <c r="D1190" s="29" t="str">
        <f t="shared" si="37"/>
        <v>21011</v>
      </c>
      <c r="E1190" s="29">
        <v>2101199</v>
      </c>
      <c r="F1190" s="72" t="s">
        <v>314</v>
      </c>
      <c r="G1190" s="73">
        <v>90000</v>
      </c>
      <c r="H1190" s="20"/>
    </row>
    <row r="1191" spans="1:8">
      <c r="A1191" s="72">
        <v>255131</v>
      </c>
      <c r="B1191" s="72" t="s">
        <v>102</v>
      </c>
      <c r="C1191" s="29" t="str">
        <f t="shared" si="36"/>
        <v>221</v>
      </c>
      <c r="D1191" s="29" t="str">
        <f t="shared" si="37"/>
        <v>22102</v>
      </c>
      <c r="E1191" s="29">
        <v>2210201</v>
      </c>
      <c r="F1191" s="72" t="s">
        <v>315</v>
      </c>
      <c r="G1191" s="73">
        <v>5696951.04</v>
      </c>
      <c r="H1191" s="20"/>
    </row>
    <row r="1192" spans="1:8">
      <c r="A1192" s="72">
        <v>255131</v>
      </c>
      <c r="B1192" s="72" t="s">
        <v>102</v>
      </c>
      <c r="C1192" s="29" t="str">
        <f t="shared" si="36"/>
        <v>221</v>
      </c>
      <c r="D1192" s="29" t="str">
        <f t="shared" si="37"/>
        <v>22102</v>
      </c>
      <c r="E1192" s="29">
        <v>2210202</v>
      </c>
      <c r="F1192" s="72" t="s">
        <v>316</v>
      </c>
      <c r="G1192" s="73">
        <v>262320</v>
      </c>
      <c r="H1192" s="20"/>
    </row>
    <row r="1193" spans="1:8">
      <c r="A1193" s="72">
        <v>255131</v>
      </c>
      <c r="B1193" s="72" t="s">
        <v>102</v>
      </c>
      <c r="C1193" s="29" t="str">
        <f t="shared" si="36"/>
        <v>221</v>
      </c>
      <c r="D1193" s="29" t="str">
        <f t="shared" si="37"/>
        <v>22102</v>
      </c>
      <c r="E1193" s="29">
        <v>2210203</v>
      </c>
      <c r="F1193" s="72" t="s">
        <v>317</v>
      </c>
      <c r="G1193" s="73">
        <v>4272670.12</v>
      </c>
      <c r="H1193" s="20"/>
    </row>
    <row r="1194" spans="1:8">
      <c r="A1194" s="72">
        <v>255132</v>
      </c>
      <c r="B1194" s="72" t="s">
        <v>103</v>
      </c>
      <c r="C1194" s="29" t="str">
        <f t="shared" si="36"/>
        <v>205</v>
      </c>
      <c r="D1194" s="29" t="str">
        <f t="shared" si="37"/>
        <v>20502</v>
      </c>
      <c r="E1194" s="29">
        <v>2050202</v>
      </c>
      <c r="F1194" s="72" t="s">
        <v>303</v>
      </c>
      <c r="G1194" s="73">
        <v>44042461.210000001</v>
      </c>
      <c r="H1194" s="20"/>
    </row>
    <row r="1195" spans="1:8">
      <c r="A1195" s="72">
        <v>255132</v>
      </c>
      <c r="B1195" s="72" t="s">
        <v>103</v>
      </c>
      <c r="C1195" s="29" t="str">
        <f t="shared" si="36"/>
        <v>205</v>
      </c>
      <c r="D1195" s="29" t="str">
        <f t="shared" si="37"/>
        <v>20502</v>
      </c>
      <c r="E1195" s="29">
        <v>2050299</v>
      </c>
      <c r="F1195" s="72" t="s">
        <v>305</v>
      </c>
      <c r="G1195" s="73">
        <v>45285</v>
      </c>
      <c r="H1195" s="20"/>
    </row>
    <row r="1196" spans="1:8">
      <c r="A1196" s="72">
        <v>255132</v>
      </c>
      <c r="B1196" s="72" t="s">
        <v>103</v>
      </c>
      <c r="C1196" s="29" t="str">
        <f t="shared" si="36"/>
        <v>205</v>
      </c>
      <c r="D1196" s="29" t="str">
        <f t="shared" si="37"/>
        <v>20507</v>
      </c>
      <c r="E1196" s="29">
        <v>2050701</v>
      </c>
      <c r="F1196" s="72" t="s">
        <v>323</v>
      </c>
      <c r="G1196" s="73">
        <v>47600</v>
      </c>
      <c r="H1196" s="20"/>
    </row>
    <row r="1197" spans="1:8">
      <c r="A1197" s="72">
        <v>255132</v>
      </c>
      <c r="B1197" s="72" t="s">
        <v>103</v>
      </c>
      <c r="C1197" s="29" t="str">
        <f t="shared" si="36"/>
        <v>205</v>
      </c>
      <c r="D1197" s="29" t="str">
        <f t="shared" si="37"/>
        <v>20508</v>
      </c>
      <c r="E1197" s="29">
        <v>2050803</v>
      </c>
      <c r="F1197" s="72" t="s">
        <v>306</v>
      </c>
      <c r="G1197" s="73">
        <v>100800</v>
      </c>
      <c r="H1197" s="20"/>
    </row>
    <row r="1198" spans="1:8">
      <c r="A1198" s="72">
        <v>255132</v>
      </c>
      <c r="B1198" s="72" t="s">
        <v>103</v>
      </c>
      <c r="C1198" s="29" t="str">
        <f t="shared" si="36"/>
        <v>208</v>
      </c>
      <c r="D1198" s="29" t="str">
        <f t="shared" si="37"/>
        <v>20805</v>
      </c>
      <c r="E1198" s="29">
        <v>2080502</v>
      </c>
      <c r="F1198" s="72" t="s">
        <v>309</v>
      </c>
      <c r="G1198" s="73">
        <v>2452820</v>
      </c>
      <c r="H1198" s="20"/>
    </row>
    <row r="1199" spans="1:8">
      <c r="A1199" s="72">
        <v>255132</v>
      </c>
      <c r="B1199" s="72" t="s">
        <v>103</v>
      </c>
      <c r="C1199" s="29" t="str">
        <f t="shared" si="36"/>
        <v>208</v>
      </c>
      <c r="D1199" s="29" t="str">
        <f t="shared" si="37"/>
        <v>20805</v>
      </c>
      <c r="E1199" s="29">
        <v>2080505</v>
      </c>
      <c r="F1199" s="72" t="s">
        <v>310</v>
      </c>
      <c r="G1199" s="73">
        <v>4674286.5199999996</v>
      </c>
      <c r="H1199" s="20"/>
    </row>
    <row r="1200" spans="1:8">
      <c r="A1200" s="72">
        <v>255132</v>
      </c>
      <c r="B1200" s="72" t="s">
        <v>103</v>
      </c>
      <c r="C1200" s="29" t="str">
        <f t="shared" si="36"/>
        <v>208</v>
      </c>
      <c r="D1200" s="29" t="str">
        <f t="shared" si="37"/>
        <v>20805</v>
      </c>
      <c r="E1200" s="29">
        <v>2080506</v>
      </c>
      <c r="F1200" s="72" t="s">
        <v>311</v>
      </c>
      <c r="G1200" s="73">
        <v>2335113.6</v>
      </c>
      <c r="H1200" s="20"/>
    </row>
    <row r="1201" spans="1:8">
      <c r="A1201" s="72">
        <v>255132</v>
      </c>
      <c r="B1201" s="72" t="s">
        <v>103</v>
      </c>
      <c r="C1201" s="29" t="str">
        <f t="shared" si="36"/>
        <v>208</v>
      </c>
      <c r="D1201" s="29" t="str">
        <f t="shared" si="37"/>
        <v>20808</v>
      </c>
      <c r="E1201" s="29">
        <v>2080801</v>
      </c>
      <c r="F1201" s="72" t="s">
        <v>312</v>
      </c>
      <c r="G1201" s="73">
        <v>314168</v>
      </c>
      <c r="H1201" s="20"/>
    </row>
    <row r="1202" spans="1:8">
      <c r="A1202" s="72">
        <v>255132</v>
      </c>
      <c r="B1202" s="72" t="s">
        <v>103</v>
      </c>
      <c r="C1202" s="29" t="str">
        <f t="shared" si="36"/>
        <v>210</v>
      </c>
      <c r="D1202" s="29" t="str">
        <f t="shared" si="37"/>
        <v>21011</v>
      </c>
      <c r="E1202" s="29">
        <v>2101102</v>
      </c>
      <c r="F1202" s="72" t="s">
        <v>313</v>
      </c>
      <c r="G1202" s="73">
        <v>3758517.76</v>
      </c>
      <c r="H1202" s="20"/>
    </row>
    <row r="1203" spans="1:8">
      <c r="A1203" s="72">
        <v>255132</v>
      </c>
      <c r="B1203" s="72" t="s">
        <v>103</v>
      </c>
      <c r="C1203" s="29" t="str">
        <f t="shared" si="36"/>
        <v>210</v>
      </c>
      <c r="D1203" s="29" t="str">
        <f t="shared" si="37"/>
        <v>21011</v>
      </c>
      <c r="E1203" s="29">
        <v>2101199</v>
      </c>
      <c r="F1203" s="72" t="s">
        <v>314</v>
      </c>
      <c r="G1203" s="73">
        <v>90000</v>
      </c>
      <c r="H1203" s="20"/>
    </row>
    <row r="1204" spans="1:8">
      <c r="A1204" s="72">
        <v>255132</v>
      </c>
      <c r="B1204" s="72" t="s">
        <v>103</v>
      </c>
      <c r="C1204" s="29" t="str">
        <f t="shared" si="36"/>
        <v>221</v>
      </c>
      <c r="D1204" s="29" t="str">
        <f t="shared" si="37"/>
        <v>22102</v>
      </c>
      <c r="E1204" s="29">
        <v>2210201</v>
      </c>
      <c r="F1204" s="72" t="s">
        <v>315</v>
      </c>
      <c r="G1204" s="73">
        <v>3248188</v>
      </c>
      <c r="H1204" s="20"/>
    </row>
    <row r="1205" spans="1:8">
      <c r="A1205" s="72">
        <v>255132</v>
      </c>
      <c r="B1205" s="72" t="s">
        <v>103</v>
      </c>
      <c r="C1205" s="29" t="str">
        <f t="shared" si="36"/>
        <v>221</v>
      </c>
      <c r="D1205" s="29" t="str">
        <f t="shared" si="37"/>
        <v>22102</v>
      </c>
      <c r="E1205" s="29">
        <v>2210202</v>
      </c>
      <c r="F1205" s="72" t="s">
        <v>316</v>
      </c>
      <c r="G1205" s="73">
        <v>125910</v>
      </c>
      <c r="H1205" s="20"/>
    </row>
    <row r="1206" spans="1:8">
      <c r="A1206" s="72">
        <v>255132</v>
      </c>
      <c r="B1206" s="72" t="s">
        <v>103</v>
      </c>
      <c r="C1206" s="29" t="str">
        <f t="shared" si="36"/>
        <v>221</v>
      </c>
      <c r="D1206" s="29" t="str">
        <f t="shared" si="37"/>
        <v>22102</v>
      </c>
      <c r="E1206" s="29">
        <v>2210203</v>
      </c>
      <c r="F1206" s="72" t="s">
        <v>317</v>
      </c>
      <c r="G1206" s="73">
        <v>3353461</v>
      </c>
      <c r="H1206" s="20"/>
    </row>
    <row r="1207" spans="1:8">
      <c r="A1207" s="72">
        <v>255133</v>
      </c>
      <c r="B1207" s="72" t="s">
        <v>104</v>
      </c>
      <c r="C1207" s="29" t="str">
        <f t="shared" si="36"/>
        <v>205</v>
      </c>
      <c r="D1207" s="29" t="str">
        <f t="shared" si="37"/>
        <v>20502</v>
      </c>
      <c r="E1207" s="29">
        <v>2050202</v>
      </c>
      <c r="F1207" s="72" t="s">
        <v>303</v>
      </c>
      <c r="G1207" s="73">
        <v>122408008.36</v>
      </c>
      <c r="H1207" s="20"/>
    </row>
    <row r="1208" spans="1:8">
      <c r="A1208" s="72">
        <v>255133</v>
      </c>
      <c r="B1208" s="72" t="s">
        <v>104</v>
      </c>
      <c r="C1208" s="29" t="str">
        <f t="shared" si="36"/>
        <v>205</v>
      </c>
      <c r="D1208" s="29" t="str">
        <f t="shared" si="37"/>
        <v>20502</v>
      </c>
      <c r="E1208" s="29">
        <v>2050299</v>
      </c>
      <c r="F1208" s="72" t="s">
        <v>305</v>
      </c>
      <c r="G1208" s="73">
        <v>68075</v>
      </c>
      <c r="H1208" s="20"/>
    </row>
    <row r="1209" spans="1:8">
      <c r="A1209" s="72">
        <v>255133</v>
      </c>
      <c r="B1209" s="72" t="s">
        <v>104</v>
      </c>
      <c r="C1209" s="29" t="str">
        <f t="shared" si="36"/>
        <v>205</v>
      </c>
      <c r="D1209" s="29" t="str">
        <f t="shared" si="37"/>
        <v>20508</v>
      </c>
      <c r="E1209" s="29">
        <v>2050803</v>
      </c>
      <c r="F1209" s="72" t="s">
        <v>306</v>
      </c>
      <c r="G1209" s="73">
        <v>191200</v>
      </c>
      <c r="H1209" s="20"/>
    </row>
    <row r="1210" spans="1:8">
      <c r="A1210" s="72">
        <v>255133</v>
      </c>
      <c r="B1210" s="72" t="s">
        <v>104</v>
      </c>
      <c r="C1210" s="29" t="str">
        <f t="shared" si="36"/>
        <v>208</v>
      </c>
      <c r="D1210" s="29" t="str">
        <f t="shared" si="37"/>
        <v>20805</v>
      </c>
      <c r="E1210" s="29">
        <v>2080502</v>
      </c>
      <c r="F1210" s="72" t="s">
        <v>309</v>
      </c>
      <c r="G1210" s="73">
        <v>1154518</v>
      </c>
      <c r="H1210" s="20"/>
    </row>
    <row r="1211" spans="1:8">
      <c r="A1211" s="72">
        <v>255133</v>
      </c>
      <c r="B1211" s="72" t="s">
        <v>104</v>
      </c>
      <c r="C1211" s="29" t="str">
        <f t="shared" si="36"/>
        <v>208</v>
      </c>
      <c r="D1211" s="29" t="str">
        <f t="shared" si="37"/>
        <v>20805</v>
      </c>
      <c r="E1211" s="29">
        <v>2080505</v>
      </c>
      <c r="F1211" s="72" t="s">
        <v>310</v>
      </c>
      <c r="G1211" s="73">
        <v>7983985.3600000003</v>
      </c>
      <c r="H1211" s="20"/>
    </row>
    <row r="1212" spans="1:8">
      <c r="A1212" s="72">
        <v>255133</v>
      </c>
      <c r="B1212" s="72" t="s">
        <v>104</v>
      </c>
      <c r="C1212" s="29" t="str">
        <f t="shared" si="36"/>
        <v>208</v>
      </c>
      <c r="D1212" s="29" t="str">
        <f t="shared" si="37"/>
        <v>20805</v>
      </c>
      <c r="E1212" s="29">
        <v>2080506</v>
      </c>
      <c r="F1212" s="72" t="s">
        <v>311</v>
      </c>
      <c r="G1212" s="73">
        <v>3991992.68</v>
      </c>
      <c r="H1212" s="20"/>
    </row>
    <row r="1213" spans="1:8">
      <c r="A1213" s="72">
        <v>255133</v>
      </c>
      <c r="B1213" s="72" t="s">
        <v>104</v>
      </c>
      <c r="C1213" s="29" t="str">
        <f t="shared" si="36"/>
        <v>208</v>
      </c>
      <c r="D1213" s="29" t="str">
        <f t="shared" si="37"/>
        <v>20808</v>
      </c>
      <c r="E1213" s="29">
        <v>2080801</v>
      </c>
      <c r="F1213" s="72" t="s">
        <v>312</v>
      </c>
      <c r="G1213" s="73">
        <v>323060</v>
      </c>
      <c r="H1213" s="20"/>
    </row>
    <row r="1214" spans="1:8">
      <c r="A1214" s="72">
        <v>255133</v>
      </c>
      <c r="B1214" s="72" t="s">
        <v>104</v>
      </c>
      <c r="C1214" s="29" t="str">
        <f t="shared" si="36"/>
        <v>210</v>
      </c>
      <c r="D1214" s="29" t="str">
        <f t="shared" si="37"/>
        <v>21011</v>
      </c>
      <c r="E1214" s="29">
        <v>2101102</v>
      </c>
      <c r="F1214" s="72" t="s">
        <v>313</v>
      </c>
      <c r="G1214" s="73">
        <v>7353382.5199999996</v>
      </c>
      <c r="H1214" s="20"/>
    </row>
    <row r="1215" spans="1:8">
      <c r="A1215" s="72">
        <v>255133</v>
      </c>
      <c r="B1215" s="72" t="s">
        <v>104</v>
      </c>
      <c r="C1215" s="29" t="str">
        <f t="shared" si="36"/>
        <v>221</v>
      </c>
      <c r="D1215" s="29" t="str">
        <f t="shared" si="37"/>
        <v>22102</v>
      </c>
      <c r="E1215" s="29">
        <v>2210201</v>
      </c>
      <c r="F1215" s="72" t="s">
        <v>315</v>
      </c>
      <c r="G1215" s="73">
        <v>7044395</v>
      </c>
      <c r="H1215" s="20"/>
    </row>
    <row r="1216" spans="1:8">
      <c r="A1216" s="72">
        <v>255133</v>
      </c>
      <c r="B1216" s="72" t="s">
        <v>104</v>
      </c>
      <c r="C1216" s="29" t="str">
        <f t="shared" si="36"/>
        <v>221</v>
      </c>
      <c r="D1216" s="29" t="str">
        <f t="shared" si="37"/>
        <v>22102</v>
      </c>
      <c r="E1216" s="29">
        <v>2210202</v>
      </c>
      <c r="F1216" s="72" t="s">
        <v>316</v>
      </c>
      <c r="G1216" s="73">
        <v>87540</v>
      </c>
      <c r="H1216" s="20"/>
    </row>
    <row r="1217" spans="1:8">
      <c r="A1217" s="72">
        <v>255133</v>
      </c>
      <c r="B1217" s="72" t="s">
        <v>104</v>
      </c>
      <c r="C1217" s="29" t="str">
        <f t="shared" si="36"/>
        <v>221</v>
      </c>
      <c r="D1217" s="29" t="str">
        <f t="shared" si="37"/>
        <v>22102</v>
      </c>
      <c r="E1217" s="29">
        <v>2210203</v>
      </c>
      <c r="F1217" s="72" t="s">
        <v>317</v>
      </c>
      <c r="G1217" s="73">
        <v>6828362</v>
      </c>
      <c r="H1217" s="20"/>
    </row>
    <row r="1218" spans="1:8">
      <c r="A1218" s="72">
        <v>255134</v>
      </c>
      <c r="B1218" s="72" t="s">
        <v>105</v>
      </c>
      <c r="C1218" s="29" t="str">
        <f t="shared" si="36"/>
        <v>205</v>
      </c>
      <c r="D1218" s="29" t="str">
        <f t="shared" si="37"/>
        <v>20502</v>
      </c>
      <c r="E1218" s="29">
        <v>2050202</v>
      </c>
      <c r="F1218" s="72" t="s">
        <v>303</v>
      </c>
      <c r="G1218" s="73">
        <v>44012111.670000002</v>
      </c>
      <c r="H1218" s="20"/>
    </row>
    <row r="1219" spans="1:8">
      <c r="A1219" s="72">
        <v>255134</v>
      </c>
      <c r="B1219" s="72" t="s">
        <v>105</v>
      </c>
      <c r="C1219" s="29" t="str">
        <f t="shared" ref="C1219:C1282" si="38">LEFT(D1219,3)</f>
        <v>205</v>
      </c>
      <c r="D1219" s="29" t="str">
        <f t="shared" ref="D1219:D1282" si="39">LEFT(E1219,5)</f>
        <v>20502</v>
      </c>
      <c r="E1219" s="29">
        <v>2050299</v>
      </c>
      <c r="F1219" s="72" t="s">
        <v>305</v>
      </c>
      <c r="G1219" s="73">
        <v>35007.5</v>
      </c>
      <c r="H1219" s="20"/>
    </row>
    <row r="1220" spans="1:8">
      <c r="A1220" s="72">
        <v>255134</v>
      </c>
      <c r="B1220" s="72" t="s">
        <v>105</v>
      </c>
      <c r="C1220" s="29" t="str">
        <f t="shared" si="38"/>
        <v>205</v>
      </c>
      <c r="D1220" s="29" t="str">
        <f t="shared" si="39"/>
        <v>20507</v>
      </c>
      <c r="E1220" s="29">
        <v>2050701</v>
      </c>
      <c r="F1220" s="72" t="s">
        <v>323</v>
      </c>
      <c r="G1220" s="73">
        <v>23800</v>
      </c>
      <c r="H1220" s="20"/>
    </row>
    <row r="1221" spans="1:8">
      <c r="A1221" s="72">
        <v>255134</v>
      </c>
      <c r="B1221" s="72" t="s">
        <v>105</v>
      </c>
      <c r="C1221" s="29" t="str">
        <f t="shared" si="38"/>
        <v>205</v>
      </c>
      <c r="D1221" s="29" t="str">
        <f t="shared" si="39"/>
        <v>20508</v>
      </c>
      <c r="E1221" s="29">
        <v>2050803</v>
      </c>
      <c r="F1221" s="72" t="s">
        <v>306</v>
      </c>
      <c r="G1221" s="73">
        <v>81600</v>
      </c>
      <c r="H1221" s="20"/>
    </row>
    <row r="1222" spans="1:8">
      <c r="A1222" s="72">
        <v>255134</v>
      </c>
      <c r="B1222" s="72" t="s">
        <v>105</v>
      </c>
      <c r="C1222" s="29" t="str">
        <f t="shared" si="38"/>
        <v>205</v>
      </c>
      <c r="D1222" s="29" t="str">
        <f t="shared" si="39"/>
        <v>20509</v>
      </c>
      <c r="E1222" s="29">
        <v>2050903</v>
      </c>
      <c r="F1222" s="72" t="s">
        <v>307</v>
      </c>
      <c r="G1222" s="73">
        <v>1619581.72</v>
      </c>
      <c r="H1222" s="20"/>
    </row>
    <row r="1223" spans="1:8">
      <c r="A1223" s="72">
        <v>255134</v>
      </c>
      <c r="B1223" s="72" t="s">
        <v>105</v>
      </c>
      <c r="C1223" s="29" t="str">
        <f t="shared" si="38"/>
        <v>208</v>
      </c>
      <c r="D1223" s="29" t="str">
        <f t="shared" si="39"/>
        <v>20805</v>
      </c>
      <c r="E1223" s="29">
        <v>2080502</v>
      </c>
      <c r="F1223" s="72" t="s">
        <v>309</v>
      </c>
      <c r="G1223" s="73">
        <v>1773585</v>
      </c>
      <c r="H1223" s="20"/>
    </row>
    <row r="1224" spans="1:8">
      <c r="A1224" s="72">
        <v>255134</v>
      </c>
      <c r="B1224" s="72" t="s">
        <v>105</v>
      </c>
      <c r="C1224" s="29" t="str">
        <f t="shared" si="38"/>
        <v>208</v>
      </c>
      <c r="D1224" s="29" t="str">
        <f t="shared" si="39"/>
        <v>20805</v>
      </c>
      <c r="E1224" s="29">
        <v>2080505</v>
      </c>
      <c r="F1224" s="72" t="s">
        <v>310</v>
      </c>
      <c r="G1224" s="73">
        <v>3646746.24</v>
      </c>
      <c r="H1224" s="20"/>
    </row>
    <row r="1225" spans="1:8">
      <c r="A1225" s="72">
        <v>255134</v>
      </c>
      <c r="B1225" s="72" t="s">
        <v>105</v>
      </c>
      <c r="C1225" s="29" t="str">
        <f t="shared" si="38"/>
        <v>208</v>
      </c>
      <c r="D1225" s="29" t="str">
        <f t="shared" si="39"/>
        <v>20805</v>
      </c>
      <c r="E1225" s="29">
        <v>2080506</v>
      </c>
      <c r="F1225" s="72" t="s">
        <v>311</v>
      </c>
      <c r="G1225" s="73">
        <v>1823373.12</v>
      </c>
      <c r="H1225" s="20"/>
    </row>
    <row r="1226" spans="1:8">
      <c r="A1226" s="72">
        <v>255134</v>
      </c>
      <c r="B1226" s="72" t="s">
        <v>105</v>
      </c>
      <c r="C1226" s="29" t="str">
        <f t="shared" si="38"/>
        <v>208</v>
      </c>
      <c r="D1226" s="29" t="str">
        <f t="shared" si="39"/>
        <v>20808</v>
      </c>
      <c r="E1226" s="29">
        <v>2080801</v>
      </c>
      <c r="F1226" s="72" t="s">
        <v>312</v>
      </c>
      <c r="G1226" s="73">
        <v>433489</v>
      </c>
      <c r="H1226" s="20"/>
    </row>
    <row r="1227" spans="1:8">
      <c r="A1227" s="72">
        <v>255134</v>
      </c>
      <c r="B1227" s="72" t="s">
        <v>105</v>
      </c>
      <c r="C1227" s="29" t="str">
        <f t="shared" si="38"/>
        <v>210</v>
      </c>
      <c r="D1227" s="29" t="str">
        <f t="shared" si="39"/>
        <v>21011</v>
      </c>
      <c r="E1227" s="29">
        <v>2101102</v>
      </c>
      <c r="F1227" s="72" t="s">
        <v>313</v>
      </c>
      <c r="G1227" s="73">
        <v>2955473.28</v>
      </c>
      <c r="H1227" s="20"/>
    </row>
    <row r="1228" spans="1:8">
      <c r="A1228" s="72">
        <v>255134</v>
      </c>
      <c r="B1228" s="72" t="s">
        <v>105</v>
      </c>
      <c r="C1228" s="29" t="str">
        <f t="shared" si="38"/>
        <v>210</v>
      </c>
      <c r="D1228" s="29" t="str">
        <f t="shared" si="39"/>
        <v>21011</v>
      </c>
      <c r="E1228" s="29">
        <v>2101199</v>
      </c>
      <c r="F1228" s="72" t="s">
        <v>314</v>
      </c>
      <c r="G1228" s="73">
        <v>37500</v>
      </c>
      <c r="H1228" s="20"/>
    </row>
    <row r="1229" spans="1:8">
      <c r="A1229" s="72">
        <v>255134</v>
      </c>
      <c r="B1229" s="72" t="s">
        <v>105</v>
      </c>
      <c r="C1229" s="29" t="str">
        <f t="shared" si="38"/>
        <v>221</v>
      </c>
      <c r="D1229" s="29" t="str">
        <f t="shared" si="39"/>
        <v>22102</v>
      </c>
      <c r="E1229" s="29">
        <v>2210201</v>
      </c>
      <c r="F1229" s="72" t="s">
        <v>315</v>
      </c>
      <c r="G1229" s="73">
        <v>3605473.2799999998</v>
      </c>
      <c r="H1229" s="20"/>
    </row>
    <row r="1230" spans="1:8">
      <c r="A1230" s="72">
        <v>255134</v>
      </c>
      <c r="B1230" s="72" t="s">
        <v>105</v>
      </c>
      <c r="C1230" s="29" t="str">
        <f t="shared" si="38"/>
        <v>221</v>
      </c>
      <c r="D1230" s="29" t="str">
        <f t="shared" si="39"/>
        <v>22102</v>
      </c>
      <c r="E1230" s="29">
        <v>2210202</v>
      </c>
      <c r="F1230" s="72" t="s">
        <v>316</v>
      </c>
      <c r="G1230" s="73">
        <v>117640</v>
      </c>
      <c r="H1230" s="20"/>
    </row>
    <row r="1231" spans="1:8">
      <c r="A1231" s="72">
        <v>255134</v>
      </c>
      <c r="B1231" s="72" t="s">
        <v>105</v>
      </c>
      <c r="C1231" s="29" t="str">
        <f t="shared" si="38"/>
        <v>221</v>
      </c>
      <c r="D1231" s="29" t="str">
        <f t="shared" si="39"/>
        <v>22102</v>
      </c>
      <c r="E1231" s="29">
        <v>2210203</v>
      </c>
      <c r="F1231" s="72" t="s">
        <v>317</v>
      </c>
      <c r="G1231" s="73">
        <v>2918062</v>
      </c>
      <c r="H1231" s="20"/>
    </row>
    <row r="1232" spans="1:8">
      <c r="A1232" s="72">
        <v>255135</v>
      </c>
      <c r="B1232" s="72" t="s">
        <v>106</v>
      </c>
      <c r="C1232" s="29" t="str">
        <f t="shared" si="38"/>
        <v>205</v>
      </c>
      <c r="D1232" s="29" t="str">
        <f t="shared" si="39"/>
        <v>20502</v>
      </c>
      <c r="E1232" s="29">
        <v>2050202</v>
      </c>
      <c r="F1232" s="72" t="s">
        <v>303</v>
      </c>
      <c r="G1232" s="73">
        <v>95030580</v>
      </c>
      <c r="H1232" s="20"/>
    </row>
    <row r="1233" spans="1:8">
      <c r="A1233" s="72">
        <v>255135</v>
      </c>
      <c r="B1233" s="72" t="s">
        <v>106</v>
      </c>
      <c r="C1233" s="29" t="str">
        <f t="shared" si="38"/>
        <v>205</v>
      </c>
      <c r="D1233" s="29" t="str">
        <f t="shared" si="39"/>
        <v>20502</v>
      </c>
      <c r="E1233" s="29">
        <v>2050299</v>
      </c>
      <c r="F1233" s="72" t="s">
        <v>305</v>
      </c>
      <c r="G1233" s="73">
        <v>82892.5</v>
      </c>
      <c r="H1233" s="20"/>
    </row>
    <row r="1234" spans="1:8">
      <c r="A1234" s="72">
        <v>255135</v>
      </c>
      <c r="B1234" s="72" t="s">
        <v>106</v>
      </c>
      <c r="C1234" s="29" t="str">
        <f t="shared" si="38"/>
        <v>205</v>
      </c>
      <c r="D1234" s="29" t="str">
        <f t="shared" si="39"/>
        <v>20508</v>
      </c>
      <c r="E1234" s="29">
        <v>2050803</v>
      </c>
      <c r="F1234" s="72" t="s">
        <v>306</v>
      </c>
      <c r="G1234" s="73">
        <v>6000</v>
      </c>
      <c r="H1234" s="20"/>
    </row>
    <row r="1235" spans="1:8">
      <c r="A1235" s="72">
        <v>255135</v>
      </c>
      <c r="B1235" s="72" t="s">
        <v>106</v>
      </c>
      <c r="C1235" s="29" t="str">
        <f t="shared" si="38"/>
        <v>208</v>
      </c>
      <c r="D1235" s="29" t="str">
        <f t="shared" si="39"/>
        <v>20805</v>
      </c>
      <c r="E1235" s="29">
        <v>2080502</v>
      </c>
      <c r="F1235" s="72" t="s">
        <v>309</v>
      </c>
      <c r="G1235" s="73">
        <v>2588458.09</v>
      </c>
      <c r="H1235" s="20"/>
    </row>
    <row r="1236" spans="1:8">
      <c r="A1236" s="72">
        <v>255135</v>
      </c>
      <c r="B1236" s="72" t="s">
        <v>106</v>
      </c>
      <c r="C1236" s="29" t="str">
        <f t="shared" si="38"/>
        <v>208</v>
      </c>
      <c r="D1236" s="29" t="str">
        <f t="shared" si="39"/>
        <v>20805</v>
      </c>
      <c r="E1236" s="29">
        <v>2080505</v>
      </c>
      <c r="F1236" s="72" t="s">
        <v>310</v>
      </c>
      <c r="G1236" s="73">
        <v>8311013.4400000004</v>
      </c>
      <c r="H1236" s="20"/>
    </row>
    <row r="1237" spans="1:8">
      <c r="A1237" s="72">
        <v>255135</v>
      </c>
      <c r="B1237" s="72" t="s">
        <v>106</v>
      </c>
      <c r="C1237" s="29" t="str">
        <f t="shared" si="38"/>
        <v>208</v>
      </c>
      <c r="D1237" s="29" t="str">
        <f t="shared" si="39"/>
        <v>20805</v>
      </c>
      <c r="E1237" s="29">
        <v>2080506</v>
      </c>
      <c r="F1237" s="72" t="s">
        <v>311</v>
      </c>
      <c r="G1237" s="73">
        <v>4155506.72</v>
      </c>
      <c r="H1237" s="20"/>
    </row>
    <row r="1238" spans="1:8">
      <c r="A1238" s="72">
        <v>255135</v>
      </c>
      <c r="B1238" s="72" t="s">
        <v>106</v>
      </c>
      <c r="C1238" s="29" t="str">
        <f t="shared" si="38"/>
        <v>208</v>
      </c>
      <c r="D1238" s="29" t="str">
        <f t="shared" si="39"/>
        <v>20808</v>
      </c>
      <c r="E1238" s="29">
        <v>2080801</v>
      </c>
      <c r="F1238" s="72" t="s">
        <v>312</v>
      </c>
      <c r="G1238" s="73">
        <v>832630</v>
      </c>
      <c r="H1238" s="20"/>
    </row>
    <row r="1239" spans="1:8">
      <c r="A1239" s="72">
        <v>255135</v>
      </c>
      <c r="B1239" s="72" t="s">
        <v>106</v>
      </c>
      <c r="C1239" s="29" t="str">
        <f t="shared" si="38"/>
        <v>210</v>
      </c>
      <c r="D1239" s="29" t="str">
        <f t="shared" si="39"/>
        <v>21011</v>
      </c>
      <c r="E1239" s="29">
        <v>2101102</v>
      </c>
      <c r="F1239" s="72" t="s">
        <v>313</v>
      </c>
      <c r="G1239" s="73">
        <v>6955326.8399999999</v>
      </c>
      <c r="H1239" s="20"/>
    </row>
    <row r="1240" spans="1:8">
      <c r="A1240" s="72">
        <v>255135</v>
      </c>
      <c r="B1240" s="72" t="s">
        <v>106</v>
      </c>
      <c r="C1240" s="29" t="str">
        <f t="shared" si="38"/>
        <v>210</v>
      </c>
      <c r="D1240" s="29" t="str">
        <f t="shared" si="39"/>
        <v>21011</v>
      </c>
      <c r="E1240" s="29">
        <v>2101199</v>
      </c>
      <c r="F1240" s="72" t="s">
        <v>314</v>
      </c>
      <c r="G1240" s="73">
        <v>90000</v>
      </c>
      <c r="H1240" s="20"/>
    </row>
    <row r="1241" spans="1:8">
      <c r="A1241" s="72">
        <v>255135</v>
      </c>
      <c r="B1241" s="72" t="s">
        <v>106</v>
      </c>
      <c r="C1241" s="29" t="str">
        <f t="shared" si="38"/>
        <v>221</v>
      </c>
      <c r="D1241" s="29" t="str">
        <f t="shared" si="39"/>
        <v>22102</v>
      </c>
      <c r="E1241" s="29">
        <v>2210201</v>
      </c>
      <c r="F1241" s="72" t="s">
        <v>315</v>
      </c>
      <c r="G1241" s="73">
        <v>7068067</v>
      </c>
      <c r="H1241" s="20"/>
    </row>
    <row r="1242" spans="1:8">
      <c r="A1242" s="72">
        <v>255135</v>
      </c>
      <c r="B1242" s="72" t="s">
        <v>106</v>
      </c>
      <c r="C1242" s="29" t="str">
        <f t="shared" si="38"/>
        <v>221</v>
      </c>
      <c r="D1242" s="29" t="str">
        <f t="shared" si="39"/>
        <v>22102</v>
      </c>
      <c r="E1242" s="29">
        <v>2210202</v>
      </c>
      <c r="F1242" s="72" t="s">
        <v>316</v>
      </c>
      <c r="G1242" s="73">
        <v>173900</v>
      </c>
      <c r="H1242" s="20"/>
    </row>
    <row r="1243" spans="1:8">
      <c r="A1243" s="72">
        <v>255135</v>
      </c>
      <c r="B1243" s="72" t="s">
        <v>106</v>
      </c>
      <c r="C1243" s="29" t="str">
        <f t="shared" si="38"/>
        <v>221</v>
      </c>
      <c r="D1243" s="29" t="str">
        <f t="shared" si="39"/>
        <v>22102</v>
      </c>
      <c r="E1243" s="29">
        <v>2210203</v>
      </c>
      <c r="F1243" s="72" t="s">
        <v>317</v>
      </c>
      <c r="G1243" s="73">
        <v>7670095</v>
      </c>
      <c r="H1243" s="20"/>
    </row>
    <row r="1244" spans="1:8">
      <c r="A1244" s="72">
        <v>255137</v>
      </c>
      <c r="B1244" s="72" t="s">
        <v>107</v>
      </c>
      <c r="C1244" s="29" t="str">
        <f t="shared" si="38"/>
        <v>205</v>
      </c>
      <c r="D1244" s="29" t="str">
        <f t="shared" si="39"/>
        <v>20502</v>
      </c>
      <c r="E1244" s="29">
        <v>2050201</v>
      </c>
      <c r="F1244" s="72" t="s">
        <v>302</v>
      </c>
      <c r="G1244" s="73">
        <v>165440</v>
      </c>
      <c r="H1244" s="20"/>
    </row>
    <row r="1245" spans="1:8">
      <c r="A1245" s="72">
        <v>255137</v>
      </c>
      <c r="B1245" s="72" t="s">
        <v>107</v>
      </c>
      <c r="C1245" s="29" t="str">
        <f t="shared" si="38"/>
        <v>205</v>
      </c>
      <c r="D1245" s="29" t="str">
        <f t="shared" si="39"/>
        <v>20502</v>
      </c>
      <c r="E1245" s="29">
        <v>2050202</v>
      </c>
      <c r="F1245" s="72" t="s">
        <v>303</v>
      </c>
      <c r="G1245" s="73">
        <v>30694947.510000002</v>
      </c>
      <c r="H1245" s="20"/>
    </row>
    <row r="1246" spans="1:8">
      <c r="A1246" s="72">
        <v>255137</v>
      </c>
      <c r="B1246" s="72" t="s">
        <v>107</v>
      </c>
      <c r="C1246" s="29" t="str">
        <f t="shared" si="38"/>
        <v>205</v>
      </c>
      <c r="D1246" s="29" t="str">
        <f t="shared" si="39"/>
        <v>20502</v>
      </c>
      <c r="E1246" s="29">
        <v>2050299</v>
      </c>
      <c r="F1246" s="72" t="s">
        <v>305</v>
      </c>
      <c r="G1246" s="73">
        <v>29315</v>
      </c>
      <c r="H1246" s="20"/>
    </row>
    <row r="1247" spans="1:8">
      <c r="A1247" s="72">
        <v>255137</v>
      </c>
      <c r="B1247" s="72" t="s">
        <v>107</v>
      </c>
      <c r="C1247" s="29" t="str">
        <f t="shared" si="38"/>
        <v>205</v>
      </c>
      <c r="D1247" s="29" t="str">
        <f t="shared" si="39"/>
        <v>20507</v>
      </c>
      <c r="E1247" s="29">
        <v>2050701</v>
      </c>
      <c r="F1247" s="72" t="s">
        <v>323</v>
      </c>
      <c r="G1247" s="73">
        <v>83300</v>
      </c>
      <c r="H1247" s="20"/>
    </row>
    <row r="1248" spans="1:8">
      <c r="A1248" s="72">
        <v>255137</v>
      </c>
      <c r="B1248" s="72" t="s">
        <v>107</v>
      </c>
      <c r="C1248" s="29" t="str">
        <f t="shared" si="38"/>
        <v>205</v>
      </c>
      <c r="D1248" s="29" t="str">
        <f t="shared" si="39"/>
        <v>20508</v>
      </c>
      <c r="E1248" s="29">
        <v>2050803</v>
      </c>
      <c r="F1248" s="72" t="s">
        <v>306</v>
      </c>
      <c r="G1248" s="73">
        <v>76000</v>
      </c>
      <c r="H1248" s="20"/>
    </row>
    <row r="1249" spans="1:8">
      <c r="A1249" s="72">
        <v>255137</v>
      </c>
      <c r="B1249" s="72" t="s">
        <v>107</v>
      </c>
      <c r="C1249" s="29" t="str">
        <f t="shared" si="38"/>
        <v>208</v>
      </c>
      <c r="D1249" s="29" t="str">
        <f t="shared" si="39"/>
        <v>20805</v>
      </c>
      <c r="E1249" s="29">
        <v>2080502</v>
      </c>
      <c r="F1249" s="72" t="s">
        <v>309</v>
      </c>
      <c r="G1249" s="73">
        <v>691656</v>
      </c>
      <c r="H1249" s="20"/>
    </row>
    <row r="1250" spans="1:8">
      <c r="A1250" s="72">
        <v>255137</v>
      </c>
      <c r="B1250" s="72" t="s">
        <v>107</v>
      </c>
      <c r="C1250" s="29" t="str">
        <f t="shared" si="38"/>
        <v>208</v>
      </c>
      <c r="D1250" s="29" t="str">
        <f t="shared" si="39"/>
        <v>20805</v>
      </c>
      <c r="E1250" s="29">
        <v>2080505</v>
      </c>
      <c r="F1250" s="72" t="s">
        <v>310</v>
      </c>
      <c r="G1250" s="73">
        <v>2932447.84</v>
      </c>
      <c r="H1250" s="20"/>
    </row>
    <row r="1251" spans="1:8">
      <c r="A1251" s="72">
        <v>255137</v>
      </c>
      <c r="B1251" s="72" t="s">
        <v>107</v>
      </c>
      <c r="C1251" s="29" t="str">
        <f t="shared" si="38"/>
        <v>208</v>
      </c>
      <c r="D1251" s="29" t="str">
        <f t="shared" si="39"/>
        <v>20805</v>
      </c>
      <c r="E1251" s="29">
        <v>2080506</v>
      </c>
      <c r="F1251" s="72" t="s">
        <v>311</v>
      </c>
      <c r="G1251" s="73">
        <v>1466223.92</v>
      </c>
      <c r="H1251" s="20"/>
    </row>
    <row r="1252" spans="1:8">
      <c r="A1252" s="72">
        <v>255137</v>
      </c>
      <c r="B1252" s="72" t="s">
        <v>107</v>
      </c>
      <c r="C1252" s="29" t="str">
        <f t="shared" si="38"/>
        <v>208</v>
      </c>
      <c r="D1252" s="29" t="str">
        <f t="shared" si="39"/>
        <v>20825</v>
      </c>
      <c r="E1252" s="29">
        <v>2082501</v>
      </c>
      <c r="F1252" s="72" t="s">
        <v>450</v>
      </c>
      <c r="G1252" s="73">
        <v>3240</v>
      </c>
      <c r="H1252" s="20"/>
    </row>
    <row r="1253" spans="1:8">
      <c r="A1253" s="72">
        <v>255137</v>
      </c>
      <c r="B1253" s="72" t="s">
        <v>107</v>
      </c>
      <c r="C1253" s="29" t="str">
        <f t="shared" si="38"/>
        <v>210</v>
      </c>
      <c r="D1253" s="29" t="str">
        <f t="shared" si="39"/>
        <v>21011</v>
      </c>
      <c r="E1253" s="29">
        <v>2101102</v>
      </c>
      <c r="F1253" s="72" t="s">
        <v>313</v>
      </c>
      <c r="G1253" s="73">
        <v>2608160.4900000002</v>
      </c>
      <c r="H1253" s="20"/>
    </row>
    <row r="1254" spans="1:8">
      <c r="A1254" s="72">
        <v>255137</v>
      </c>
      <c r="B1254" s="72" t="s">
        <v>107</v>
      </c>
      <c r="C1254" s="29" t="str">
        <f t="shared" si="38"/>
        <v>221</v>
      </c>
      <c r="D1254" s="29" t="str">
        <f t="shared" si="39"/>
        <v>22102</v>
      </c>
      <c r="E1254" s="29">
        <v>2210201</v>
      </c>
      <c r="F1254" s="72" t="s">
        <v>315</v>
      </c>
      <c r="G1254" s="73">
        <v>2541402</v>
      </c>
      <c r="H1254" s="20"/>
    </row>
    <row r="1255" spans="1:8">
      <c r="A1255" s="72">
        <v>255137</v>
      </c>
      <c r="B1255" s="72" t="s">
        <v>107</v>
      </c>
      <c r="C1255" s="29" t="str">
        <f t="shared" si="38"/>
        <v>221</v>
      </c>
      <c r="D1255" s="29" t="str">
        <f t="shared" si="39"/>
        <v>22102</v>
      </c>
      <c r="E1255" s="29">
        <v>2210202</v>
      </c>
      <c r="F1255" s="72" t="s">
        <v>316</v>
      </c>
      <c r="G1255" s="73">
        <v>61200</v>
      </c>
      <c r="H1255" s="20"/>
    </row>
    <row r="1256" spans="1:8">
      <c r="A1256" s="72">
        <v>255137</v>
      </c>
      <c r="B1256" s="72" t="s">
        <v>107</v>
      </c>
      <c r="C1256" s="29" t="str">
        <f t="shared" si="38"/>
        <v>221</v>
      </c>
      <c r="D1256" s="29" t="str">
        <f t="shared" si="39"/>
        <v>22102</v>
      </c>
      <c r="E1256" s="29">
        <v>2210203</v>
      </c>
      <c r="F1256" s="72" t="s">
        <v>317</v>
      </c>
      <c r="G1256" s="73">
        <v>2400804</v>
      </c>
      <c r="H1256" s="20"/>
    </row>
    <row r="1257" spans="1:8">
      <c r="A1257" s="72">
        <v>255138</v>
      </c>
      <c r="B1257" s="72" t="s">
        <v>108</v>
      </c>
      <c r="C1257" s="29" t="str">
        <f t="shared" si="38"/>
        <v>205</v>
      </c>
      <c r="D1257" s="29" t="str">
        <f t="shared" si="39"/>
        <v>20502</v>
      </c>
      <c r="E1257" s="29">
        <v>2050202</v>
      </c>
      <c r="F1257" s="72" t="s">
        <v>303</v>
      </c>
      <c r="G1257" s="73">
        <v>26125315.329999998</v>
      </c>
      <c r="H1257" s="20"/>
    </row>
    <row r="1258" spans="1:8">
      <c r="A1258" s="72">
        <v>255138</v>
      </c>
      <c r="B1258" s="72" t="s">
        <v>108</v>
      </c>
      <c r="C1258" s="29" t="str">
        <f t="shared" si="38"/>
        <v>205</v>
      </c>
      <c r="D1258" s="29" t="str">
        <f t="shared" si="39"/>
        <v>20508</v>
      </c>
      <c r="E1258" s="29">
        <v>2050803</v>
      </c>
      <c r="F1258" s="72" t="s">
        <v>306</v>
      </c>
      <c r="G1258" s="73">
        <v>57600</v>
      </c>
      <c r="H1258" s="20"/>
    </row>
    <row r="1259" spans="1:8">
      <c r="A1259" s="72">
        <v>255138</v>
      </c>
      <c r="B1259" s="72" t="s">
        <v>108</v>
      </c>
      <c r="C1259" s="29" t="str">
        <f t="shared" si="38"/>
        <v>208</v>
      </c>
      <c r="D1259" s="29" t="str">
        <f t="shared" si="39"/>
        <v>20805</v>
      </c>
      <c r="E1259" s="29">
        <v>2080502</v>
      </c>
      <c r="F1259" s="72" t="s">
        <v>309</v>
      </c>
      <c r="G1259" s="73">
        <v>1350606.36</v>
      </c>
      <c r="H1259" s="20"/>
    </row>
    <row r="1260" spans="1:8">
      <c r="A1260" s="72">
        <v>255138</v>
      </c>
      <c r="B1260" s="72" t="s">
        <v>108</v>
      </c>
      <c r="C1260" s="29" t="str">
        <f t="shared" si="38"/>
        <v>208</v>
      </c>
      <c r="D1260" s="29" t="str">
        <f t="shared" si="39"/>
        <v>20805</v>
      </c>
      <c r="E1260" s="29">
        <v>2080505</v>
      </c>
      <c r="F1260" s="72" t="s">
        <v>310</v>
      </c>
      <c r="G1260" s="73">
        <v>2243886.7200000002</v>
      </c>
      <c r="H1260" s="20"/>
    </row>
    <row r="1261" spans="1:8">
      <c r="A1261" s="72">
        <v>255138</v>
      </c>
      <c r="B1261" s="72" t="s">
        <v>108</v>
      </c>
      <c r="C1261" s="29" t="str">
        <f t="shared" si="38"/>
        <v>208</v>
      </c>
      <c r="D1261" s="29" t="str">
        <f t="shared" si="39"/>
        <v>20805</v>
      </c>
      <c r="E1261" s="29">
        <v>2080506</v>
      </c>
      <c r="F1261" s="72" t="s">
        <v>311</v>
      </c>
      <c r="G1261" s="73">
        <v>1121943.3600000001</v>
      </c>
      <c r="H1261" s="20"/>
    </row>
    <row r="1262" spans="1:8">
      <c r="A1262" s="72">
        <v>255138</v>
      </c>
      <c r="B1262" s="72" t="s">
        <v>108</v>
      </c>
      <c r="C1262" s="29" t="str">
        <f t="shared" si="38"/>
        <v>210</v>
      </c>
      <c r="D1262" s="29" t="str">
        <f t="shared" si="39"/>
        <v>21011</v>
      </c>
      <c r="E1262" s="29">
        <v>2101102</v>
      </c>
      <c r="F1262" s="72" t="s">
        <v>313</v>
      </c>
      <c r="G1262" s="73">
        <v>2063435.04</v>
      </c>
      <c r="H1262" s="20"/>
    </row>
    <row r="1263" spans="1:8">
      <c r="A1263" s="72">
        <v>255138</v>
      </c>
      <c r="B1263" s="72" t="s">
        <v>108</v>
      </c>
      <c r="C1263" s="29" t="str">
        <f t="shared" si="38"/>
        <v>221</v>
      </c>
      <c r="D1263" s="29" t="str">
        <f t="shared" si="39"/>
        <v>22102</v>
      </c>
      <c r="E1263" s="29">
        <v>2210201</v>
      </c>
      <c r="F1263" s="72" t="s">
        <v>315</v>
      </c>
      <c r="G1263" s="73">
        <v>2094610</v>
      </c>
      <c r="H1263" s="20"/>
    </row>
    <row r="1264" spans="1:8">
      <c r="A1264" s="72">
        <v>255138</v>
      </c>
      <c r="B1264" s="72" t="s">
        <v>108</v>
      </c>
      <c r="C1264" s="29" t="str">
        <f t="shared" si="38"/>
        <v>221</v>
      </c>
      <c r="D1264" s="29" t="str">
        <f t="shared" si="39"/>
        <v>22102</v>
      </c>
      <c r="E1264" s="29">
        <v>2210202</v>
      </c>
      <c r="F1264" s="72" t="s">
        <v>316</v>
      </c>
      <c r="G1264" s="73">
        <v>61760</v>
      </c>
      <c r="H1264" s="20"/>
    </row>
    <row r="1265" spans="1:8">
      <c r="A1265" s="72">
        <v>255138</v>
      </c>
      <c r="B1265" s="72" t="s">
        <v>108</v>
      </c>
      <c r="C1265" s="29" t="str">
        <f t="shared" si="38"/>
        <v>221</v>
      </c>
      <c r="D1265" s="29" t="str">
        <f t="shared" si="39"/>
        <v>22102</v>
      </c>
      <c r="E1265" s="29">
        <v>2210203</v>
      </c>
      <c r="F1265" s="72" t="s">
        <v>317</v>
      </c>
      <c r="G1265" s="73">
        <v>2138323</v>
      </c>
      <c r="H1265" s="20"/>
    </row>
    <row r="1266" spans="1:8">
      <c r="A1266" s="72">
        <v>255139</v>
      </c>
      <c r="B1266" s="72" t="s">
        <v>109</v>
      </c>
      <c r="C1266" s="29" t="str">
        <f t="shared" si="38"/>
        <v>205</v>
      </c>
      <c r="D1266" s="29" t="str">
        <f t="shared" si="39"/>
        <v>20502</v>
      </c>
      <c r="E1266" s="29">
        <v>2050202</v>
      </c>
      <c r="F1266" s="72" t="s">
        <v>303</v>
      </c>
      <c r="G1266" s="73">
        <v>21966489.829999998</v>
      </c>
      <c r="H1266" s="20"/>
    </row>
    <row r="1267" spans="1:8">
      <c r="A1267" s="72">
        <v>255139</v>
      </c>
      <c r="B1267" s="72" t="s">
        <v>109</v>
      </c>
      <c r="C1267" s="29" t="str">
        <f t="shared" si="38"/>
        <v>205</v>
      </c>
      <c r="D1267" s="29" t="str">
        <f t="shared" si="39"/>
        <v>20508</v>
      </c>
      <c r="E1267" s="29">
        <v>2050803</v>
      </c>
      <c r="F1267" s="72" t="s">
        <v>306</v>
      </c>
      <c r="G1267" s="73">
        <v>17780</v>
      </c>
      <c r="H1267" s="20"/>
    </row>
    <row r="1268" spans="1:8">
      <c r="A1268" s="72">
        <v>255139</v>
      </c>
      <c r="B1268" s="72" t="s">
        <v>109</v>
      </c>
      <c r="C1268" s="29" t="str">
        <f t="shared" si="38"/>
        <v>208</v>
      </c>
      <c r="D1268" s="29" t="str">
        <f t="shared" si="39"/>
        <v>20805</v>
      </c>
      <c r="E1268" s="29">
        <v>2080502</v>
      </c>
      <c r="F1268" s="72" t="s">
        <v>309</v>
      </c>
      <c r="G1268" s="73">
        <v>363128</v>
      </c>
      <c r="H1268" s="20"/>
    </row>
    <row r="1269" spans="1:8">
      <c r="A1269" s="72">
        <v>255139</v>
      </c>
      <c r="B1269" s="72" t="s">
        <v>109</v>
      </c>
      <c r="C1269" s="29" t="str">
        <f t="shared" si="38"/>
        <v>208</v>
      </c>
      <c r="D1269" s="29" t="str">
        <f t="shared" si="39"/>
        <v>20805</v>
      </c>
      <c r="E1269" s="29">
        <v>2080505</v>
      </c>
      <c r="F1269" s="72" t="s">
        <v>310</v>
      </c>
      <c r="G1269" s="73">
        <v>2237681.7599999998</v>
      </c>
      <c r="H1269" s="20"/>
    </row>
    <row r="1270" spans="1:8">
      <c r="A1270" s="72">
        <v>255139</v>
      </c>
      <c r="B1270" s="72" t="s">
        <v>109</v>
      </c>
      <c r="C1270" s="29" t="str">
        <f t="shared" si="38"/>
        <v>208</v>
      </c>
      <c r="D1270" s="29" t="str">
        <f t="shared" si="39"/>
        <v>20805</v>
      </c>
      <c r="E1270" s="29">
        <v>2080506</v>
      </c>
      <c r="F1270" s="72" t="s">
        <v>311</v>
      </c>
      <c r="G1270" s="73">
        <v>1118840.8799999999</v>
      </c>
      <c r="H1270" s="20"/>
    </row>
    <row r="1271" spans="1:8">
      <c r="A1271" s="72">
        <v>255139</v>
      </c>
      <c r="B1271" s="72" t="s">
        <v>109</v>
      </c>
      <c r="C1271" s="29" t="str">
        <f t="shared" si="38"/>
        <v>208</v>
      </c>
      <c r="D1271" s="29" t="str">
        <f t="shared" si="39"/>
        <v>20808</v>
      </c>
      <c r="E1271" s="29">
        <v>2080801</v>
      </c>
      <c r="F1271" s="72" t="s">
        <v>312</v>
      </c>
      <c r="G1271" s="73">
        <v>160934</v>
      </c>
      <c r="H1271" s="20"/>
    </row>
    <row r="1272" spans="1:8">
      <c r="A1272" s="72">
        <v>255139</v>
      </c>
      <c r="B1272" s="72" t="s">
        <v>109</v>
      </c>
      <c r="C1272" s="29" t="str">
        <f t="shared" si="38"/>
        <v>210</v>
      </c>
      <c r="D1272" s="29" t="str">
        <f t="shared" si="39"/>
        <v>21011</v>
      </c>
      <c r="E1272" s="29">
        <v>2101102</v>
      </c>
      <c r="F1272" s="72" t="s">
        <v>313</v>
      </c>
      <c r="G1272" s="73">
        <v>2062964.26</v>
      </c>
      <c r="H1272" s="20"/>
    </row>
    <row r="1273" spans="1:8">
      <c r="A1273" s="72">
        <v>255139</v>
      </c>
      <c r="B1273" s="72" t="s">
        <v>109</v>
      </c>
      <c r="C1273" s="29" t="str">
        <f t="shared" si="38"/>
        <v>221</v>
      </c>
      <c r="D1273" s="29" t="str">
        <f t="shared" si="39"/>
        <v>22102</v>
      </c>
      <c r="E1273" s="29">
        <v>2210201</v>
      </c>
      <c r="F1273" s="72" t="s">
        <v>315</v>
      </c>
      <c r="G1273" s="73">
        <v>1961424</v>
      </c>
      <c r="H1273" s="20"/>
    </row>
    <row r="1274" spans="1:8">
      <c r="A1274" s="72">
        <v>255139</v>
      </c>
      <c r="B1274" s="72" t="s">
        <v>109</v>
      </c>
      <c r="C1274" s="29" t="str">
        <f t="shared" si="38"/>
        <v>221</v>
      </c>
      <c r="D1274" s="29" t="str">
        <f t="shared" si="39"/>
        <v>22102</v>
      </c>
      <c r="E1274" s="29">
        <v>2210202</v>
      </c>
      <c r="F1274" s="72" t="s">
        <v>316</v>
      </c>
      <c r="G1274" s="73">
        <v>31240</v>
      </c>
      <c r="H1274" s="20"/>
    </row>
    <row r="1275" spans="1:8">
      <c r="A1275" s="72">
        <v>255139</v>
      </c>
      <c r="B1275" s="72" t="s">
        <v>109</v>
      </c>
      <c r="C1275" s="29" t="str">
        <f t="shared" si="38"/>
        <v>221</v>
      </c>
      <c r="D1275" s="29" t="str">
        <f t="shared" si="39"/>
        <v>22102</v>
      </c>
      <c r="E1275" s="29">
        <v>2210203</v>
      </c>
      <c r="F1275" s="72" t="s">
        <v>317</v>
      </c>
      <c r="G1275" s="73">
        <v>1986161.2</v>
      </c>
      <c r="H1275" s="20"/>
    </row>
    <row r="1276" spans="1:8">
      <c r="A1276" s="72">
        <v>255140</v>
      </c>
      <c r="B1276" s="72" t="s">
        <v>110</v>
      </c>
      <c r="C1276" s="29" t="str">
        <f t="shared" si="38"/>
        <v>205</v>
      </c>
      <c r="D1276" s="29" t="str">
        <f t="shared" si="39"/>
        <v>20502</v>
      </c>
      <c r="E1276" s="29">
        <v>2050202</v>
      </c>
      <c r="F1276" s="72" t="s">
        <v>303</v>
      </c>
      <c r="G1276" s="73">
        <v>21361021.309999999</v>
      </c>
      <c r="H1276" s="20"/>
    </row>
    <row r="1277" spans="1:8">
      <c r="A1277" s="72">
        <v>255140</v>
      </c>
      <c r="B1277" s="72" t="s">
        <v>110</v>
      </c>
      <c r="C1277" s="29" t="str">
        <f t="shared" si="38"/>
        <v>205</v>
      </c>
      <c r="D1277" s="29" t="str">
        <f t="shared" si="39"/>
        <v>20502</v>
      </c>
      <c r="E1277" s="29">
        <v>2050299</v>
      </c>
      <c r="F1277" s="72" t="s">
        <v>305</v>
      </c>
      <c r="G1277" s="73">
        <v>16672.5</v>
      </c>
      <c r="H1277" s="20"/>
    </row>
    <row r="1278" spans="1:8">
      <c r="A1278" s="72">
        <v>255140</v>
      </c>
      <c r="B1278" s="72" t="s">
        <v>110</v>
      </c>
      <c r="C1278" s="29" t="str">
        <f t="shared" si="38"/>
        <v>205</v>
      </c>
      <c r="D1278" s="29" t="str">
        <f t="shared" si="39"/>
        <v>20508</v>
      </c>
      <c r="E1278" s="29">
        <v>2050803</v>
      </c>
      <c r="F1278" s="72" t="s">
        <v>306</v>
      </c>
      <c r="G1278" s="73">
        <v>54400</v>
      </c>
      <c r="H1278" s="20"/>
    </row>
    <row r="1279" spans="1:8">
      <c r="A1279" s="72">
        <v>255140</v>
      </c>
      <c r="B1279" s="72" t="s">
        <v>110</v>
      </c>
      <c r="C1279" s="29" t="str">
        <f t="shared" si="38"/>
        <v>208</v>
      </c>
      <c r="D1279" s="29" t="str">
        <f t="shared" si="39"/>
        <v>20805</v>
      </c>
      <c r="E1279" s="29">
        <v>2080502</v>
      </c>
      <c r="F1279" s="72" t="s">
        <v>309</v>
      </c>
      <c r="G1279" s="73">
        <v>2237842</v>
      </c>
      <c r="H1279" s="20"/>
    </row>
    <row r="1280" spans="1:8">
      <c r="A1280" s="72">
        <v>255140</v>
      </c>
      <c r="B1280" s="72" t="s">
        <v>110</v>
      </c>
      <c r="C1280" s="29" t="str">
        <f t="shared" si="38"/>
        <v>208</v>
      </c>
      <c r="D1280" s="29" t="str">
        <f t="shared" si="39"/>
        <v>20805</v>
      </c>
      <c r="E1280" s="29">
        <v>2080505</v>
      </c>
      <c r="F1280" s="72" t="s">
        <v>310</v>
      </c>
      <c r="G1280" s="73">
        <v>1903736.48</v>
      </c>
      <c r="H1280" s="20"/>
    </row>
    <row r="1281" spans="1:8">
      <c r="A1281" s="72">
        <v>255140</v>
      </c>
      <c r="B1281" s="72" t="s">
        <v>110</v>
      </c>
      <c r="C1281" s="29" t="str">
        <f t="shared" si="38"/>
        <v>208</v>
      </c>
      <c r="D1281" s="29" t="str">
        <f t="shared" si="39"/>
        <v>20805</v>
      </c>
      <c r="E1281" s="29">
        <v>2080506</v>
      </c>
      <c r="F1281" s="72" t="s">
        <v>311</v>
      </c>
      <c r="G1281" s="73">
        <v>941868.24</v>
      </c>
      <c r="H1281" s="20"/>
    </row>
    <row r="1282" spans="1:8">
      <c r="A1282" s="72">
        <v>255140</v>
      </c>
      <c r="B1282" s="72" t="s">
        <v>110</v>
      </c>
      <c r="C1282" s="29" t="str">
        <f t="shared" si="38"/>
        <v>208</v>
      </c>
      <c r="D1282" s="29" t="str">
        <f t="shared" si="39"/>
        <v>20808</v>
      </c>
      <c r="E1282" s="29">
        <v>2080801</v>
      </c>
      <c r="F1282" s="72" t="s">
        <v>312</v>
      </c>
      <c r="G1282" s="73">
        <v>504522</v>
      </c>
      <c r="H1282" s="20"/>
    </row>
    <row r="1283" spans="1:8">
      <c r="A1283" s="72">
        <v>255140</v>
      </c>
      <c r="B1283" s="72" t="s">
        <v>110</v>
      </c>
      <c r="C1283" s="29" t="str">
        <f t="shared" ref="C1283:C1346" si="40">LEFT(D1283,3)</f>
        <v>210</v>
      </c>
      <c r="D1283" s="29" t="str">
        <f t="shared" ref="D1283:D1346" si="41">LEFT(E1283,5)</f>
        <v>21011</v>
      </c>
      <c r="E1283" s="29">
        <v>2101102</v>
      </c>
      <c r="F1283" s="72" t="s">
        <v>313</v>
      </c>
      <c r="G1283" s="73">
        <v>1739224.45</v>
      </c>
      <c r="H1283" s="20"/>
    </row>
    <row r="1284" spans="1:8">
      <c r="A1284" s="72">
        <v>255140</v>
      </c>
      <c r="B1284" s="72" t="s">
        <v>110</v>
      </c>
      <c r="C1284" s="29" t="str">
        <f t="shared" si="40"/>
        <v>210</v>
      </c>
      <c r="D1284" s="29" t="str">
        <f t="shared" si="41"/>
        <v>21011</v>
      </c>
      <c r="E1284" s="29">
        <v>2101199</v>
      </c>
      <c r="F1284" s="72" t="s">
        <v>314</v>
      </c>
      <c r="G1284" s="73">
        <v>90000</v>
      </c>
      <c r="H1284" s="20"/>
    </row>
    <row r="1285" spans="1:8">
      <c r="A1285" s="72">
        <v>255140</v>
      </c>
      <c r="B1285" s="72" t="s">
        <v>110</v>
      </c>
      <c r="C1285" s="29" t="str">
        <f t="shared" si="40"/>
        <v>221</v>
      </c>
      <c r="D1285" s="29" t="str">
        <f t="shared" si="41"/>
        <v>22102</v>
      </c>
      <c r="E1285" s="29">
        <v>2210201</v>
      </c>
      <c r="F1285" s="72" t="s">
        <v>315</v>
      </c>
      <c r="G1285" s="73">
        <v>1927867</v>
      </c>
      <c r="H1285" s="20"/>
    </row>
    <row r="1286" spans="1:8">
      <c r="A1286" s="72">
        <v>255140</v>
      </c>
      <c r="B1286" s="72" t="s">
        <v>110</v>
      </c>
      <c r="C1286" s="29" t="str">
        <f t="shared" si="40"/>
        <v>221</v>
      </c>
      <c r="D1286" s="29" t="str">
        <f t="shared" si="41"/>
        <v>22102</v>
      </c>
      <c r="E1286" s="29">
        <v>2210202</v>
      </c>
      <c r="F1286" s="72" t="s">
        <v>316</v>
      </c>
      <c r="G1286" s="73">
        <v>149080</v>
      </c>
      <c r="H1286" s="20"/>
    </row>
    <row r="1287" spans="1:8">
      <c r="A1287" s="72">
        <v>255140</v>
      </c>
      <c r="B1287" s="72" t="s">
        <v>110</v>
      </c>
      <c r="C1287" s="29" t="str">
        <f t="shared" si="40"/>
        <v>221</v>
      </c>
      <c r="D1287" s="29" t="str">
        <f t="shared" si="41"/>
        <v>22102</v>
      </c>
      <c r="E1287" s="29">
        <v>2210203</v>
      </c>
      <c r="F1287" s="72" t="s">
        <v>317</v>
      </c>
      <c r="G1287" s="73">
        <v>2083347</v>
      </c>
      <c r="H1287" s="20"/>
    </row>
    <row r="1288" spans="1:8">
      <c r="A1288" s="72">
        <v>255141</v>
      </c>
      <c r="B1288" s="72" t="s">
        <v>111</v>
      </c>
      <c r="C1288" s="29" t="str">
        <f t="shared" si="40"/>
        <v>205</v>
      </c>
      <c r="D1288" s="29" t="str">
        <f t="shared" si="41"/>
        <v>20502</v>
      </c>
      <c r="E1288" s="29">
        <v>2050202</v>
      </c>
      <c r="F1288" s="72" t="s">
        <v>303</v>
      </c>
      <c r="G1288" s="73">
        <v>96096406.620000005</v>
      </c>
      <c r="H1288" s="20"/>
    </row>
    <row r="1289" spans="1:8">
      <c r="A1289" s="72">
        <v>255141</v>
      </c>
      <c r="B1289" s="72" t="s">
        <v>111</v>
      </c>
      <c r="C1289" s="29" t="str">
        <f t="shared" si="40"/>
        <v>205</v>
      </c>
      <c r="D1289" s="29" t="str">
        <f t="shared" si="41"/>
        <v>20502</v>
      </c>
      <c r="E1289" s="29">
        <v>2050299</v>
      </c>
      <c r="F1289" s="72" t="s">
        <v>305</v>
      </c>
      <c r="G1289" s="73">
        <v>52367.13</v>
      </c>
      <c r="H1289" s="20"/>
    </row>
    <row r="1290" spans="1:8">
      <c r="A1290" s="72">
        <v>255141</v>
      </c>
      <c r="B1290" s="72" t="s">
        <v>111</v>
      </c>
      <c r="C1290" s="29" t="str">
        <f t="shared" si="40"/>
        <v>205</v>
      </c>
      <c r="D1290" s="29" t="str">
        <f t="shared" si="41"/>
        <v>20507</v>
      </c>
      <c r="E1290" s="29">
        <v>2050701</v>
      </c>
      <c r="F1290" s="72" t="s">
        <v>323</v>
      </c>
      <c r="G1290" s="73">
        <v>11900</v>
      </c>
      <c r="H1290" s="20"/>
    </row>
    <row r="1291" spans="1:8">
      <c r="A1291" s="72">
        <v>255141</v>
      </c>
      <c r="B1291" s="72" t="s">
        <v>111</v>
      </c>
      <c r="C1291" s="29" t="str">
        <f t="shared" si="40"/>
        <v>205</v>
      </c>
      <c r="D1291" s="29" t="str">
        <f t="shared" si="41"/>
        <v>20508</v>
      </c>
      <c r="E1291" s="29">
        <v>2050803</v>
      </c>
      <c r="F1291" s="72" t="s">
        <v>306</v>
      </c>
      <c r="G1291" s="73">
        <v>203200</v>
      </c>
      <c r="H1291" s="20"/>
    </row>
    <row r="1292" spans="1:8">
      <c r="A1292" s="72">
        <v>255141</v>
      </c>
      <c r="B1292" s="72" t="s">
        <v>111</v>
      </c>
      <c r="C1292" s="29" t="str">
        <f t="shared" si="40"/>
        <v>205</v>
      </c>
      <c r="D1292" s="29" t="str">
        <f t="shared" si="41"/>
        <v>20509</v>
      </c>
      <c r="E1292" s="29">
        <v>2050904</v>
      </c>
      <c r="F1292" s="72" t="s">
        <v>308</v>
      </c>
      <c r="G1292" s="73">
        <v>600000</v>
      </c>
      <c r="H1292" s="20"/>
    </row>
    <row r="1293" spans="1:8">
      <c r="A1293" s="72">
        <v>255141</v>
      </c>
      <c r="B1293" s="72" t="s">
        <v>111</v>
      </c>
      <c r="C1293" s="29" t="str">
        <f t="shared" si="40"/>
        <v>208</v>
      </c>
      <c r="D1293" s="29" t="str">
        <f t="shared" si="41"/>
        <v>20805</v>
      </c>
      <c r="E1293" s="29">
        <v>2080502</v>
      </c>
      <c r="F1293" s="72" t="s">
        <v>309</v>
      </c>
      <c r="G1293" s="73">
        <v>4378858</v>
      </c>
      <c r="H1293" s="20"/>
    </row>
    <row r="1294" spans="1:8">
      <c r="A1294" s="72">
        <v>255141</v>
      </c>
      <c r="B1294" s="72" t="s">
        <v>111</v>
      </c>
      <c r="C1294" s="29" t="str">
        <f t="shared" si="40"/>
        <v>208</v>
      </c>
      <c r="D1294" s="29" t="str">
        <f t="shared" si="41"/>
        <v>20805</v>
      </c>
      <c r="E1294" s="29">
        <v>2080505</v>
      </c>
      <c r="F1294" s="72" t="s">
        <v>310</v>
      </c>
      <c r="G1294" s="73">
        <v>9540551.2799999993</v>
      </c>
      <c r="H1294" s="20"/>
    </row>
    <row r="1295" spans="1:8">
      <c r="A1295" s="72">
        <v>255141</v>
      </c>
      <c r="B1295" s="72" t="s">
        <v>111</v>
      </c>
      <c r="C1295" s="29" t="str">
        <f t="shared" si="40"/>
        <v>208</v>
      </c>
      <c r="D1295" s="29" t="str">
        <f t="shared" si="41"/>
        <v>20805</v>
      </c>
      <c r="E1295" s="29">
        <v>2080506</v>
      </c>
      <c r="F1295" s="72" t="s">
        <v>311</v>
      </c>
      <c r="G1295" s="73">
        <v>4770275.55</v>
      </c>
      <c r="H1295" s="20"/>
    </row>
    <row r="1296" spans="1:8">
      <c r="A1296" s="72">
        <v>255141</v>
      </c>
      <c r="B1296" s="72" t="s">
        <v>111</v>
      </c>
      <c r="C1296" s="29" t="str">
        <f t="shared" si="40"/>
        <v>208</v>
      </c>
      <c r="D1296" s="29" t="str">
        <f t="shared" si="41"/>
        <v>20808</v>
      </c>
      <c r="E1296" s="29">
        <v>2080801</v>
      </c>
      <c r="F1296" s="72" t="s">
        <v>312</v>
      </c>
      <c r="G1296" s="73">
        <v>649154</v>
      </c>
      <c r="H1296" s="20"/>
    </row>
    <row r="1297" spans="1:8">
      <c r="A1297" s="72">
        <v>255141</v>
      </c>
      <c r="B1297" s="72" t="s">
        <v>111</v>
      </c>
      <c r="C1297" s="29" t="str">
        <f t="shared" si="40"/>
        <v>210</v>
      </c>
      <c r="D1297" s="29" t="str">
        <f t="shared" si="41"/>
        <v>21011</v>
      </c>
      <c r="E1297" s="29">
        <v>2101102</v>
      </c>
      <c r="F1297" s="72" t="s">
        <v>313</v>
      </c>
      <c r="G1297" s="73">
        <v>7930002.0800000001</v>
      </c>
      <c r="H1297" s="20"/>
    </row>
    <row r="1298" spans="1:8">
      <c r="A1298" s="72">
        <v>255141</v>
      </c>
      <c r="B1298" s="72" t="s">
        <v>111</v>
      </c>
      <c r="C1298" s="29" t="str">
        <f t="shared" si="40"/>
        <v>210</v>
      </c>
      <c r="D1298" s="29" t="str">
        <f t="shared" si="41"/>
        <v>21011</v>
      </c>
      <c r="E1298" s="29">
        <v>2101199</v>
      </c>
      <c r="F1298" s="72" t="s">
        <v>314</v>
      </c>
      <c r="G1298" s="73">
        <v>202500</v>
      </c>
      <c r="H1298" s="20"/>
    </row>
    <row r="1299" spans="1:8">
      <c r="A1299" s="72">
        <v>255141</v>
      </c>
      <c r="B1299" s="72" t="s">
        <v>111</v>
      </c>
      <c r="C1299" s="29" t="str">
        <f t="shared" si="40"/>
        <v>221</v>
      </c>
      <c r="D1299" s="29" t="str">
        <f t="shared" si="41"/>
        <v>22102</v>
      </c>
      <c r="E1299" s="29">
        <v>2210201</v>
      </c>
      <c r="F1299" s="72" t="s">
        <v>315</v>
      </c>
      <c r="G1299" s="73">
        <v>7563534</v>
      </c>
      <c r="H1299" s="20"/>
    </row>
    <row r="1300" spans="1:8">
      <c r="A1300" s="72">
        <v>255141</v>
      </c>
      <c r="B1300" s="72" t="s">
        <v>111</v>
      </c>
      <c r="C1300" s="29" t="str">
        <f t="shared" si="40"/>
        <v>221</v>
      </c>
      <c r="D1300" s="29" t="str">
        <f t="shared" si="41"/>
        <v>22102</v>
      </c>
      <c r="E1300" s="29">
        <v>2210202</v>
      </c>
      <c r="F1300" s="72" t="s">
        <v>316</v>
      </c>
      <c r="G1300" s="73">
        <v>261880</v>
      </c>
      <c r="H1300" s="20"/>
    </row>
    <row r="1301" spans="1:8">
      <c r="A1301" s="72">
        <v>255141</v>
      </c>
      <c r="B1301" s="72" t="s">
        <v>111</v>
      </c>
      <c r="C1301" s="29" t="str">
        <f t="shared" si="40"/>
        <v>221</v>
      </c>
      <c r="D1301" s="29" t="str">
        <f t="shared" si="41"/>
        <v>22102</v>
      </c>
      <c r="E1301" s="29">
        <v>2210203</v>
      </c>
      <c r="F1301" s="72" t="s">
        <v>317</v>
      </c>
      <c r="G1301" s="73">
        <v>7254313</v>
      </c>
      <c r="H1301" s="20"/>
    </row>
    <row r="1302" spans="1:8">
      <c r="A1302" s="72">
        <v>255144</v>
      </c>
      <c r="B1302" s="72" t="s">
        <v>112</v>
      </c>
      <c r="C1302" s="29" t="str">
        <f t="shared" si="40"/>
        <v>205</v>
      </c>
      <c r="D1302" s="29" t="str">
        <f t="shared" si="41"/>
        <v>20502</v>
      </c>
      <c r="E1302" s="29">
        <v>2050202</v>
      </c>
      <c r="F1302" s="72" t="s">
        <v>303</v>
      </c>
      <c r="G1302" s="73">
        <v>24678639.510000002</v>
      </c>
      <c r="H1302" s="20"/>
    </row>
    <row r="1303" spans="1:8">
      <c r="A1303" s="72">
        <v>255144</v>
      </c>
      <c r="B1303" s="72" t="s">
        <v>112</v>
      </c>
      <c r="C1303" s="29" t="str">
        <f t="shared" si="40"/>
        <v>205</v>
      </c>
      <c r="D1303" s="29" t="str">
        <f t="shared" si="41"/>
        <v>20508</v>
      </c>
      <c r="E1303" s="29">
        <v>2050803</v>
      </c>
      <c r="F1303" s="72" t="s">
        <v>306</v>
      </c>
      <c r="G1303" s="73">
        <v>54400</v>
      </c>
      <c r="H1303" s="20"/>
    </row>
    <row r="1304" spans="1:8">
      <c r="A1304" s="72">
        <v>255144</v>
      </c>
      <c r="B1304" s="72" t="s">
        <v>112</v>
      </c>
      <c r="C1304" s="29" t="str">
        <f t="shared" si="40"/>
        <v>205</v>
      </c>
      <c r="D1304" s="29" t="str">
        <f t="shared" si="41"/>
        <v>20509</v>
      </c>
      <c r="E1304" s="29">
        <v>2050999</v>
      </c>
      <c r="F1304" s="72" t="s">
        <v>322</v>
      </c>
      <c r="G1304" s="73">
        <v>100000</v>
      </c>
      <c r="H1304" s="20"/>
    </row>
    <row r="1305" spans="1:8">
      <c r="A1305" s="72">
        <v>255144</v>
      </c>
      <c r="B1305" s="72" t="s">
        <v>112</v>
      </c>
      <c r="C1305" s="29" t="str">
        <f t="shared" si="40"/>
        <v>208</v>
      </c>
      <c r="D1305" s="29" t="str">
        <f t="shared" si="41"/>
        <v>20805</v>
      </c>
      <c r="E1305" s="29">
        <v>2080502</v>
      </c>
      <c r="F1305" s="72" t="s">
        <v>309</v>
      </c>
      <c r="G1305" s="73">
        <v>2151296</v>
      </c>
      <c r="H1305" s="20"/>
    </row>
    <row r="1306" spans="1:8">
      <c r="A1306" s="72">
        <v>255144</v>
      </c>
      <c r="B1306" s="72" t="s">
        <v>112</v>
      </c>
      <c r="C1306" s="29" t="str">
        <f t="shared" si="40"/>
        <v>208</v>
      </c>
      <c r="D1306" s="29" t="str">
        <f t="shared" si="41"/>
        <v>20805</v>
      </c>
      <c r="E1306" s="29">
        <v>2080505</v>
      </c>
      <c r="F1306" s="72" t="s">
        <v>310</v>
      </c>
      <c r="G1306" s="73">
        <v>2285911.2000000002</v>
      </c>
      <c r="H1306" s="20"/>
    </row>
    <row r="1307" spans="1:8">
      <c r="A1307" s="72">
        <v>255144</v>
      </c>
      <c r="B1307" s="72" t="s">
        <v>112</v>
      </c>
      <c r="C1307" s="29" t="str">
        <f t="shared" si="40"/>
        <v>208</v>
      </c>
      <c r="D1307" s="29" t="str">
        <f t="shared" si="41"/>
        <v>20805</v>
      </c>
      <c r="E1307" s="29">
        <v>2080506</v>
      </c>
      <c r="F1307" s="72" t="s">
        <v>311</v>
      </c>
      <c r="G1307" s="73">
        <v>1141263.57</v>
      </c>
      <c r="H1307" s="20"/>
    </row>
    <row r="1308" spans="1:8">
      <c r="A1308" s="72">
        <v>255144</v>
      </c>
      <c r="B1308" s="72" t="s">
        <v>112</v>
      </c>
      <c r="C1308" s="29" t="str">
        <f t="shared" si="40"/>
        <v>208</v>
      </c>
      <c r="D1308" s="29" t="str">
        <f t="shared" si="41"/>
        <v>20808</v>
      </c>
      <c r="E1308" s="29">
        <v>2080801</v>
      </c>
      <c r="F1308" s="72" t="s">
        <v>312</v>
      </c>
      <c r="G1308" s="73">
        <v>522894</v>
      </c>
      <c r="H1308" s="20"/>
    </row>
    <row r="1309" spans="1:8">
      <c r="A1309" s="72">
        <v>255144</v>
      </c>
      <c r="B1309" s="72" t="s">
        <v>112</v>
      </c>
      <c r="C1309" s="29" t="str">
        <f t="shared" si="40"/>
        <v>210</v>
      </c>
      <c r="D1309" s="29" t="str">
        <f t="shared" si="41"/>
        <v>21011</v>
      </c>
      <c r="E1309" s="29">
        <v>2101102</v>
      </c>
      <c r="F1309" s="72" t="s">
        <v>313</v>
      </c>
      <c r="G1309" s="73">
        <v>1872819.69</v>
      </c>
      <c r="H1309" s="20"/>
    </row>
    <row r="1310" spans="1:8">
      <c r="A1310" s="72">
        <v>255144</v>
      </c>
      <c r="B1310" s="72" t="s">
        <v>112</v>
      </c>
      <c r="C1310" s="29" t="str">
        <f t="shared" si="40"/>
        <v>221</v>
      </c>
      <c r="D1310" s="29" t="str">
        <f t="shared" si="41"/>
        <v>22102</v>
      </c>
      <c r="E1310" s="29">
        <v>2210201</v>
      </c>
      <c r="F1310" s="72" t="s">
        <v>315</v>
      </c>
      <c r="G1310" s="73">
        <v>1830693.88</v>
      </c>
      <c r="H1310" s="20"/>
    </row>
    <row r="1311" spans="1:8">
      <c r="A1311" s="72">
        <v>255144</v>
      </c>
      <c r="B1311" s="72" t="s">
        <v>112</v>
      </c>
      <c r="C1311" s="29" t="str">
        <f t="shared" si="40"/>
        <v>221</v>
      </c>
      <c r="D1311" s="29" t="str">
        <f t="shared" si="41"/>
        <v>22102</v>
      </c>
      <c r="E1311" s="29">
        <v>2210202</v>
      </c>
      <c r="F1311" s="72" t="s">
        <v>316</v>
      </c>
      <c r="G1311" s="73">
        <v>150410</v>
      </c>
      <c r="H1311" s="20"/>
    </row>
    <row r="1312" spans="1:8">
      <c r="A1312" s="72">
        <v>255144</v>
      </c>
      <c r="B1312" s="72" t="s">
        <v>112</v>
      </c>
      <c r="C1312" s="29" t="str">
        <f t="shared" si="40"/>
        <v>221</v>
      </c>
      <c r="D1312" s="29" t="str">
        <f t="shared" si="41"/>
        <v>22102</v>
      </c>
      <c r="E1312" s="29">
        <v>2210203</v>
      </c>
      <c r="F1312" s="72" t="s">
        <v>317</v>
      </c>
      <c r="G1312" s="73">
        <v>1939034</v>
      </c>
      <c r="H1312" s="20"/>
    </row>
    <row r="1313" spans="1:8">
      <c r="A1313" s="72">
        <v>255145</v>
      </c>
      <c r="B1313" s="72" t="s">
        <v>113</v>
      </c>
      <c r="C1313" s="29" t="str">
        <f t="shared" si="40"/>
        <v>205</v>
      </c>
      <c r="D1313" s="29" t="str">
        <f t="shared" si="41"/>
        <v>20502</v>
      </c>
      <c r="E1313" s="29">
        <v>2050202</v>
      </c>
      <c r="F1313" s="72" t="s">
        <v>303</v>
      </c>
      <c r="G1313" s="73">
        <v>32326021.66</v>
      </c>
      <c r="H1313" s="20"/>
    </row>
    <row r="1314" spans="1:8">
      <c r="A1314" s="72">
        <v>255145</v>
      </c>
      <c r="B1314" s="72" t="s">
        <v>113</v>
      </c>
      <c r="C1314" s="29" t="str">
        <f t="shared" si="40"/>
        <v>205</v>
      </c>
      <c r="D1314" s="29" t="str">
        <f t="shared" si="41"/>
        <v>20507</v>
      </c>
      <c r="E1314" s="29">
        <v>2050701</v>
      </c>
      <c r="F1314" s="72" t="s">
        <v>323</v>
      </c>
      <c r="G1314" s="73">
        <v>35700</v>
      </c>
      <c r="H1314" s="20"/>
    </row>
    <row r="1315" spans="1:8">
      <c r="A1315" s="72">
        <v>255145</v>
      </c>
      <c r="B1315" s="72" t="s">
        <v>113</v>
      </c>
      <c r="C1315" s="29" t="str">
        <f t="shared" si="40"/>
        <v>205</v>
      </c>
      <c r="D1315" s="29" t="str">
        <f t="shared" si="41"/>
        <v>20508</v>
      </c>
      <c r="E1315" s="29">
        <v>2050803</v>
      </c>
      <c r="F1315" s="72" t="s">
        <v>306</v>
      </c>
      <c r="G1315" s="73">
        <v>20400</v>
      </c>
      <c r="H1315" s="20"/>
    </row>
    <row r="1316" spans="1:8">
      <c r="A1316" s="72">
        <v>255145</v>
      </c>
      <c r="B1316" s="72" t="s">
        <v>113</v>
      </c>
      <c r="C1316" s="29" t="str">
        <f t="shared" si="40"/>
        <v>208</v>
      </c>
      <c r="D1316" s="29" t="str">
        <f t="shared" si="41"/>
        <v>20805</v>
      </c>
      <c r="E1316" s="29">
        <v>2080502</v>
      </c>
      <c r="F1316" s="72" t="s">
        <v>309</v>
      </c>
      <c r="G1316" s="73">
        <v>591452</v>
      </c>
      <c r="H1316" s="20"/>
    </row>
    <row r="1317" spans="1:8">
      <c r="A1317" s="72">
        <v>255145</v>
      </c>
      <c r="B1317" s="72" t="s">
        <v>113</v>
      </c>
      <c r="C1317" s="29" t="str">
        <f t="shared" si="40"/>
        <v>208</v>
      </c>
      <c r="D1317" s="29" t="str">
        <f t="shared" si="41"/>
        <v>20805</v>
      </c>
      <c r="E1317" s="29">
        <v>2080505</v>
      </c>
      <c r="F1317" s="72" t="s">
        <v>310</v>
      </c>
      <c r="G1317" s="73">
        <v>3090986.4</v>
      </c>
      <c r="H1317" s="20"/>
    </row>
    <row r="1318" spans="1:8">
      <c r="A1318" s="72">
        <v>255145</v>
      </c>
      <c r="B1318" s="72" t="s">
        <v>113</v>
      </c>
      <c r="C1318" s="29" t="str">
        <f t="shared" si="40"/>
        <v>208</v>
      </c>
      <c r="D1318" s="29" t="str">
        <f t="shared" si="41"/>
        <v>20805</v>
      </c>
      <c r="E1318" s="29">
        <v>2080506</v>
      </c>
      <c r="F1318" s="72" t="s">
        <v>311</v>
      </c>
      <c r="G1318" s="73">
        <v>1545493.2</v>
      </c>
      <c r="H1318" s="20"/>
    </row>
    <row r="1319" spans="1:8">
      <c r="A1319" s="72">
        <v>255145</v>
      </c>
      <c r="B1319" s="72" t="s">
        <v>113</v>
      </c>
      <c r="C1319" s="29" t="str">
        <f t="shared" si="40"/>
        <v>208</v>
      </c>
      <c r="D1319" s="29" t="str">
        <f t="shared" si="41"/>
        <v>20808</v>
      </c>
      <c r="E1319" s="29">
        <v>2080801</v>
      </c>
      <c r="F1319" s="72" t="s">
        <v>312</v>
      </c>
      <c r="G1319" s="73">
        <v>157048</v>
      </c>
      <c r="H1319" s="20"/>
    </row>
    <row r="1320" spans="1:8">
      <c r="A1320" s="72">
        <v>255145</v>
      </c>
      <c r="B1320" s="72" t="s">
        <v>113</v>
      </c>
      <c r="C1320" s="29" t="str">
        <f t="shared" si="40"/>
        <v>210</v>
      </c>
      <c r="D1320" s="29" t="str">
        <f t="shared" si="41"/>
        <v>21011</v>
      </c>
      <c r="E1320" s="29">
        <v>2101102</v>
      </c>
      <c r="F1320" s="72" t="s">
        <v>313</v>
      </c>
      <c r="G1320" s="73">
        <v>2866238.13</v>
      </c>
      <c r="H1320" s="20"/>
    </row>
    <row r="1321" spans="1:8">
      <c r="A1321" s="72">
        <v>255145</v>
      </c>
      <c r="B1321" s="72" t="s">
        <v>113</v>
      </c>
      <c r="C1321" s="29" t="str">
        <f t="shared" si="40"/>
        <v>221</v>
      </c>
      <c r="D1321" s="29" t="str">
        <f t="shared" si="41"/>
        <v>22102</v>
      </c>
      <c r="E1321" s="29">
        <v>2210201</v>
      </c>
      <c r="F1321" s="72" t="s">
        <v>315</v>
      </c>
      <c r="G1321" s="73">
        <v>2731427</v>
      </c>
      <c r="H1321" s="20"/>
    </row>
    <row r="1322" spans="1:8">
      <c r="A1322" s="72">
        <v>255145</v>
      </c>
      <c r="B1322" s="72" t="s">
        <v>113</v>
      </c>
      <c r="C1322" s="29" t="str">
        <f t="shared" si="40"/>
        <v>221</v>
      </c>
      <c r="D1322" s="29" t="str">
        <f t="shared" si="41"/>
        <v>22102</v>
      </c>
      <c r="E1322" s="29">
        <v>2210202</v>
      </c>
      <c r="F1322" s="72" t="s">
        <v>316</v>
      </c>
      <c r="G1322" s="73">
        <v>37920</v>
      </c>
      <c r="H1322" s="20"/>
    </row>
    <row r="1323" spans="1:8">
      <c r="A1323" s="72">
        <v>255145</v>
      </c>
      <c r="B1323" s="72" t="s">
        <v>113</v>
      </c>
      <c r="C1323" s="29" t="str">
        <f t="shared" si="40"/>
        <v>221</v>
      </c>
      <c r="D1323" s="29" t="str">
        <f t="shared" si="41"/>
        <v>22102</v>
      </c>
      <c r="E1323" s="29">
        <v>2210203</v>
      </c>
      <c r="F1323" s="72" t="s">
        <v>317</v>
      </c>
      <c r="G1323" s="73">
        <v>2442319</v>
      </c>
      <c r="H1323" s="20"/>
    </row>
    <row r="1324" spans="1:8">
      <c r="A1324" s="72">
        <v>255147</v>
      </c>
      <c r="B1324" s="72" t="s">
        <v>114</v>
      </c>
      <c r="C1324" s="29" t="str">
        <f t="shared" si="40"/>
        <v>205</v>
      </c>
      <c r="D1324" s="29" t="str">
        <f t="shared" si="41"/>
        <v>20502</v>
      </c>
      <c r="E1324" s="29">
        <v>2050202</v>
      </c>
      <c r="F1324" s="72" t="s">
        <v>303</v>
      </c>
      <c r="G1324" s="73">
        <v>67249605.170000002</v>
      </c>
      <c r="H1324" s="20"/>
    </row>
    <row r="1325" spans="1:8">
      <c r="A1325" s="72">
        <v>255147</v>
      </c>
      <c r="B1325" s="72" t="s">
        <v>114</v>
      </c>
      <c r="C1325" s="29" t="str">
        <f t="shared" si="40"/>
        <v>205</v>
      </c>
      <c r="D1325" s="29" t="str">
        <f t="shared" si="41"/>
        <v>20502</v>
      </c>
      <c r="E1325" s="29">
        <v>2050299</v>
      </c>
      <c r="F1325" s="72" t="s">
        <v>305</v>
      </c>
      <c r="G1325" s="73">
        <v>56055</v>
      </c>
      <c r="H1325" s="20"/>
    </row>
    <row r="1326" spans="1:8">
      <c r="A1326" s="72">
        <v>255147</v>
      </c>
      <c r="B1326" s="72" t="s">
        <v>114</v>
      </c>
      <c r="C1326" s="29" t="str">
        <f t="shared" si="40"/>
        <v>205</v>
      </c>
      <c r="D1326" s="29" t="str">
        <f t="shared" si="41"/>
        <v>20508</v>
      </c>
      <c r="E1326" s="29">
        <v>2050803</v>
      </c>
      <c r="F1326" s="72" t="s">
        <v>306</v>
      </c>
      <c r="G1326" s="73">
        <v>158400</v>
      </c>
      <c r="H1326" s="20"/>
    </row>
    <row r="1327" spans="1:8">
      <c r="A1327" s="72">
        <v>255147</v>
      </c>
      <c r="B1327" s="72" t="s">
        <v>114</v>
      </c>
      <c r="C1327" s="29" t="str">
        <f t="shared" si="40"/>
        <v>208</v>
      </c>
      <c r="D1327" s="29" t="str">
        <f t="shared" si="41"/>
        <v>20805</v>
      </c>
      <c r="E1327" s="29">
        <v>2080502</v>
      </c>
      <c r="F1327" s="72" t="s">
        <v>309</v>
      </c>
      <c r="G1327" s="73">
        <v>2247426</v>
      </c>
      <c r="H1327" s="20"/>
    </row>
    <row r="1328" spans="1:8">
      <c r="A1328" s="72">
        <v>255147</v>
      </c>
      <c r="B1328" s="72" t="s">
        <v>114</v>
      </c>
      <c r="C1328" s="29" t="str">
        <f t="shared" si="40"/>
        <v>208</v>
      </c>
      <c r="D1328" s="29" t="str">
        <f t="shared" si="41"/>
        <v>20805</v>
      </c>
      <c r="E1328" s="29">
        <v>2080505</v>
      </c>
      <c r="F1328" s="72" t="s">
        <v>310</v>
      </c>
      <c r="G1328" s="73">
        <v>6403110.7199999997</v>
      </c>
      <c r="H1328" s="20"/>
    </row>
    <row r="1329" spans="1:8">
      <c r="A1329" s="72">
        <v>255147</v>
      </c>
      <c r="B1329" s="72" t="s">
        <v>114</v>
      </c>
      <c r="C1329" s="29" t="str">
        <f t="shared" si="40"/>
        <v>208</v>
      </c>
      <c r="D1329" s="29" t="str">
        <f t="shared" si="41"/>
        <v>20805</v>
      </c>
      <c r="E1329" s="29">
        <v>2080506</v>
      </c>
      <c r="F1329" s="72" t="s">
        <v>311</v>
      </c>
      <c r="G1329" s="73">
        <v>3201555.36</v>
      </c>
      <c r="H1329" s="20"/>
    </row>
    <row r="1330" spans="1:8">
      <c r="A1330" s="72">
        <v>255147</v>
      </c>
      <c r="B1330" s="72" t="s">
        <v>114</v>
      </c>
      <c r="C1330" s="29" t="str">
        <f t="shared" si="40"/>
        <v>208</v>
      </c>
      <c r="D1330" s="29" t="str">
        <f t="shared" si="41"/>
        <v>20808</v>
      </c>
      <c r="E1330" s="29">
        <v>2080801</v>
      </c>
      <c r="F1330" s="72" t="s">
        <v>312</v>
      </c>
      <c r="G1330" s="73">
        <v>328646</v>
      </c>
      <c r="H1330" s="20"/>
    </row>
    <row r="1331" spans="1:8">
      <c r="A1331" s="72">
        <v>255147</v>
      </c>
      <c r="B1331" s="72" t="s">
        <v>114</v>
      </c>
      <c r="C1331" s="29" t="str">
        <f t="shared" si="40"/>
        <v>210</v>
      </c>
      <c r="D1331" s="29" t="str">
        <f t="shared" si="41"/>
        <v>21011</v>
      </c>
      <c r="E1331" s="29">
        <v>2101102</v>
      </c>
      <c r="F1331" s="72" t="s">
        <v>313</v>
      </c>
      <c r="G1331" s="73">
        <v>6493570.6600000001</v>
      </c>
      <c r="H1331" s="20"/>
    </row>
    <row r="1332" spans="1:8">
      <c r="A1332" s="72">
        <v>255147</v>
      </c>
      <c r="B1332" s="72" t="s">
        <v>114</v>
      </c>
      <c r="C1332" s="29" t="str">
        <f t="shared" si="40"/>
        <v>210</v>
      </c>
      <c r="D1332" s="29" t="str">
        <f t="shared" si="41"/>
        <v>21011</v>
      </c>
      <c r="E1332" s="29">
        <v>2101199</v>
      </c>
      <c r="F1332" s="72" t="s">
        <v>314</v>
      </c>
      <c r="G1332" s="73">
        <v>90000</v>
      </c>
      <c r="H1332" s="20"/>
    </row>
    <row r="1333" spans="1:8">
      <c r="A1333" s="72">
        <v>255147</v>
      </c>
      <c r="B1333" s="72" t="s">
        <v>114</v>
      </c>
      <c r="C1333" s="29" t="str">
        <f t="shared" si="40"/>
        <v>221</v>
      </c>
      <c r="D1333" s="29" t="str">
        <f t="shared" si="41"/>
        <v>22102</v>
      </c>
      <c r="E1333" s="29">
        <v>2210201</v>
      </c>
      <c r="F1333" s="72" t="s">
        <v>315</v>
      </c>
      <c r="G1333" s="73">
        <v>6038050</v>
      </c>
      <c r="H1333" s="20"/>
    </row>
    <row r="1334" spans="1:8">
      <c r="A1334" s="72">
        <v>255147</v>
      </c>
      <c r="B1334" s="72" t="s">
        <v>114</v>
      </c>
      <c r="C1334" s="29" t="str">
        <f t="shared" si="40"/>
        <v>221</v>
      </c>
      <c r="D1334" s="29" t="str">
        <f t="shared" si="41"/>
        <v>22102</v>
      </c>
      <c r="E1334" s="29">
        <v>2210202</v>
      </c>
      <c r="F1334" s="72" t="s">
        <v>316</v>
      </c>
      <c r="G1334" s="73">
        <v>120080</v>
      </c>
      <c r="H1334" s="20"/>
    </row>
    <row r="1335" spans="1:8">
      <c r="A1335" s="72">
        <v>255147</v>
      </c>
      <c r="B1335" s="72" t="s">
        <v>114</v>
      </c>
      <c r="C1335" s="29" t="str">
        <f t="shared" si="40"/>
        <v>221</v>
      </c>
      <c r="D1335" s="29" t="str">
        <f t="shared" si="41"/>
        <v>22102</v>
      </c>
      <c r="E1335" s="29">
        <v>2210203</v>
      </c>
      <c r="F1335" s="72" t="s">
        <v>317</v>
      </c>
      <c r="G1335" s="73">
        <v>4773326</v>
      </c>
      <c r="H1335" s="20"/>
    </row>
    <row r="1336" spans="1:8">
      <c r="A1336" s="72">
        <v>255148</v>
      </c>
      <c r="B1336" s="72" t="s">
        <v>115</v>
      </c>
      <c r="C1336" s="29" t="str">
        <f t="shared" si="40"/>
        <v>205</v>
      </c>
      <c r="D1336" s="29" t="str">
        <f t="shared" si="41"/>
        <v>20502</v>
      </c>
      <c r="E1336" s="29">
        <v>2050202</v>
      </c>
      <c r="F1336" s="72" t="s">
        <v>303</v>
      </c>
      <c r="G1336" s="73">
        <v>21813648.359999999</v>
      </c>
      <c r="H1336" s="20"/>
    </row>
    <row r="1337" spans="1:8">
      <c r="A1337" s="72">
        <v>255148</v>
      </c>
      <c r="B1337" s="72" t="s">
        <v>115</v>
      </c>
      <c r="C1337" s="29" t="str">
        <f t="shared" si="40"/>
        <v>205</v>
      </c>
      <c r="D1337" s="29" t="str">
        <f t="shared" si="41"/>
        <v>20502</v>
      </c>
      <c r="E1337" s="29">
        <v>2050299</v>
      </c>
      <c r="F1337" s="72" t="s">
        <v>305</v>
      </c>
      <c r="G1337" s="73">
        <v>16327.5</v>
      </c>
      <c r="H1337" s="20"/>
    </row>
    <row r="1338" spans="1:8">
      <c r="A1338" s="72">
        <v>255148</v>
      </c>
      <c r="B1338" s="72" t="s">
        <v>115</v>
      </c>
      <c r="C1338" s="29" t="str">
        <f t="shared" si="40"/>
        <v>205</v>
      </c>
      <c r="D1338" s="29" t="str">
        <f t="shared" si="41"/>
        <v>20507</v>
      </c>
      <c r="E1338" s="29">
        <v>2050701</v>
      </c>
      <c r="F1338" s="72" t="s">
        <v>323</v>
      </c>
      <c r="G1338" s="73">
        <v>10600</v>
      </c>
      <c r="H1338" s="20"/>
    </row>
    <row r="1339" spans="1:8">
      <c r="A1339" s="72">
        <v>255148</v>
      </c>
      <c r="B1339" s="72" t="s">
        <v>115</v>
      </c>
      <c r="C1339" s="29" t="str">
        <f t="shared" si="40"/>
        <v>205</v>
      </c>
      <c r="D1339" s="29" t="str">
        <f t="shared" si="41"/>
        <v>20508</v>
      </c>
      <c r="E1339" s="29">
        <v>2050803</v>
      </c>
      <c r="F1339" s="72" t="s">
        <v>306</v>
      </c>
      <c r="G1339" s="73">
        <v>49600</v>
      </c>
      <c r="H1339" s="20"/>
    </row>
    <row r="1340" spans="1:8">
      <c r="A1340" s="72">
        <v>255148</v>
      </c>
      <c r="B1340" s="72" t="s">
        <v>115</v>
      </c>
      <c r="C1340" s="29" t="str">
        <f t="shared" si="40"/>
        <v>208</v>
      </c>
      <c r="D1340" s="29" t="str">
        <f t="shared" si="41"/>
        <v>20805</v>
      </c>
      <c r="E1340" s="29">
        <v>2080502</v>
      </c>
      <c r="F1340" s="72" t="s">
        <v>309</v>
      </c>
      <c r="G1340" s="73">
        <v>1461336</v>
      </c>
      <c r="H1340" s="20"/>
    </row>
    <row r="1341" spans="1:8">
      <c r="A1341" s="72">
        <v>255148</v>
      </c>
      <c r="B1341" s="72" t="s">
        <v>115</v>
      </c>
      <c r="C1341" s="29" t="str">
        <f t="shared" si="40"/>
        <v>208</v>
      </c>
      <c r="D1341" s="29" t="str">
        <f t="shared" si="41"/>
        <v>20805</v>
      </c>
      <c r="E1341" s="29">
        <v>2080505</v>
      </c>
      <c r="F1341" s="72" t="s">
        <v>310</v>
      </c>
      <c r="G1341" s="73">
        <v>1693258.24</v>
      </c>
      <c r="H1341" s="20"/>
    </row>
    <row r="1342" spans="1:8">
      <c r="A1342" s="72">
        <v>255148</v>
      </c>
      <c r="B1342" s="72" t="s">
        <v>115</v>
      </c>
      <c r="C1342" s="29" t="str">
        <f t="shared" si="40"/>
        <v>208</v>
      </c>
      <c r="D1342" s="29" t="str">
        <f t="shared" si="41"/>
        <v>20805</v>
      </c>
      <c r="E1342" s="29">
        <v>2080506</v>
      </c>
      <c r="F1342" s="72" t="s">
        <v>311</v>
      </c>
      <c r="G1342" s="73">
        <v>846629.12</v>
      </c>
      <c r="H1342" s="20"/>
    </row>
    <row r="1343" spans="1:8">
      <c r="A1343" s="72">
        <v>255148</v>
      </c>
      <c r="B1343" s="72" t="s">
        <v>115</v>
      </c>
      <c r="C1343" s="29" t="str">
        <f t="shared" si="40"/>
        <v>208</v>
      </c>
      <c r="D1343" s="29" t="str">
        <f t="shared" si="41"/>
        <v>20808</v>
      </c>
      <c r="E1343" s="29">
        <v>2080801</v>
      </c>
      <c r="F1343" s="72" t="s">
        <v>312</v>
      </c>
      <c r="G1343" s="73">
        <v>153378</v>
      </c>
      <c r="H1343" s="20"/>
    </row>
    <row r="1344" spans="1:8">
      <c r="A1344" s="72">
        <v>255148</v>
      </c>
      <c r="B1344" s="72" t="s">
        <v>115</v>
      </c>
      <c r="C1344" s="29" t="str">
        <f t="shared" si="40"/>
        <v>210</v>
      </c>
      <c r="D1344" s="29" t="str">
        <f t="shared" si="41"/>
        <v>21011</v>
      </c>
      <c r="E1344" s="29">
        <v>2101102</v>
      </c>
      <c r="F1344" s="72" t="s">
        <v>313</v>
      </c>
      <c r="G1344" s="73">
        <v>1756208.24</v>
      </c>
      <c r="H1344" s="20"/>
    </row>
    <row r="1345" spans="1:8">
      <c r="A1345" s="72">
        <v>255148</v>
      </c>
      <c r="B1345" s="72" t="s">
        <v>115</v>
      </c>
      <c r="C1345" s="29" t="str">
        <f t="shared" si="40"/>
        <v>221</v>
      </c>
      <c r="D1345" s="29" t="str">
        <f t="shared" si="41"/>
        <v>22102</v>
      </c>
      <c r="E1345" s="29">
        <v>2210201</v>
      </c>
      <c r="F1345" s="72" t="s">
        <v>315</v>
      </c>
      <c r="G1345" s="73">
        <v>1620892</v>
      </c>
      <c r="H1345" s="20"/>
    </row>
    <row r="1346" spans="1:8">
      <c r="A1346" s="72">
        <v>255148</v>
      </c>
      <c r="B1346" s="72" t="s">
        <v>115</v>
      </c>
      <c r="C1346" s="29" t="str">
        <f t="shared" si="40"/>
        <v>221</v>
      </c>
      <c r="D1346" s="29" t="str">
        <f t="shared" si="41"/>
        <v>22102</v>
      </c>
      <c r="E1346" s="29">
        <v>2210202</v>
      </c>
      <c r="F1346" s="72" t="s">
        <v>316</v>
      </c>
      <c r="G1346" s="73">
        <v>95400</v>
      </c>
      <c r="H1346" s="20"/>
    </row>
    <row r="1347" spans="1:8">
      <c r="A1347" s="72">
        <v>255148</v>
      </c>
      <c r="B1347" s="72" t="s">
        <v>115</v>
      </c>
      <c r="C1347" s="29" t="str">
        <f t="shared" ref="C1347:C1410" si="42">LEFT(D1347,3)</f>
        <v>221</v>
      </c>
      <c r="D1347" s="29" t="str">
        <f t="shared" ref="D1347:D1410" si="43">LEFT(E1347,5)</f>
        <v>22102</v>
      </c>
      <c r="E1347" s="29">
        <v>2210203</v>
      </c>
      <c r="F1347" s="72" t="s">
        <v>317</v>
      </c>
      <c r="G1347" s="73">
        <v>1675047</v>
      </c>
      <c r="H1347" s="20"/>
    </row>
    <row r="1348" spans="1:8">
      <c r="A1348" s="72">
        <v>255149</v>
      </c>
      <c r="B1348" s="72" t="s">
        <v>116</v>
      </c>
      <c r="C1348" s="29" t="str">
        <f t="shared" si="42"/>
        <v>205</v>
      </c>
      <c r="D1348" s="29" t="str">
        <f t="shared" si="43"/>
        <v>20502</v>
      </c>
      <c r="E1348" s="29">
        <v>2050202</v>
      </c>
      <c r="F1348" s="72" t="s">
        <v>303</v>
      </c>
      <c r="G1348" s="73">
        <v>49767021.649999999</v>
      </c>
      <c r="H1348" s="20"/>
    </row>
    <row r="1349" spans="1:8">
      <c r="A1349" s="72">
        <v>255149</v>
      </c>
      <c r="B1349" s="72" t="s">
        <v>116</v>
      </c>
      <c r="C1349" s="29" t="str">
        <f t="shared" si="42"/>
        <v>205</v>
      </c>
      <c r="D1349" s="29" t="str">
        <f t="shared" si="43"/>
        <v>20507</v>
      </c>
      <c r="E1349" s="29">
        <v>2050701</v>
      </c>
      <c r="F1349" s="72" t="s">
        <v>323</v>
      </c>
      <c r="G1349" s="73">
        <v>59500</v>
      </c>
      <c r="H1349" s="20"/>
    </row>
    <row r="1350" spans="1:8">
      <c r="A1350" s="72">
        <v>255149</v>
      </c>
      <c r="B1350" s="72" t="s">
        <v>116</v>
      </c>
      <c r="C1350" s="29" t="str">
        <f t="shared" si="42"/>
        <v>205</v>
      </c>
      <c r="D1350" s="29" t="str">
        <f t="shared" si="43"/>
        <v>20508</v>
      </c>
      <c r="E1350" s="29">
        <v>2050803</v>
      </c>
      <c r="F1350" s="72" t="s">
        <v>306</v>
      </c>
      <c r="G1350" s="73">
        <v>120800</v>
      </c>
      <c r="H1350" s="20"/>
    </row>
    <row r="1351" spans="1:8">
      <c r="A1351" s="72">
        <v>255149</v>
      </c>
      <c r="B1351" s="72" t="s">
        <v>116</v>
      </c>
      <c r="C1351" s="29" t="str">
        <f t="shared" si="42"/>
        <v>208</v>
      </c>
      <c r="D1351" s="29" t="str">
        <f t="shared" si="43"/>
        <v>20805</v>
      </c>
      <c r="E1351" s="29">
        <v>2080502</v>
      </c>
      <c r="F1351" s="72" t="s">
        <v>309</v>
      </c>
      <c r="G1351" s="73">
        <v>1089590</v>
      </c>
      <c r="H1351" s="20"/>
    </row>
    <row r="1352" spans="1:8">
      <c r="A1352" s="72">
        <v>255149</v>
      </c>
      <c r="B1352" s="72" t="s">
        <v>116</v>
      </c>
      <c r="C1352" s="29" t="str">
        <f t="shared" si="42"/>
        <v>208</v>
      </c>
      <c r="D1352" s="29" t="str">
        <f t="shared" si="43"/>
        <v>20805</v>
      </c>
      <c r="E1352" s="29">
        <v>2080505</v>
      </c>
      <c r="F1352" s="72" t="s">
        <v>310</v>
      </c>
      <c r="G1352" s="73">
        <v>4419449.4400000004</v>
      </c>
      <c r="H1352" s="20"/>
    </row>
    <row r="1353" spans="1:8">
      <c r="A1353" s="72">
        <v>255149</v>
      </c>
      <c r="B1353" s="72" t="s">
        <v>116</v>
      </c>
      <c r="C1353" s="29" t="str">
        <f t="shared" si="42"/>
        <v>208</v>
      </c>
      <c r="D1353" s="29" t="str">
        <f t="shared" si="43"/>
        <v>20805</v>
      </c>
      <c r="E1353" s="29">
        <v>2080506</v>
      </c>
      <c r="F1353" s="72" t="s">
        <v>311</v>
      </c>
      <c r="G1353" s="73">
        <v>2209724.7200000002</v>
      </c>
      <c r="H1353" s="20"/>
    </row>
    <row r="1354" spans="1:8">
      <c r="A1354" s="72">
        <v>255149</v>
      </c>
      <c r="B1354" s="72" t="s">
        <v>116</v>
      </c>
      <c r="C1354" s="29" t="str">
        <f t="shared" si="42"/>
        <v>208</v>
      </c>
      <c r="D1354" s="29" t="str">
        <f t="shared" si="43"/>
        <v>20808</v>
      </c>
      <c r="E1354" s="29">
        <v>2080801</v>
      </c>
      <c r="F1354" s="72" t="s">
        <v>312</v>
      </c>
      <c r="G1354" s="73">
        <v>331292</v>
      </c>
      <c r="H1354" s="20"/>
    </row>
    <row r="1355" spans="1:8">
      <c r="A1355" s="72">
        <v>255149</v>
      </c>
      <c r="B1355" s="72" t="s">
        <v>116</v>
      </c>
      <c r="C1355" s="29" t="str">
        <f t="shared" si="42"/>
        <v>210</v>
      </c>
      <c r="D1355" s="29" t="str">
        <f t="shared" si="43"/>
        <v>21011</v>
      </c>
      <c r="E1355" s="29">
        <v>2101102</v>
      </c>
      <c r="F1355" s="72" t="s">
        <v>313</v>
      </c>
      <c r="G1355" s="73">
        <v>3874615.09</v>
      </c>
      <c r="H1355" s="20"/>
    </row>
    <row r="1356" spans="1:8">
      <c r="A1356" s="72">
        <v>255149</v>
      </c>
      <c r="B1356" s="72" t="s">
        <v>116</v>
      </c>
      <c r="C1356" s="29" t="str">
        <f t="shared" si="42"/>
        <v>221</v>
      </c>
      <c r="D1356" s="29" t="str">
        <f t="shared" si="43"/>
        <v>22102</v>
      </c>
      <c r="E1356" s="29">
        <v>2210201</v>
      </c>
      <c r="F1356" s="72" t="s">
        <v>315</v>
      </c>
      <c r="G1356" s="73">
        <v>4106897</v>
      </c>
      <c r="H1356" s="20"/>
    </row>
    <row r="1357" spans="1:8">
      <c r="A1357" s="72">
        <v>255149</v>
      </c>
      <c r="B1357" s="72" t="s">
        <v>116</v>
      </c>
      <c r="C1357" s="29" t="str">
        <f t="shared" si="42"/>
        <v>221</v>
      </c>
      <c r="D1357" s="29" t="str">
        <f t="shared" si="43"/>
        <v>22102</v>
      </c>
      <c r="E1357" s="29">
        <v>2210202</v>
      </c>
      <c r="F1357" s="72" t="s">
        <v>316</v>
      </c>
      <c r="G1357" s="73">
        <v>68800</v>
      </c>
      <c r="H1357" s="20"/>
    </row>
    <row r="1358" spans="1:8">
      <c r="A1358" s="72">
        <v>255149</v>
      </c>
      <c r="B1358" s="72" t="s">
        <v>116</v>
      </c>
      <c r="C1358" s="29" t="str">
        <f t="shared" si="42"/>
        <v>221</v>
      </c>
      <c r="D1358" s="29" t="str">
        <f t="shared" si="43"/>
        <v>22102</v>
      </c>
      <c r="E1358" s="29">
        <v>2210203</v>
      </c>
      <c r="F1358" s="72" t="s">
        <v>317</v>
      </c>
      <c r="G1358" s="73">
        <v>3640155</v>
      </c>
      <c r="H1358" s="20"/>
    </row>
    <row r="1359" spans="1:8">
      <c r="A1359" s="72">
        <v>255150</v>
      </c>
      <c r="B1359" s="72" t="s">
        <v>117</v>
      </c>
      <c r="C1359" s="29" t="str">
        <f t="shared" si="42"/>
        <v>205</v>
      </c>
      <c r="D1359" s="29" t="str">
        <f t="shared" si="43"/>
        <v>20502</v>
      </c>
      <c r="E1359" s="29">
        <v>2050202</v>
      </c>
      <c r="F1359" s="72" t="s">
        <v>303</v>
      </c>
      <c r="G1359" s="73">
        <v>48227305.399999999</v>
      </c>
      <c r="H1359" s="20"/>
    </row>
    <row r="1360" spans="1:8">
      <c r="A1360" s="72">
        <v>255150</v>
      </c>
      <c r="B1360" s="72" t="s">
        <v>117</v>
      </c>
      <c r="C1360" s="29" t="str">
        <f t="shared" si="42"/>
        <v>205</v>
      </c>
      <c r="D1360" s="29" t="str">
        <f t="shared" si="43"/>
        <v>20502</v>
      </c>
      <c r="E1360" s="29">
        <v>2050299</v>
      </c>
      <c r="F1360" s="72" t="s">
        <v>305</v>
      </c>
      <c r="G1360" s="73">
        <v>33155</v>
      </c>
      <c r="H1360" s="20"/>
    </row>
    <row r="1361" spans="1:8">
      <c r="A1361" s="72">
        <v>255150</v>
      </c>
      <c r="B1361" s="72" t="s">
        <v>117</v>
      </c>
      <c r="C1361" s="29" t="str">
        <f t="shared" si="42"/>
        <v>205</v>
      </c>
      <c r="D1361" s="29" t="str">
        <f t="shared" si="43"/>
        <v>20508</v>
      </c>
      <c r="E1361" s="29">
        <v>2050803</v>
      </c>
      <c r="F1361" s="72" t="s">
        <v>306</v>
      </c>
      <c r="G1361" s="73">
        <v>86400</v>
      </c>
      <c r="H1361" s="20"/>
    </row>
    <row r="1362" spans="1:8">
      <c r="A1362" s="72">
        <v>255150</v>
      </c>
      <c r="B1362" s="72" t="s">
        <v>117</v>
      </c>
      <c r="C1362" s="29" t="str">
        <f t="shared" si="42"/>
        <v>208</v>
      </c>
      <c r="D1362" s="29" t="str">
        <f t="shared" si="43"/>
        <v>20805</v>
      </c>
      <c r="E1362" s="29">
        <v>2080502</v>
      </c>
      <c r="F1362" s="72" t="s">
        <v>309</v>
      </c>
      <c r="G1362" s="73">
        <v>557474</v>
      </c>
      <c r="H1362" s="20"/>
    </row>
    <row r="1363" spans="1:8">
      <c r="A1363" s="72">
        <v>255150</v>
      </c>
      <c r="B1363" s="72" t="s">
        <v>117</v>
      </c>
      <c r="C1363" s="29" t="str">
        <f t="shared" si="42"/>
        <v>208</v>
      </c>
      <c r="D1363" s="29" t="str">
        <f t="shared" si="43"/>
        <v>20805</v>
      </c>
      <c r="E1363" s="29">
        <v>2080505</v>
      </c>
      <c r="F1363" s="72" t="s">
        <v>310</v>
      </c>
      <c r="G1363" s="73">
        <v>4353762.72</v>
      </c>
      <c r="H1363" s="20"/>
    </row>
    <row r="1364" spans="1:8">
      <c r="A1364" s="72">
        <v>255150</v>
      </c>
      <c r="B1364" s="72" t="s">
        <v>117</v>
      </c>
      <c r="C1364" s="29" t="str">
        <f t="shared" si="42"/>
        <v>208</v>
      </c>
      <c r="D1364" s="29" t="str">
        <f t="shared" si="43"/>
        <v>20805</v>
      </c>
      <c r="E1364" s="29">
        <v>2080506</v>
      </c>
      <c r="F1364" s="72" t="s">
        <v>311</v>
      </c>
      <c r="G1364" s="73">
        <v>2176882.3199999998</v>
      </c>
      <c r="H1364" s="20"/>
    </row>
    <row r="1365" spans="1:8">
      <c r="A1365" s="72">
        <v>255150</v>
      </c>
      <c r="B1365" s="72" t="s">
        <v>117</v>
      </c>
      <c r="C1365" s="29" t="str">
        <f t="shared" si="42"/>
        <v>208</v>
      </c>
      <c r="D1365" s="29" t="str">
        <f t="shared" si="43"/>
        <v>20808</v>
      </c>
      <c r="E1365" s="29">
        <v>2080801</v>
      </c>
      <c r="F1365" s="72" t="s">
        <v>312</v>
      </c>
      <c r="G1365" s="73">
        <v>331670</v>
      </c>
      <c r="H1365" s="20"/>
    </row>
    <row r="1366" spans="1:8">
      <c r="A1366" s="72">
        <v>255150</v>
      </c>
      <c r="B1366" s="72" t="s">
        <v>117</v>
      </c>
      <c r="C1366" s="29" t="str">
        <f t="shared" si="42"/>
        <v>210</v>
      </c>
      <c r="D1366" s="29" t="str">
        <f t="shared" si="43"/>
        <v>21011</v>
      </c>
      <c r="E1366" s="29">
        <v>2101102</v>
      </c>
      <c r="F1366" s="72" t="s">
        <v>313</v>
      </c>
      <c r="G1366" s="73">
        <v>3474946.5</v>
      </c>
      <c r="H1366" s="20"/>
    </row>
    <row r="1367" spans="1:8">
      <c r="A1367" s="72">
        <v>255150</v>
      </c>
      <c r="B1367" s="72" t="s">
        <v>117</v>
      </c>
      <c r="C1367" s="29" t="str">
        <f t="shared" si="42"/>
        <v>221</v>
      </c>
      <c r="D1367" s="29" t="str">
        <f t="shared" si="43"/>
        <v>22102</v>
      </c>
      <c r="E1367" s="29">
        <v>2210201</v>
      </c>
      <c r="F1367" s="72" t="s">
        <v>315</v>
      </c>
      <c r="G1367" s="73">
        <v>2981171</v>
      </c>
      <c r="H1367" s="20"/>
    </row>
    <row r="1368" spans="1:8">
      <c r="A1368" s="72">
        <v>255150</v>
      </c>
      <c r="B1368" s="72" t="s">
        <v>117</v>
      </c>
      <c r="C1368" s="29" t="str">
        <f t="shared" si="42"/>
        <v>221</v>
      </c>
      <c r="D1368" s="29" t="str">
        <f t="shared" si="43"/>
        <v>22102</v>
      </c>
      <c r="E1368" s="29">
        <v>2210202</v>
      </c>
      <c r="F1368" s="72" t="s">
        <v>316</v>
      </c>
      <c r="G1368" s="73">
        <v>33840</v>
      </c>
      <c r="H1368" s="20"/>
    </row>
    <row r="1369" spans="1:8">
      <c r="A1369" s="72">
        <v>255150</v>
      </c>
      <c r="B1369" s="72" t="s">
        <v>117</v>
      </c>
      <c r="C1369" s="29" t="str">
        <f t="shared" si="42"/>
        <v>221</v>
      </c>
      <c r="D1369" s="29" t="str">
        <f t="shared" si="43"/>
        <v>22102</v>
      </c>
      <c r="E1369" s="29">
        <v>2210203</v>
      </c>
      <c r="F1369" s="72" t="s">
        <v>317</v>
      </c>
      <c r="G1369" s="73">
        <v>2690664</v>
      </c>
      <c r="H1369" s="20"/>
    </row>
    <row r="1370" spans="1:8">
      <c r="A1370" s="72">
        <v>255151</v>
      </c>
      <c r="B1370" s="72" t="s">
        <v>118</v>
      </c>
      <c r="C1370" s="29" t="str">
        <f t="shared" si="42"/>
        <v>205</v>
      </c>
      <c r="D1370" s="29" t="str">
        <f t="shared" si="43"/>
        <v>20502</v>
      </c>
      <c r="E1370" s="29">
        <v>2050202</v>
      </c>
      <c r="F1370" s="72" t="s">
        <v>303</v>
      </c>
      <c r="G1370" s="73">
        <v>62695037.210000001</v>
      </c>
      <c r="H1370" s="20"/>
    </row>
    <row r="1371" spans="1:8">
      <c r="A1371" s="72">
        <v>255151</v>
      </c>
      <c r="B1371" s="72" t="s">
        <v>118</v>
      </c>
      <c r="C1371" s="29" t="str">
        <f t="shared" si="42"/>
        <v>205</v>
      </c>
      <c r="D1371" s="29" t="str">
        <f t="shared" si="43"/>
        <v>20507</v>
      </c>
      <c r="E1371" s="29">
        <v>2050701</v>
      </c>
      <c r="F1371" s="72" t="s">
        <v>323</v>
      </c>
      <c r="G1371" s="73">
        <v>49800</v>
      </c>
      <c r="H1371" s="20"/>
    </row>
    <row r="1372" spans="1:8">
      <c r="A1372" s="72">
        <v>255151</v>
      </c>
      <c r="B1372" s="72" t="s">
        <v>118</v>
      </c>
      <c r="C1372" s="29" t="str">
        <f t="shared" si="42"/>
        <v>208</v>
      </c>
      <c r="D1372" s="29" t="str">
        <f t="shared" si="43"/>
        <v>20805</v>
      </c>
      <c r="E1372" s="29">
        <v>2080502</v>
      </c>
      <c r="F1372" s="72" t="s">
        <v>309</v>
      </c>
      <c r="G1372" s="73">
        <v>1274698</v>
      </c>
      <c r="H1372" s="20"/>
    </row>
    <row r="1373" spans="1:8">
      <c r="A1373" s="72">
        <v>255151</v>
      </c>
      <c r="B1373" s="72" t="s">
        <v>118</v>
      </c>
      <c r="C1373" s="29" t="str">
        <f t="shared" si="42"/>
        <v>208</v>
      </c>
      <c r="D1373" s="29" t="str">
        <f t="shared" si="43"/>
        <v>20805</v>
      </c>
      <c r="E1373" s="29">
        <v>2080505</v>
      </c>
      <c r="F1373" s="72" t="s">
        <v>310</v>
      </c>
      <c r="G1373" s="73">
        <v>6276822.2400000002</v>
      </c>
      <c r="H1373" s="20"/>
    </row>
    <row r="1374" spans="1:8">
      <c r="A1374" s="72">
        <v>255151</v>
      </c>
      <c r="B1374" s="72" t="s">
        <v>118</v>
      </c>
      <c r="C1374" s="29" t="str">
        <f t="shared" si="42"/>
        <v>208</v>
      </c>
      <c r="D1374" s="29" t="str">
        <f t="shared" si="43"/>
        <v>20805</v>
      </c>
      <c r="E1374" s="29">
        <v>2080506</v>
      </c>
      <c r="F1374" s="72" t="s">
        <v>311</v>
      </c>
      <c r="G1374" s="73">
        <v>3148411.12</v>
      </c>
      <c r="H1374" s="20"/>
    </row>
    <row r="1375" spans="1:8">
      <c r="A1375" s="72">
        <v>255151</v>
      </c>
      <c r="B1375" s="72" t="s">
        <v>118</v>
      </c>
      <c r="C1375" s="29" t="str">
        <f t="shared" si="42"/>
        <v>208</v>
      </c>
      <c r="D1375" s="29" t="str">
        <f t="shared" si="43"/>
        <v>20808</v>
      </c>
      <c r="E1375" s="29">
        <v>2080801</v>
      </c>
      <c r="F1375" s="72" t="s">
        <v>312</v>
      </c>
      <c r="G1375" s="73">
        <v>161084</v>
      </c>
      <c r="H1375" s="20"/>
    </row>
    <row r="1376" spans="1:8">
      <c r="A1376" s="72">
        <v>255151</v>
      </c>
      <c r="B1376" s="72" t="s">
        <v>118</v>
      </c>
      <c r="C1376" s="29" t="str">
        <f t="shared" si="42"/>
        <v>210</v>
      </c>
      <c r="D1376" s="29" t="str">
        <f t="shared" si="43"/>
        <v>21011</v>
      </c>
      <c r="E1376" s="29">
        <v>2101102</v>
      </c>
      <c r="F1376" s="72" t="s">
        <v>313</v>
      </c>
      <c r="G1376" s="73">
        <v>5200879.04</v>
      </c>
      <c r="H1376" s="20"/>
    </row>
    <row r="1377" spans="1:8">
      <c r="A1377" s="72">
        <v>255151</v>
      </c>
      <c r="B1377" s="72" t="s">
        <v>118</v>
      </c>
      <c r="C1377" s="29" t="str">
        <f t="shared" si="42"/>
        <v>210</v>
      </c>
      <c r="D1377" s="29" t="str">
        <f t="shared" si="43"/>
        <v>21011</v>
      </c>
      <c r="E1377" s="29">
        <v>2101199</v>
      </c>
      <c r="F1377" s="72" t="s">
        <v>314</v>
      </c>
      <c r="G1377" s="73">
        <v>210000</v>
      </c>
      <c r="H1377" s="20"/>
    </row>
    <row r="1378" spans="1:8">
      <c r="A1378" s="72">
        <v>255151</v>
      </c>
      <c r="B1378" s="72" t="s">
        <v>118</v>
      </c>
      <c r="C1378" s="29" t="str">
        <f t="shared" si="42"/>
        <v>221</v>
      </c>
      <c r="D1378" s="29" t="str">
        <f t="shared" si="43"/>
        <v>22102</v>
      </c>
      <c r="E1378" s="29">
        <v>2210201</v>
      </c>
      <c r="F1378" s="72" t="s">
        <v>315</v>
      </c>
      <c r="G1378" s="73">
        <v>4775659.28</v>
      </c>
      <c r="H1378" s="20"/>
    </row>
    <row r="1379" spans="1:8">
      <c r="A1379" s="72">
        <v>255151</v>
      </c>
      <c r="B1379" s="72" t="s">
        <v>118</v>
      </c>
      <c r="C1379" s="29" t="str">
        <f t="shared" si="42"/>
        <v>221</v>
      </c>
      <c r="D1379" s="29" t="str">
        <f t="shared" si="43"/>
        <v>22102</v>
      </c>
      <c r="E1379" s="29">
        <v>2210202</v>
      </c>
      <c r="F1379" s="72" t="s">
        <v>316</v>
      </c>
      <c r="G1379" s="73">
        <v>58480</v>
      </c>
      <c r="H1379" s="20"/>
    </row>
    <row r="1380" spans="1:8">
      <c r="A1380" s="72">
        <v>255151</v>
      </c>
      <c r="B1380" s="72" t="s">
        <v>118</v>
      </c>
      <c r="C1380" s="29" t="str">
        <f t="shared" si="42"/>
        <v>221</v>
      </c>
      <c r="D1380" s="29" t="str">
        <f t="shared" si="43"/>
        <v>22102</v>
      </c>
      <c r="E1380" s="29">
        <v>2210203</v>
      </c>
      <c r="F1380" s="72" t="s">
        <v>317</v>
      </c>
      <c r="G1380" s="73">
        <v>4920440</v>
      </c>
      <c r="H1380" s="20"/>
    </row>
    <row r="1381" spans="1:8">
      <c r="A1381" s="72">
        <v>255152</v>
      </c>
      <c r="B1381" s="72" t="s">
        <v>119</v>
      </c>
      <c r="C1381" s="29" t="str">
        <f t="shared" si="42"/>
        <v>205</v>
      </c>
      <c r="D1381" s="29" t="str">
        <f t="shared" si="43"/>
        <v>20502</v>
      </c>
      <c r="E1381" s="29">
        <v>2050202</v>
      </c>
      <c r="F1381" s="72" t="s">
        <v>303</v>
      </c>
      <c r="G1381" s="73">
        <v>52522919.329999998</v>
      </c>
      <c r="H1381" s="20"/>
    </row>
    <row r="1382" spans="1:8">
      <c r="A1382" s="72">
        <v>255152</v>
      </c>
      <c r="B1382" s="72" t="s">
        <v>119</v>
      </c>
      <c r="C1382" s="29" t="str">
        <f t="shared" si="42"/>
        <v>205</v>
      </c>
      <c r="D1382" s="29" t="str">
        <f t="shared" si="43"/>
        <v>20502</v>
      </c>
      <c r="E1382" s="29">
        <v>2050299</v>
      </c>
      <c r="F1382" s="72" t="s">
        <v>305</v>
      </c>
      <c r="G1382" s="73">
        <v>50490</v>
      </c>
      <c r="H1382" s="20"/>
    </row>
    <row r="1383" spans="1:8">
      <c r="A1383" s="72">
        <v>255152</v>
      </c>
      <c r="B1383" s="72" t="s">
        <v>119</v>
      </c>
      <c r="C1383" s="29" t="str">
        <f t="shared" si="42"/>
        <v>205</v>
      </c>
      <c r="D1383" s="29" t="str">
        <f t="shared" si="43"/>
        <v>20507</v>
      </c>
      <c r="E1383" s="29">
        <v>2050701</v>
      </c>
      <c r="F1383" s="72" t="s">
        <v>323</v>
      </c>
      <c r="G1383" s="73">
        <v>119000</v>
      </c>
      <c r="H1383" s="20"/>
    </row>
    <row r="1384" spans="1:8">
      <c r="A1384" s="72">
        <v>255152</v>
      </c>
      <c r="B1384" s="72" t="s">
        <v>119</v>
      </c>
      <c r="C1384" s="29" t="str">
        <f t="shared" si="42"/>
        <v>205</v>
      </c>
      <c r="D1384" s="29" t="str">
        <f t="shared" si="43"/>
        <v>20508</v>
      </c>
      <c r="E1384" s="29">
        <v>2050803</v>
      </c>
      <c r="F1384" s="72" t="s">
        <v>306</v>
      </c>
      <c r="G1384" s="73">
        <v>128000</v>
      </c>
      <c r="H1384" s="20"/>
    </row>
    <row r="1385" spans="1:8">
      <c r="A1385" s="72">
        <v>255152</v>
      </c>
      <c r="B1385" s="72" t="s">
        <v>119</v>
      </c>
      <c r="C1385" s="29" t="str">
        <f t="shared" si="42"/>
        <v>205</v>
      </c>
      <c r="D1385" s="29" t="str">
        <f t="shared" si="43"/>
        <v>20509</v>
      </c>
      <c r="E1385" s="29">
        <v>2050903</v>
      </c>
      <c r="F1385" s="72" t="s">
        <v>307</v>
      </c>
      <c r="G1385" s="73">
        <v>396000</v>
      </c>
      <c r="H1385" s="20"/>
    </row>
    <row r="1386" spans="1:8">
      <c r="A1386" s="72">
        <v>255152</v>
      </c>
      <c r="B1386" s="72" t="s">
        <v>119</v>
      </c>
      <c r="C1386" s="29" t="str">
        <f t="shared" si="42"/>
        <v>208</v>
      </c>
      <c r="D1386" s="29" t="str">
        <f t="shared" si="43"/>
        <v>20805</v>
      </c>
      <c r="E1386" s="29">
        <v>2080502</v>
      </c>
      <c r="F1386" s="72" t="s">
        <v>309</v>
      </c>
      <c r="G1386" s="73">
        <v>1064646</v>
      </c>
      <c r="H1386" s="20"/>
    </row>
    <row r="1387" spans="1:8">
      <c r="A1387" s="72">
        <v>255152</v>
      </c>
      <c r="B1387" s="72" t="s">
        <v>119</v>
      </c>
      <c r="C1387" s="29" t="str">
        <f t="shared" si="42"/>
        <v>208</v>
      </c>
      <c r="D1387" s="29" t="str">
        <f t="shared" si="43"/>
        <v>20805</v>
      </c>
      <c r="E1387" s="29">
        <v>2080505</v>
      </c>
      <c r="F1387" s="72" t="s">
        <v>310</v>
      </c>
      <c r="G1387" s="73">
        <v>4924105.12</v>
      </c>
      <c r="H1387" s="20"/>
    </row>
    <row r="1388" spans="1:8">
      <c r="A1388" s="72">
        <v>255152</v>
      </c>
      <c r="B1388" s="72" t="s">
        <v>119</v>
      </c>
      <c r="C1388" s="29" t="str">
        <f t="shared" si="42"/>
        <v>208</v>
      </c>
      <c r="D1388" s="29" t="str">
        <f t="shared" si="43"/>
        <v>20805</v>
      </c>
      <c r="E1388" s="29">
        <v>2080506</v>
      </c>
      <c r="F1388" s="72" t="s">
        <v>311</v>
      </c>
      <c r="G1388" s="73">
        <v>2462052.56</v>
      </c>
      <c r="H1388" s="20"/>
    </row>
    <row r="1389" spans="1:8">
      <c r="A1389" s="72">
        <v>255152</v>
      </c>
      <c r="B1389" s="72" t="s">
        <v>119</v>
      </c>
      <c r="C1389" s="29" t="str">
        <f t="shared" si="42"/>
        <v>210</v>
      </c>
      <c r="D1389" s="29" t="str">
        <f t="shared" si="43"/>
        <v>21011</v>
      </c>
      <c r="E1389" s="29">
        <v>2101102</v>
      </c>
      <c r="F1389" s="72" t="s">
        <v>313</v>
      </c>
      <c r="G1389" s="73">
        <v>4537537.3600000003</v>
      </c>
      <c r="H1389" s="20"/>
    </row>
    <row r="1390" spans="1:8">
      <c r="A1390" s="72">
        <v>255152</v>
      </c>
      <c r="B1390" s="72" t="s">
        <v>119</v>
      </c>
      <c r="C1390" s="29" t="str">
        <f t="shared" si="42"/>
        <v>221</v>
      </c>
      <c r="D1390" s="29" t="str">
        <f t="shared" si="43"/>
        <v>22102</v>
      </c>
      <c r="E1390" s="29">
        <v>2210201</v>
      </c>
      <c r="F1390" s="72" t="s">
        <v>315</v>
      </c>
      <c r="G1390" s="73">
        <v>4324170</v>
      </c>
      <c r="H1390" s="20"/>
    </row>
    <row r="1391" spans="1:8">
      <c r="A1391" s="72">
        <v>255152</v>
      </c>
      <c r="B1391" s="72" t="s">
        <v>119</v>
      </c>
      <c r="C1391" s="29" t="str">
        <f t="shared" si="42"/>
        <v>221</v>
      </c>
      <c r="D1391" s="29" t="str">
        <f t="shared" si="43"/>
        <v>22102</v>
      </c>
      <c r="E1391" s="29">
        <v>2210202</v>
      </c>
      <c r="F1391" s="72" t="s">
        <v>316</v>
      </c>
      <c r="G1391" s="73">
        <v>65040</v>
      </c>
      <c r="H1391" s="20"/>
    </row>
    <row r="1392" spans="1:8">
      <c r="A1392" s="72">
        <v>255152</v>
      </c>
      <c r="B1392" s="72" t="s">
        <v>119</v>
      </c>
      <c r="C1392" s="29" t="str">
        <f t="shared" si="42"/>
        <v>221</v>
      </c>
      <c r="D1392" s="29" t="str">
        <f t="shared" si="43"/>
        <v>22102</v>
      </c>
      <c r="E1392" s="29">
        <v>2210203</v>
      </c>
      <c r="F1392" s="72" t="s">
        <v>317</v>
      </c>
      <c r="G1392" s="73">
        <v>3990298</v>
      </c>
      <c r="H1392" s="20"/>
    </row>
    <row r="1393" spans="1:8">
      <c r="A1393" s="72">
        <v>255153</v>
      </c>
      <c r="B1393" s="72" t="s">
        <v>457</v>
      </c>
      <c r="C1393" s="29" t="str">
        <f t="shared" si="42"/>
        <v>205</v>
      </c>
      <c r="D1393" s="29" t="str">
        <f t="shared" si="43"/>
        <v>20502</v>
      </c>
      <c r="E1393" s="29">
        <v>2050202</v>
      </c>
      <c r="F1393" s="72" t="s">
        <v>303</v>
      </c>
      <c r="G1393" s="73">
        <v>18359654.699999999</v>
      </c>
      <c r="H1393" s="20"/>
    </row>
    <row r="1394" spans="1:8">
      <c r="A1394" s="72">
        <v>255153</v>
      </c>
      <c r="B1394" s="72" t="s">
        <v>457</v>
      </c>
      <c r="C1394" s="29" t="str">
        <f t="shared" si="42"/>
        <v>205</v>
      </c>
      <c r="D1394" s="29" t="str">
        <f t="shared" si="43"/>
        <v>20502</v>
      </c>
      <c r="E1394" s="29">
        <v>2050299</v>
      </c>
      <c r="F1394" s="72" t="s">
        <v>305</v>
      </c>
      <c r="G1394" s="73">
        <v>4253.49</v>
      </c>
      <c r="H1394" s="20"/>
    </row>
    <row r="1395" spans="1:8">
      <c r="A1395" s="72">
        <v>255153</v>
      </c>
      <c r="B1395" s="72" t="s">
        <v>457</v>
      </c>
      <c r="C1395" s="29" t="str">
        <f t="shared" si="42"/>
        <v>205</v>
      </c>
      <c r="D1395" s="29" t="str">
        <f t="shared" si="43"/>
        <v>20508</v>
      </c>
      <c r="E1395" s="29">
        <v>2050803</v>
      </c>
      <c r="F1395" s="72" t="s">
        <v>306</v>
      </c>
      <c r="G1395" s="73">
        <v>40388</v>
      </c>
      <c r="H1395" s="20"/>
    </row>
    <row r="1396" spans="1:8">
      <c r="A1396" s="72">
        <v>255153</v>
      </c>
      <c r="B1396" s="72" t="s">
        <v>457</v>
      </c>
      <c r="C1396" s="29" t="str">
        <f t="shared" si="42"/>
        <v>205</v>
      </c>
      <c r="D1396" s="29" t="str">
        <f t="shared" si="43"/>
        <v>20599</v>
      </c>
      <c r="E1396" s="29">
        <v>2059999</v>
      </c>
      <c r="F1396" s="72" t="s">
        <v>398</v>
      </c>
      <c r="G1396" s="73">
        <v>18605</v>
      </c>
      <c r="H1396" s="20"/>
    </row>
    <row r="1397" spans="1:8">
      <c r="A1397" s="72">
        <v>255153</v>
      </c>
      <c r="B1397" s="72" t="s">
        <v>457</v>
      </c>
      <c r="C1397" s="29" t="str">
        <f t="shared" si="42"/>
        <v>208</v>
      </c>
      <c r="D1397" s="29" t="str">
        <f t="shared" si="43"/>
        <v>20805</v>
      </c>
      <c r="E1397" s="29">
        <v>2080502</v>
      </c>
      <c r="F1397" s="72" t="s">
        <v>309</v>
      </c>
      <c r="G1397" s="73">
        <v>353750</v>
      </c>
      <c r="H1397" s="20"/>
    </row>
    <row r="1398" spans="1:8">
      <c r="A1398" s="72">
        <v>255153</v>
      </c>
      <c r="B1398" s="72" t="s">
        <v>457</v>
      </c>
      <c r="C1398" s="29" t="str">
        <f t="shared" si="42"/>
        <v>208</v>
      </c>
      <c r="D1398" s="29" t="str">
        <f t="shared" si="43"/>
        <v>20805</v>
      </c>
      <c r="E1398" s="29">
        <v>2080505</v>
      </c>
      <c r="F1398" s="72" t="s">
        <v>310</v>
      </c>
      <c r="G1398" s="73">
        <v>1972679.28</v>
      </c>
      <c r="H1398" s="20"/>
    </row>
    <row r="1399" spans="1:8">
      <c r="A1399" s="72">
        <v>255153</v>
      </c>
      <c r="B1399" s="72" t="s">
        <v>457</v>
      </c>
      <c r="C1399" s="29" t="str">
        <f t="shared" si="42"/>
        <v>208</v>
      </c>
      <c r="D1399" s="29" t="str">
        <f t="shared" si="43"/>
        <v>20805</v>
      </c>
      <c r="E1399" s="29">
        <v>2080506</v>
      </c>
      <c r="F1399" s="72" t="s">
        <v>311</v>
      </c>
      <c r="G1399" s="73">
        <v>986339.64</v>
      </c>
      <c r="H1399" s="20"/>
    </row>
    <row r="1400" spans="1:8">
      <c r="A1400" s="72">
        <v>255153</v>
      </c>
      <c r="B1400" s="72" t="s">
        <v>457</v>
      </c>
      <c r="C1400" s="29" t="str">
        <f t="shared" si="42"/>
        <v>210</v>
      </c>
      <c r="D1400" s="29" t="str">
        <f t="shared" si="43"/>
        <v>21011</v>
      </c>
      <c r="E1400" s="29">
        <v>2101102</v>
      </c>
      <c r="F1400" s="72" t="s">
        <v>313</v>
      </c>
      <c r="G1400" s="73">
        <v>1727917.1</v>
      </c>
      <c r="H1400" s="20"/>
    </row>
    <row r="1401" spans="1:8">
      <c r="A1401" s="72">
        <v>255153</v>
      </c>
      <c r="B1401" s="72" t="s">
        <v>457</v>
      </c>
      <c r="C1401" s="29" t="str">
        <f t="shared" si="42"/>
        <v>221</v>
      </c>
      <c r="D1401" s="29" t="str">
        <f t="shared" si="43"/>
        <v>22102</v>
      </c>
      <c r="E1401" s="29">
        <v>2210201</v>
      </c>
      <c r="F1401" s="72" t="s">
        <v>315</v>
      </c>
      <c r="G1401" s="73">
        <v>1543809</v>
      </c>
      <c r="H1401" s="20"/>
    </row>
    <row r="1402" spans="1:8">
      <c r="A1402" s="72">
        <v>255153</v>
      </c>
      <c r="B1402" s="72" t="s">
        <v>457</v>
      </c>
      <c r="C1402" s="29" t="str">
        <f t="shared" si="42"/>
        <v>221</v>
      </c>
      <c r="D1402" s="29" t="str">
        <f t="shared" si="43"/>
        <v>22102</v>
      </c>
      <c r="E1402" s="29">
        <v>2210202</v>
      </c>
      <c r="F1402" s="72" t="s">
        <v>316</v>
      </c>
      <c r="G1402" s="73">
        <v>30530</v>
      </c>
      <c r="H1402" s="20"/>
    </row>
    <row r="1403" spans="1:8">
      <c r="A1403" s="72">
        <v>255153</v>
      </c>
      <c r="B1403" s="72" t="s">
        <v>457</v>
      </c>
      <c r="C1403" s="29" t="str">
        <f t="shared" si="42"/>
        <v>221</v>
      </c>
      <c r="D1403" s="29" t="str">
        <f t="shared" si="43"/>
        <v>22102</v>
      </c>
      <c r="E1403" s="29">
        <v>2210203</v>
      </c>
      <c r="F1403" s="72" t="s">
        <v>317</v>
      </c>
      <c r="G1403" s="73">
        <v>1539741</v>
      </c>
      <c r="H1403" s="20"/>
    </row>
    <row r="1404" spans="1:8">
      <c r="A1404" s="72">
        <v>255154</v>
      </c>
      <c r="B1404" s="72" t="s">
        <v>381</v>
      </c>
      <c r="C1404" s="29" t="str">
        <f t="shared" si="42"/>
        <v>205</v>
      </c>
      <c r="D1404" s="29" t="str">
        <f t="shared" si="43"/>
        <v>20502</v>
      </c>
      <c r="E1404" s="29">
        <v>2050202</v>
      </c>
      <c r="F1404" s="72" t="s">
        <v>303</v>
      </c>
      <c r="G1404" s="73">
        <v>30636574.530000001</v>
      </c>
      <c r="H1404" s="20"/>
    </row>
    <row r="1405" spans="1:8">
      <c r="A1405" s="72">
        <v>255154</v>
      </c>
      <c r="B1405" s="72" t="s">
        <v>381</v>
      </c>
      <c r="C1405" s="29" t="str">
        <f t="shared" si="42"/>
        <v>205</v>
      </c>
      <c r="D1405" s="29" t="str">
        <f t="shared" si="43"/>
        <v>20502</v>
      </c>
      <c r="E1405" s="29">
        <v>2050299</v>
      </c>
      <c r="F1405" s="72" t="s">
        <v>305</v>
      </c>
      <c r="G1405" s="73">
        <v>6030.93</v>
      </c>
      <c r="H1405" s="20"/>
    </row>
    <row r="1406" spans="1:8">
      <c r="A1406" s="72">
        <v>255154</v>
      </c>
      <c r="B1406" s="72" t="s">
        <v>381</v>
      </c>
      <c r="C1406" s="29" t="str">
        <f t="shared" si="42"/>
        <v>205</v>
      </c>
      <c r="D1406" s="29" t="str">
        <f t="shared" si="43"/>
        <v>20507</v>
      </c>
      <c r="E1406" s="29">
        <v>2050701</v>
      </c>
      <c r="F1406" s="72" t="s">
        <v>323</v>
      </c>
      <c r="G1406" s="73">
        <v>59500</v>
      </c>
      <c r="H1406" s="20"/>
    </row>
    <row r="1407" spans="1:8">
      <c r="A1407" s="72">
        <v>255154</v>
      </c>
      <c r="B1407" s="72" t="s">
        <v>381</v>
      </c>
      <c r="C1407" s="29" t="str">
        <f t="shared" si="42"/>
        <v>205</v>
      </c>
      <c r="D1407" s="29" t="str">
        <f t="shared" si="43"/>
        <v>20508</v>
      </c>
      <c r="E1407" s="29">
        <v>2050803</v>
      </c>
      <c r="F1407" s="72" t="s">
        <v>306</v>
      </c>
      <c r="G1407" s="73">
        <v>66400</v>
      </c>
      <c r="H1407" s="20"/>
    </row>
    <row r="1408" spans="1:8">
      <c r="A1408" s="72">
        <v>255154</v>
      </c>
      <c r="B1408" s="72" t="s">
        <v>381</v>
      </c>
      <c r="C1408" s="29" t="str">
        <f t="shared" si="42"/>
        <v>208</v>
      </c>
      <c r="D1408" s="29" t="str">
        <f t="shared" si="43"/>
        <v>20805</v>
      </c>
      <c r="E1408" s="29">
        <v>2080502</v>
      </c>
      <c r="F1408" s="72" t="s">
        <v>309</v>
      </c>
      <c r="G1408" s="73">
        <v>621023.9</v>
      </c>
      <c r="H1408" s="20"/>
    </row>
    <row r="1409" spans="1:8">
      <c r="A1409" s="72">
        <v>255154</v>
      </c>
      <c r="B1409" s="72" t="s">
        <v>381</v>
      </c>
      <c r="C1409" s="29" t="str">
        <f t="shared" si="42"/>
        <v>208</v>
      </c>
      <c r="D1409" s="29" t="str">
        <f t="shared" si="43"/>
        <v>20805</v>
      </c>
      <c r="E1409" s="29">
        <v>2080505</v>
      </c>
      <c r="F1409" s="72" t="s">
        <v>310</v>
      </c>
      <c r="G1409" s="73">
        <v>2772205.28</v>
      </c>
      <c r="H1409" s="20"/>
    </row>
    <row r="1410" spans="1:8">
      <c r="A1410" s="72">
        <v>255154</v>
      </c>
      <c r="B1410" s="72" t="s">
        <v>381</v>
      </c>
      <c r="C1410" s="29" t="str">
        <f t="shared" si="42"/>
        <v>208</v>
      </c>
      <c r="D1410" s="29" t="str">
        <f t="shared" si="43"/>
        <v>20805</v>
      </c>
      <c r="E1410" s="29">
        <v>2080506</v>
      </c>
      <c r="F1410" s="72" t="s">
        <v>311</v>
      </c>
      <c r="G1410" s="73">
        <v>1386102.64</v>
      </c>
      <c r="H1410" s="20"/>
    </row>
    <row r="1411" spans="1:8">
      <c r="A1411" s="72">
        <v>255154</v>
      </c>
      <c r="B1411" s="72" t="s">
        <v>381</v>
      </c>
      <c r="C1411" s="29" t="str">
        <f t="shared" ref="C1411:C1474" si="44">LEFT(D1411,3)</f>
        <v>210</v>
      </c>
      <c r="D1411" s="29" t="str">
        <f t="shared" ref="D1411:D1474" si="45">LEFT(E1411,5)</f>
        <v>21011</v>
      </c>
      <c r="E1411" s="29">
        <v>2101102</v>
      </c>
      <c r="F1411" s="72" t="s">
        <v>313</v>
      </c>
      <c r="G1411" s="73">
        <v>2260238.42</v>
      </c>
      <c r="H1411" s="20"/>
    </row>
    <row r="1412" spans="1:8">
      <c r="A1412" s="72">
        <v>255154</v>
      </c>
      <c r="B1412" s="72" t="s">
        <v>381</v>
      </c>
      <c r="C1412" s="29" t="str">
        <f t="shared" si="44"/>
        <v>221</v>
      </c>
      <c r="D1412" s="29" t="str">
        <f t="shared" si="45"/>
        <v>22102</v>
      </c>
      <c r="E1412" s="29">
        <v>2210201</v>
      </c>
      <c r="F1412" s="72" t="s">
        <v>315</v>
      </c>
      <c r="G1412" s="73">
        <v>2295741</v>
      </c>
      <c r="H1412" s="20"/>
    </row>
    <row r="1413" spans="1:8">
      <c r="A1413" s="72">
        <v>255154</v>
      </c>
      <c r="B1413" s="72" t="s">
        <v>381</v>
      </c>
      <c r="C1413" s="29" t="str">
        <f t="shared" si="44"/>
        <v>221</v>
      </c>
      <c r="D1413" s="29" t="str">
        <f t="shared" si="45"/>
        <v>22102</v>
      </c>
      <c r="E1413" s="29">
        <v>2210202</v>
      </c>
      <c r="F1413" s="72" t="s">
        <v>316</v>
      </c>
      <c r="G1413" s="73">
        <v>39300</v>
      </c>
      <c r="H1413" s="20"/>
    </row>
    <row r="1414" spans="1:8">
      <c r="A1414" s="72">
        <v>255154</v>
      </c>
      <c r="B1414" s="72" t="s">
        <v>381</v>
      </c>
      <c r="C1414" s="29" t="str">
        <f t="shared" si="44"/>
        <v>221</v>
      </c>
      <c r="D1414" s="29" t="str">
        <f t="shared" si="45"/>
        <v>22102</v>
      </c>
      <c r="E1414" s="29">
        <v>2210203</v>
      </c>
      <c r="F1414" s="72" t="s">
        <v>317</v>
      </c>
      <c r="G1414" s="73">
        <v>2321145</v>
      </c>
      <c r="H1414" s="20"/>
    </row>
    <row r="1415" spans="1:8">
      <c r="A1415" s="72">
        <v>255155</v>
      </c>
      <c r="B1415" s="72" t="s">
        <v>122</v>
      </c>
      <c r="C1415" s="29" t="str">
        <f t="shared" si="44"/>
        <v>205</v>
      </c>
      <c r="D1415" s="29" t="str">
        <f t="shared" si="45"/>
        <v>20502</v>
      </c>
      <c r="E1415" s="29">
        <v>2050202</v>
      </c>
      <c r="F1415" s="72" t="s">
        <v>303</v>
      </c>
      <c r="G1415" s="73">
        <v>25148786.199999999</v>
      </c>
      <c r="H1415" s="20"/>
    </row>
    <row r="1416" spans="1:8">
      <c r="A1416" s="72">
        <v>255155</v>
      </c>
      <c r="B1416" s="72" t="s">
        <v>122</v>
      </c>
      <c r="C1416" s="29" t="str">
        <f t="shared" si="44"/>
        <v>205</v>
      </c>
      <c r="D1416" s="29" t="str">
        <f t="shared" si="45"/>
        <v>20502</v>
      </c>
      <c r="E1416" s="29">
        <v>2050299</v>
      </c>
      <c r="F1416" s="72" t="s">
        <v>305</v>
      </c>
      <c r="G1416" s="73">
        <v>16180</v>
      </c>
      <c r="H1416" s="20"/>
    </row>
    <row r="1417" spans="1:8">
      <c r="A1417" s="72">
        <v>255155</v>
      </c>
      <c r="B1417" s="72" t="s">
        <v>122</v>
      </c>
      <c r="C1417" s="29" t="str">
        <f t="shared" si="44"/>
        <v>205</v>
      </c>
      <c r="D1417" s="29" t="str">
        <f t="shared" si="45"/>
        <v>20507</v>
      </c>
      <c r="E1417" s="29">
        <v>2050701</v>
      </c>
      <c r="F1417" s="72" t="s">
        <v>323</v>
      </c>
      <c r="G1417" s="73">
        <v>23800</v>
      </c>
      <c r="H1417" s="20"/>
    </row>
    <row r="1418" spans="1:8">
      <c r="A1418" s="72">
        <v>255155</v>
      </c>
      <c r="B1418" s="72" t="s">
        <v>122</v>
      </c>
      <c r="C1418" s="29" t="str">
        <f t="shared" si="44"/>
        <v>208</v>
      </c>
      <c r="D1418" s="29" t="str">
        <f t="shared" si="45"/>
        <v>20805</v>
      </c>
      <c r="E1418" s="29">
        <v>2080502</v>
      </c>
      <c r="F1418" s="72" t="s">
        <v>309</v>
      </c>
      <c r="G1418" s="73">
        <v>1050490</v>
      </c>
      <c r="H1418" s="20"/>
    </row>
    <row r="1419" spans="1:8">
      <c r="A1419" s="72">
        <v>255155</v>
      </c>
      <c r="B1419" s="72" t="s">
        <v>122</v>
      </c>
      <c r="C1419" s="29" t="str">
        <f t="shared" si="44"/>
        <v>208</v>
      </c>
      <c r="D1419" s="29" t="str">
        <f t="shared" si="45"/>
        <v>20805</v>
      </c>
      <c r="E1419" s="29">
        <v>2080505</v>
      </c>
      <c r="F1419" s="72" t="s">
        <v>310</v>
      </c>
      <c r="G1419" s="73">
        <v>2875828.16</v>
      </c>
      <c r="H1419" s="20"/>
    </row>
    <row r="1420" spans="1:8">
      <c r="A1420" s="72">
        <v>255155</v>
      </c>
      <c r="B1420" s="72" t="s">
        <v>122</v>
      </c>
      <c r="C1420" s="29" t="str">
        <f t="shared" si="44"/>
        <v>208</v>
      </c>
      <c r="D1420" s="29" t="str">
        <f t="shared" si="45"/>
        <v>20805</v>
      </c>
      <c r="E1420" s="29">
        <v>2080506</v>
      </c>
      <c r="F1420" s="72" t="s">
        <v>311</v>
      </c>
      <c r="G1420" s="73">
        <v>1437914.08</v>
      </c>
      <c r="H1420" s="20"/>
    </row>
    <row r="1421" spans="1:8">
      <c r="A1421" s="72">
        <v>255155</v>
      </c>
      <c r="B1421" s="72" t="s">
        <v>122</v>
      </c>
      <c r="C1421" s="29" t="str">
        <f t="shared" si="44"/>
        <v>208</v>
      </c>
      <c r="D1421" s="29" t="str">
        <f t="shared" si="45"/>
        <v>20808</v>
      </c>
      <c r="E1421" s="29">
        <v>2080801</v>
      </c>
      <c r="F1421" s="72" t="s">
        <v>312</v>
      </c>
      <c r="G1421" s="73">
        <v>1018788</v>
      </c>
      <c r="H1421" s="20"/>
    </row>
    <row r="1422" spans="1:8">
      <c r="A1422" s="72">
        <v>255155</v>
      </c>
      <c r="B1422" s="72" t="s">
        <v>122</v>
      </c>
      <c r="C1422" s="29" t="str">
        <f t="shared" si="44"/>
        <v>210</v>
      </c>
      <c r="D1422" s="29" t="str">
        <f t="shared" si="45"/>
        <v>21011</v>
      </c>
      <c r="E1422" s="29">
        <v>2101102</v>
      </c>
      <c r="F1422" s="72" t="s">
        <v>313</v>
      </c>
      <c r="G1422" s="73">
        <v>2451269.2000000002</v>
      </c>
      <c r="H1422" s="20"/>
    </row>
    <row r="1423" spans="1:8">
      <c r="A1423" s="72">
        <v>255155</v>
      </c>
      <c r="B1423" s="72" t="s">
        <v>122</v>
      </c>
      <c r="C1423" s="29" t="str">
        <f t="shared" si="44"/>
        <v>221</v>
      </c>
      <c r="D1423" s="29" t="str">
        <f t="shared" si="45"/>
        <v>22102</v>
      </c>
      <c r="E1423" s="29">
        <v>2210201</v>
      </c>
      <c r="F1423" s="72" t="s">
        <v>315</v>
      </c>
      <c r="G1423" s="73">
        <v>2300813</v>
      </c>
      <c r="H1423" s="20"/>
    </row>
    <row r="1424" spans="1:8">
      <c r="A1424" s="72">
        <v>255155</v>
      </c>
      <c r="B1424" s="72" t="s">
        <v>122</v>
      </c>
      <c r="C1424" s="29" t="str">
        <f t="shared" si="44"/>
        <v>221</v>
      </c>
      <c r="D1424" s="29" t="str">
        <f t="shared" si="45"/>
        <v>22102</v>
      </c>
      <c r="E1424" s="29">
        <v>2210202</v>
      </c>
      <c r="F1424" s="72" t="s">
        <v>316</v>
      </c>
      <c r="G1424" s="73">
        <v>84660</v>
      </c>
      <c r="H1424" s="20"/>
    </row>
    <row r="1425" spans="1:8">
      <c r="A1425" s="72">
        <v>255155</v>
      </c>
      <c r="B1425" s="72" t="s">
        <v>122</v>
      </c>
      <c r="C1425" s="29" t="str">
        <f t="shared" si="44"/>
        <v>221</v>
      </c>
      <c r="D1425" s="29" t="str">
        <f t="shared" si="45"/>
        <v>22102</v>
      </c>
      <c r="E1425" s="29">
        <v>2210203</v>
      </c>
      <c r="F1425" s="72" t="s">
        <v>317</v>
      </c>
      <c r="G1425" s="73">
        <v>2284980</v>
      </c>
      <c r="H1425" s="20"/>
    </row>
    <row r="1426" spans="1:8">
      <c r="A1426" s="72">
        <v>255156</v>
      </c>
      <c r="B1426" s="72" t="s">
        <v>123</v>
      </c>
      <c r="C1426" s="29" t="str">
        <f t="shared" si="44"/>
        <v>205</v>
      </c>
      <c r="D1426" s="29" t="str">
        <f t="shared" si="45"/>
        <v>20502</v>
      </c>
      <c r="E1426" s="29">
        <v>2050202</v>
      </c>
      <c r="F1426" s="72" t="s">
        <v>303</v>
      </c>
      <c r="G1426" s="73">
        <v>18149558.039999999</v>
      </c>
      <c r="H1426" s="20"/>
    </row>
    <row r="1427" spans="1:8">
      <c r="A1427" s="72">
        <v>255156</v>
      </c>
      <c r="B1427" s="72" t="s">
        <v>123</v>
      </c>
      <c r="C1427" s="29" t="str">
        <f t="shared" si="44"/>
        <v>205</v>
      </c>
      <c r="D1427" s="29" t="str">
        <f t="shared" si="45"/>
        <v>20502</v>
      </c>
      <c r="E1427" s="29">
        <v>2050299</v>
      </c>
      <c r="F1427" s="72" t="s">
        <v>305</v>
      </c>
      <c r="G1427" s="73">
        <v>13415</v>
      </c>
      <c r="H1427" s="20"/>
    </row>
    <row r="1428" spans="1:8">
      <c r="A1428" s="72">
        <v>255156</v>
      </c>
      <c r="B1428" s="72" t="s">
        <v>123</v>
      </c>
      <c r="C1428" s="29" t="str">
        <f t="shared" si="44"/>
        <v>205</v>
      </c>
      <c r="D1428" s="29" t="str">
        <f t="shared" si="45"/>
        <v>20508</v>
      </c>
      <c r="E1428" s="29">
        <v>2050803</v>
      </c>
      <c r="F1428" s="72" t="s">
        <v>306</v>
      </c>
      <c r="G1428" s="73">
        <v>45600</v>
      </c>
      <c r="H1428" s="20"/>
    </row>
    <row r="1429" spans="1:8">
      <c r="A1429" s="72">
        <v>255156</v>
      </c>
      <c r="B1429" s="72" t="s">
        <v>123</v>
      </c>
      <c r="C1429" s="29" t="str">
        <f t="shared" si="44"/>
        <v>208</v>
      </c>
      <c r="D1429" s="29" t="str">
        <f t="shared" si="45"/>
        <v>20805</v>
      </c>
      <c r="E1429" s="29">
        <v>2080502</v>
      </c>
      <c r="F1429" s="72" t="s">
        <v>309</v>
      </c>
      <c r="G1429" s="73">
        <v>1517162</v>
      </c>
      <c r="H1429" s="20"/>
    </row>
    <row r="1430" spans="1:8">
      <c r="A1430" s="72">
        <v>255156</v>
      </c>
      <c r="B1430" s="72" t="s">
        <v>123</v>
      </c>
      <c r="C1430" s="29" t="str">
        <f t="shared" si="44"/>
        <v>208</v>
      </c>
      <c r="D1430" s="29" t="str">
        <f t="shared" si="45"/>
        <v>20805</v>
      </c>
      <c r="E1430" s="29">
        <v>2080505</v>
      </c>
      <c r="F1430" s="72" t="s">
        <v>310</v>
      </c>
      <c r="G1430" s="73">
        <v>1893235.68</v>
      </c>
      <c r="H1430" s="20"/>
    </row>
    <row r="1431" spans="1:8">
      <c r="A1431" s="72">
        <v>255156</v>
      </c>
      <c r="B1431" s="72" t="s">
        <v>123</v>
      </c>
      <c r="C1431" s="29" t="str">
        <f t="shared" si="44"/>
        <v>208</v>
      </c>
      <c r="D1431" s="29" t="str">
        <f t="shared" si="45"/>
        <v>20805</v>
      </c>
      <c r="E1431" s="29">
        <v>2080506</v>
      </c>
      <c r="F1431" s="72" t="s">
        <v>311</v>
      </c>
      <c r="G1431" s="73">
        <v>946617.84</v>
      </c>
      <c r="H1431" s="20"/>
    </row>
    <row r="1432" spans="1:8">
      <c r="A1432" s="72">
        <v>255156</v>
      </c>
      <c r="B1432" s="72" t="s">
        <v>123</v>
      </c>
      <c r="C1432" s="29" t="str">
        <f t="shared" si="44"/>
        <v>208</v>
      </c>
      <c r="D1432" s="29" t="str">
        <f t="shared" si="45"/>
        <v>20808</v>
      </c>
      <c r="E1432" s="29">
        <v>2080801</v>
      </c>
      <c r="F1432" s="72" t="s">
        <v>312</v>
      </c>
      <c r="G1432" s="73">
        <v>160326</v>
      </c>
      <c r="H1432" s="20"/>
    </row>
    <row r="1433" spans="1:8">
      <c r="A1433" s="72">
        <v>255156</v>
      </c>
      <c r="B1433" s="72" t="s">
        <v>123</v>
      </c>
      <c r="C1433" s="29" t="str">
        <f t="shared" si="44"/>
        <v>210</v>
      </c>
      <c r="D1433" s="29" t="str">
        <f t="shared" si="45"/>
        <v>21011</v>
      </c>
      <c r="E1433" s="29">
        <v>2101102</v>
      </c>
      <c r="F1433" s="72" t="s">
        <v>313</v>
      </c>
      <c r="G1433" s="73">
        <v>1679855.87</v>
      </c>
      <c r="H1433" s="20"/>
    </row>
    <row r="1434" spans="1:8">
      <c r="A1434" s="72">
        <v>255156</v>
      </c>
      <c r="B1434" s="72" t="s">
        <v>123</v>
      </c>
      <c r="C1434" s="29" t="str">
        <f t="shared" si="44"/>
        <v>221</v>
      </c>
      <c r="D1434" s="29" t="str">
        <f t="shared" si="45"/>
        <v>22102</v>
      </c>
      <c r="E1434" s="29">
        <v>2210201</v>
      </c>
      <c r="F1434" s="72" t="s">
        <v>315</v>
      </c>
      <c r="G1434" s="73">
        <v>1616500</v>
      </c>
      <c r="H1434" s="20"/>
    </row>
    <row r="1435" spans="1:8">
      <c r="A1435" s="72">
        <v>255156</v>
      </c>
      <c r="B1435" s="72" t="s">
        <v>123</v>
      </c>
      <c r="C1435" s="29" t="str">
        <f t="shared" si="44"/>
        <v>221</v>
      </c>
      <c r="D1435" s="29" t="str">
        <f t="shared" si="45"/>
        <v>22102</v>
      </c>
      <c r="E1435" s="29">
        <v>2210202</v>
      </c>
      <c r="F1435" s="72" t="s">
        <v>316</v>
      </c>
      <c r="G1435" s="73">
        <v>79000</v>
      </c>
      <c r="H1435" s="20"/>
    </row>
    <row r="1436" spans="1:8">
      <c r="A1436" s="72">
        <v>255156</v>
      </c>
      <c r="B1436" s="72" t="s">
        <v>123</v>
      </c>
      <c r="C1436" s="29" t="str">
        <f t="shared" si="44"/>
        <v>221</v>
      </c>
      <c r="D1436" s="29" t="str">
        <f t="shared" si="45"/>
        <v>22102</v>
      </c>
      <c r="E1436" s="29">
        <v>2210203</v>
      </c>
      <c r="F1436" s="72" t="s">
        <v>317</v>
      </c>
      <c r="G1436" s="73">
        <v>1497067</v>
      </c>
      <c r="H1436" s="20"/>
    </row>
    <row r="1437" spans="1:8">
      <c r="A1437" s="72">
        <v>255158</v>
      </c>
      <c r="B1437" s="72" t="s">
        <v>124</v>
      </c>
      <c r="C1437" s="29" t="str">
        <f t="shared" si="44"/>
        <v>205</v>
      </c>
      <c r="D1437" s="29" t="str">
        <f t="shared" si="45"/>
        <v>20502</v>
      </c>
      <c r="E1437" s="29">
        <v>2050201</v>
      </c>
      <c r="F1437" s="72" t="s">
        <v>302</v>
      </c>
      <c r="G1437" s="73">
        <v>26186787.210000001</v>
      </c>
      <c r="H1437" s="20"/>
    </row>
    <row r="1438" spans="1:8">
      <c r="A1438" s="72">
        <v>255158</v>
      </c>
      <c r="B1438" s="72" t="s">
        <v>124</v>
      </c>
      <c r="C1438" s="29" t="str">
        <f t="shared" si="44"/>
        <v>205</v>
      </c>
      <c r="D1438" s="29" t="str">
        <f t="shared" si="45"/>
        <v>20508</v>
      </c>
      <c r="E1438" s="29">
        <v>2050803</v>
      </c>
      <c r="F1438" s="72" t="s">
        <v>306</v>
      </c>
      <c r="G1438" s="73">
        <v>62400</v>
      </c>
      <c r="H1438" s="20"/>
    </row>
    <row r="1439" spans="1:8">
      <c r="A1439" s="72">
        <v>255158</v>
      </c>
      <c r="B1439" s="72" t="s">
        <v>124</v>
      </c>
      <c r="C1439" s="29" t="str">
        <f t="shared" si="44"/>
        <v>208</v>
      </c>
      <c r="D1439" s="29" t="str">
        <f t="shared" si="45"/>
        <v>20805</v>
      </c>
      <c r="E1439" s="29">
        <v>2080502</v>
      </c>
      <c r="F1439" s="72" t="s">
        <v>309</v>
      </c>
      <c r="G1439" s="73">
        <v>425436.38</v>
      </c>
      <c r="H1439" s="20"/>
    </row>
    <row r="1440" spans="1:8">
      <c r="A1440" s="72">
        <v>255158</v>
      </c>
      <c r="B1440" s="72" t="s">
        <v>124</v>
      </c>
      <c r="C1440" s="29" t="str">
        <f t="shared" si="44"/>
        <v>208</v>
      </c>
      <c r="D1440" s="29" t="str">
        <f t="shared" si="45"/>
        <v>20805</v>
      </c>
      <c r="E1440" s="29">
        <v>2080505</v>
      </c>
      <c r="F1440" s="72" t="s">
        <v>310</v>
      </c>
      <c r="G1440" s="73">
        <v>1895584.16</v>
      </c>
      <c r="H1440" s="20"/>
    </row>
    <row r="1441" spans="1:8">
      <c r="A1441" s="72">
        <v>255158</v>
      </c>
      <c r="B1441" s="72" t="s">
        <v>124</v>
      </c>
      <c r="C1441" s="29" t="str">
        <f t="shared" si="44"/>
        <v>208</v>
      </c>
      <c r="D1441" s="29" t="str">
        <f t="shared" si="45"/>
        <v>20805</v>
      </c>
      <c r="E1441" s="29">
        <v>2080506</v>
      </c>
      <c r="F1441" s="72" t="s">
        <v>311</v>
      </c>
      <c r="G1441" s="73">
        <v>947792.08</v>
      </c>
      <c r="H1441" s="20"/>
    </row>
    <row r="1442" spans="1:8">
      <c r="A1442" s="72">
        <v>255158</v>
      </c>
      <c r="B1442" s="72" t="s">
        <v>124</v>
      </c>
      <c r="C1442" s="29" t="str">
        <f t="shared" si="44"/>
        <v>208</v>
      </c>
      <c r="D1442" s="29" t="str">
        <f t="shared" si="45"/>
        <v>20808</v>
      </c>
      <c r="E1442" s="29">
        <v>2080801</v>
      </c>
      <c r="F1442" s="72" t="s">
        <v>312</v>
      </c>
      <c r="G1442" s="73">
        <v>182998</v>
      </c>
      <c r="H1442" s="20"/>
    </row>
    <row r="1443" spans="1:8">
      <c r="A1443" s="72">
        <v>255158</v>
      </c>
      <c r="B1443" s="72" t="s">
        <v>124</v>
      </c>
      <c r="C1443" s="29" t="str">
        <f t="shared" si="44"/>
        <v>210</v>
      </c>
      <c r="D1443" s="29" t="str">
        <f t="shared" si="45"/>
        <v>21011</v>
      </c>
      <c r="E1443" s="29">
        <v>2101102</v>
      </c>
      <c r="F1443" s="72" t="s">
        <v>313</v>
      </c>
      <c r="G1443" s="73">
        <v>1890383.53</v>
      </c>
      <c r="H1443" s="20"/>
    </row>
    <row r="1444" spans="1:8">
      <c r="A1444" s="72">
        <v>255158</v>
      </c>
      <c r="B1444" s="72" t="s">
        <v>124</v>
      </c>
      <c r="C1444" s="29" t="str">
        <f t="shared" si="44"/>
        <v>221</v>
      </c>
      <c r="D1444" s="29" t="str">
        <f t="shared" si="45"/>
        <v>22102</v>
      </c>
      <c r="E1444" s="29">
        <v>2210201</v>
      </c>
      <c r="F1444" s="72" t="s">
        <v>315</v>
      </c>
      <c r="G1444" s="73">
        <v>1885724</v>
      </c>
      <c r="H1444" s="20"/>
    </row>
    <row r="1445" spans="1:8">
      <c r="A1445" s="72">
        <v>255158</v>
      </c>
      <c r="B1445" s="72" t="s">
        <v>124</v>
      </c>
      <c r="C1445" s="29" t="str">
        <f t="shared" si="44"/>
        <v>221</v>
      </c>
      <c r="D1445" s="29" t="str">
        <f t="shared" si="45"/>
        <v>22102</v>
      </c>
      <c r="E1445" s="29">
        <v>2210202</v>
      </c>
      <c r="F1445" s="72" t="s">
        <v>316</v>
      </c>
      <c r="G1445" s="73">
        <v>37360</v>
      </c>
      <c r="H1445" s="20"/>
    </row>
    <row r="1446" spans="1:8">
      <c r="A1446" s="72">
        <v>255158</v>
      </c>
      <c r="B1446" s="72" t="s">
        <v>124</v>
      </c>
      <c r="C1446" s="29" t="str">
        <f t="shared" si="44"/>
        <v>221</v>
      </c>
      <c r="D1446" s="29" t="str">
        <f t="shared" si="45"/>
        <v>22102</v>
      </c>
      <c r="E1446" s="29">
        <v>2210203</v>
      </c>
      <c r="F1446" s="72" t="s">
        <v>317</v>
      </c>
      <c r="G1446" s="73">
        <v>1846395</v>
      </c>
      <c r="H1446" s="20"/>
    </row>
    <row r="1447" spans="1:8">
      <c r="A1447" s="72">
        <v>255159</v>
      </c>
      <c r="B1447" s="72" t="s">
        <v>125</v>
      </c>
      <c r="C1447" s="29" t="str">
        <f t="shared" si="44"/>
        <v>205</v>
      </c>
      <c r="D1447" s="29" t="str">
        <f t="shared" si="45"/>
        <v>20502</v>
      </c>
      <c r="E1447" s="29">
        <v>2050201</v>
      </c>
      <c r="F1447" s="72" t="s">
        <v>302</v>
      </c>
      <c r="G1447" s="73">
        <v>45439326.350000001</v>
      </c>
      <c r="H1447" s="20"/>
    </row>
    <row r="1448" spans="1:8">
      <c r="A1448" s="72">
        <v>255159</v>
      </c>
      <c r="B1448" s="72" t="s">
        <v>125</v>
      </c>
      <c r="C1448" s="29" t="str">
        <f t="shared" si="44"/>
        <v>205</v>
      </c>
      <c r="D1448" s="29" t="str">
        <f t="shared" si="45"/>
        <v>20508</v>
      </c>
      <c r="E1448" s="29">
        <v>2050803</v>
      </c>
      <c r="F1448" s="72" t="s">
        <v>306</v>
      </c>
      <c r="G1448" s="73">
        <v>85600</v>
      </c>
      <c r="H1448" s="20"/>
    </row>
    <row r="1449" spans="1:8">
      <c r="A1449" s="72">
        <v>255159</v>
      </c>
      <c r="B1449" s="72" t="s">
        <v>125</v>
      </c>
      <c r="C1449" s="29" t="str">
        <f t="shared" si="44"/>
        <v>208</v>
      </c>
      <c r="D1449" s="29" t="str">
        <f t="shared" si="45"/>
        <v>20805</v>
      </c>
      <c r="E1449" s="29">
        <v>2080502</v>
      </c>
      <c r="F1449" s="72" t="s">
        <v>309</v>
      </c>
      <c r="G1449" s="73">
        <v>748776</v>
      </c>
      <c r="H1449" s="20"/>
    </row>
    <row r="1450" spans="1:8">
      <c r="A1450" s="72">
        <v>255159</v>
      </c>
      <c r="B1450" s="72" t="s">
        <v>125</v>
      </c>
      <c r="C1450" s="29" t="str">
        <f t="shared" si="44"/>
        <v>208</v>
      </c>
      <c r="D1450" s="29" t="str">
        <f t="shared" si="45"/>
        <v>20805</v>
      </c>
      <c r="E1450" s="29">
        <v>2080505</v>
      </c>
      <c r="F1450" s="72" t="s">
        <v>310</v>
      </c>
      <c r="G1450" s="73">
        <v>2268600.6800000002</v>
      </c>
      <c r="H1450" s="20"/>
    </row>
    <row r="1451" spans="1:8">
      <c r="A1451" s="72">
        <v>255159</v>
      </c>
      <c r="B1451" s="72" t="s">
        <v>125</v>
      </c>
      <c r="C1451" s="29" t="str">
        <f t="shared" si="44"/>
        <v>208</v>
      </c>
      <c r="D1451" s="29" t="str">
        <f t="shared" si="45"/>
        <v>20805</v>
      </c>
      <c r="E1451" s="29">
        <v>2080506</v>
      </c>
      <c r="F1451" s="72" t="s">
        <v>311</v>
      </c>
      <c r="G1451" s="73">
        <v>1134300.3400000001</v>
      </c>
      <c r="H1451" s="20"/>
    </row>
    <row r="1452" spans="1:8">
      <c r="A1452" s="72">
        <v>255159</v>
      </c>
      <c r="B1452" s="72" t="s">
        <v>125</v>
      </c>
      <c r="C1452" s="29" t="str">
        <f t="shared" si="44"/>
        <v>210</v>
      </c>
      <c r="D1452" s="29" t="str">
        <f t="shared" si="45"/>
        <v>21011</v>
      </c>
      <c r="E1452" s="29">
        <v>2101102</v>
      </c>
      <c r="F1452" s="72" t="s">
        <v>313</v>
      </c>
      <c r="G1452" s="73">
        <v>2428983.88</v>
      </c>
      <c r="H1452" s="20"/>
    </row>
    <row r="1453" spans="1:8">
      <c r="A1453" s="72">
        <v>255159</v>
      </c>
      <c r="B1453" s="72" t="s">
        <v>125</v>
      </c>
      <c r="C1453" s="29" t="str">
        <f t="shared" si="44"/>
        <v>210</v>
      </c>
      <c r="D1453" s="29" t="str">
        <f t="shared" si="45"/>
        <v>21011</v>
      </c>
      <c r="E1453" s="29">
        <v>2101199</v>
      </c>
      <c r="F1453" s="72" t="s">
        <v>314</v>
      </c>
      <c r="G1453" s="73">
        <v>90000</v>
      </c>
      <c r="H1453" s="20"/>
    </row>
    <row r="1454" spans="1:8">
      <c r="A1454" s="72">
        <v>255159</v>
      </c>
      <c r="B1454" s="72" t="s">
        <v>125</v>
      </c>
      <c r="C1454" s="29" t="str">
        <f t="shared" si="44"/>
        <v>221</v>
      </c>
      <c r="D1454" s="29" t="str">
        <f t="shared" si="45"/>
        <v>22102</v>
      </c>
      <c r="E1454" s="29">
        <v>2210201</v>
      </c>
      <c r="F1454" s="72" t="s">
        <v>315</v>
      </c>
      <c r="G1454" s="73">
        <v>2530941</v>
      </c>
      <c r="H1454" s="20"/>
    </row>
    <row r="1455" spans="1:8">
      <c r="A1455" s="72">
        <v>255159</v>
      </c>
      <c r="B1455" s="72" t="s">
        <v>125</v>
      </c>
      <c r="C1455" s="29" t="str">
        <f t="shared" si="44"/>
        <v>221</v>
      </c>
      <c r="D1455" s="29" t="str">
        <f t="shared" si="45"/>
        <v>22102</v>
      </c>
      <c r="E1455" s="29">
        <v>2210202</v>
      </c>
      <c r="F1455" s="72" t="s">
        <v>316</v>
      </c>
      <c r="G1455" s="73">
        <v>42600</v>
      </c>
      <c r="H1455" s="20"/>
    </row>
    <row r="1456" spans="1:8">
      <c r="A1456" s="72">
        <v>255159</v>
      </c>
      <c r="B1456" s="72" t="s">
        <v>125</v>
      </c>
      <c r="C1456" s="29" t="str">
        <f t="shared" si="44"/>
        <v>221</v>
      </c>
      <c r="D1456" s="29" t="str">
        <f t="shared" si="45"/>
        <v>22102</v>
      </c>
      <c r="E1456" s="29">
        <v>2210203</v>
      </c>
      <c r="F1456" s="72" t="s">
        <v>317</v>
      </c>
      <c r="G1456" s="73">
        <v>2761318</v>
      </c>
      <c r="H1456" s="20"/>
    </row>
    <row r="1457" spans="1:8">
      <c r="A1457" s="72">
        <v>255160</v>
      </c>
      <c r="B1457" s="72" t="s">
        <v>126</v>
      </c>
      <c r="C1457" s="29" t="str">
        <f t="shared" si="44"/>
        <v>205</v>
      </c>
      <c r="D1457" s="29" t="str">
        <f t="shared" si="45"/>
        <v>20502</v>
      </c>
      <c r="E1457" s="29">
        <v>2050201</v>
      </c>
      <c r="F1457" s="72" t="s">
        <v>302</v>
      </c>
      <c r="G1457" s="73">
        <v>24420444.780000001</v>
      </c>
      <c r="H1457" s="20"/>
    </row>
    <row r="1458" spans="1:8">
      <c r="A1458" s="72">
        <v>255160</v>
      </c>
      <c r="B1458" s="72" t="s">
        <v>126</v>
      </c>
      <c r="C1458" s="29" t="str">
        <f t="shared" si="44"/>
        <v>205</v>
      </c>
      <c r="D1458" s="29" t="str">
        <f t="shared" si="45"/>
        <v>20508</v>
      </c>
      <c r="E1458" s="29">
        <v>2050803</v>
      </c>
      <c r="F1458" s="72" t="s">
        <v>306</v>
      </c>
      <c r="G1458" s="73">
        <v>64000</v>
      </c>
      <c r="H1458" s="20"/>
    </row>
    <row r="1459" spans="1:8">
      <c r="A1459" s="72">
        <v>255160</v>
      </c>
      <c r="B1459" s="72" t="s">
        <v>126</v>
      </c>
      <c r="C1459" s="29" t="str">
        <f t="shared" si="44"/>
        <v>208</v>
      </c>
      <c r="D1459" s="29" t="str">
        <f t="shared" si="45"/>
        <v>20805</v>
      </c>
      <c r="E1459" s="29">
        <v>2080502</v>
      </c>
      <c r="F1459" s="72" t="s">
        <v>309</v>
      </c>
      <c r="G1459" s="73">
        <v>436200</v>
      </c>
      <c r="H1459" s="20"/>
    </row>
    <row r="1460" spans="1:8">
      <c r="A1460" s="72">
        <v>255160</v>
      </c>
      <c r="B1460" s="72" t="s">
        <v>126</v>
      </c>
      <c r="C1460" s="29" t="str">
        <f t="shared" si="44"/>
        <v>208</v>
      </c>
      <c r="D1460" s="29" t="str">
        <f t="shared" si="45"/>
        <v>20805</v>
      </c>
      <c r="E1460" s="29">
        <v>2080505</v>
      </c>
      <c r="F1460" s="72" t="s">
        <v>310</v>
      </c>
      <c r="G1460" s="73">
        <v>1902739.36</v>
      </c>
      <c r="H1460" s="20"/>
    </row>
    <row r="1461" spans="1:8">
      <c r="A1461" s="72">
        <v>255160</v>
      </c>
      <c r="B1461" s="72" t="s">
        <v>126</v>
      </c>
      <c r="C1461" s="29" t="str">
        <f t="shared" si="44"/>
        <v>208</v>
      </c>
      <c r="D1461" s="29" t="str">
        <f t="shared" si="45"/>
        <v>20805</v>
      </c>
      <c r="E1461" s="29">
        <v>2080506</v>
      </c>
      <c r="F1461" s="72" t="s">
        <v>311</v>
      </c>
      <c r="G1461" s="73">
        <v>951369.68</v>
      </c>
      <c r="H1461" s="20"/>
    </row>
    <row r="1462" spans="1:8">
      <c r="A1462" s="72">
        <v>255160</v>
      </c>
      <c r="B1462" s="72" t="s">
        <v>126</v>
      </c>
      <c r="C1462" s="29" t="str">
        <f t="shared" si="44"/>
        <v>210</v>
      </c>
      <c r="D1462" s="29" t="str">
        <f t="shared" si="45"/>
        <v>21011</v>
      </c>
      <c r="E1462" s="29">
        <v>2101102</v>
      </c>
      <c r="F1462" s="72" t="s">
        <v>313</v>
      </c>
      <c r="G1462" s="73">
        <v>1881834.25</v>
      </c>
      <c r="H1462" s="20"/>
    </row>
    <row r="1463" spans="1:8">
      <c r="A1463" s="72">
        <v>255160</v>
      </c>
      <c r="B1463" s="72" t="s">
        <v>126</v>
      </c>
      <c r="C1463" s="29" t="str">
        <f t="shared" si="44"/>
        <v>221</v>
      </c>
      <c r="D1463" s="29" t="str">
        <f t="shared" si="45"/>
        <v>22102</v>
      </c>
      <c r="E1463" s="29">
        <v>2210201</v>
      </c>
      <c r="F1463" s="72" t="s">
        <v>315</v>
      </c>
      <c r="G1463" s="73">
        <v>1890015</v>
      </c>
      <c r="H1463" s="20"/>
    </row>
    <row r="1464" spans="1:8">
      <c r="A1464" s="72">
        <v>255160</v>
      </c>
      <c r="B1464" s="72" t="s">
        <v>126</v>
      </c>
      <c r="C1464" s="29" t="str">
        <f t="shared" si="44"/>
        <v>221</v>
      </c>
      <c r="D1464" s="29" t="str">
        <f t="shared" si="45"/>
        <v>22102</v>
      </c>
      <c r="E1464" s="29">
        <v>2210202</v>
      </c>
      <c r="F1464" s="72" t="s">
        <v>316</v>
      </c>
      <c r="G1464" s="73">
        <v>38720</v>
      </c>
      <c r="H1464" s="20"/>
    </row>
    <row r="1465" spans="1:8">
      <c r="A1465" s="72">
        <v>255160</v>
      </c>
      <c r="B1465" s="72" t="s">
        <v>126</v>
      </c>
      <c r="C1465" s="29" t="str">
        <f t="shared" si="44"/>
        <v>221</v>
      </c>
      <c r="D1465" s="29" t="str">
        <f t="shared" si="45"/>
        <v>22102</v>
      </c>
      <c r="E1465" s="29">
        <v>2210203</v>
      </c>
      <c r="F1465" s="72" t="s">
        <v>317</v>
      </c>
      <c r="G1465" s="73">
        <v>1923928</v>
      </c>
      <c r="H1465" s="20"/>
    </row>
    <row r="1466" spans="1:8">
      <c r="A1466" s="72">
        <v>255161</v>
      </c>
      <c r="B1466" s="72" t="s">
        <v>127</v>
      </c>
      <c r="C1466" s="29" t="str">
        <f t="shared" si="44"/>
        <v>205</v>
      </c>
      <c r="D1466" s="29" t="str">
        <f t="shared" si="45"/>
        <v>20502</v>
      </c>
      <c r="E1466" s="29">
        <v>2050201</v>
      </c>
      <c r="F1466" s="72" t="s">
        <v>302</v>
      </c>
      <c r="G1466" s="73">
        <v>22948442.77</v>
      </c>
      <c r="H1466" s="20"/>
    </row>
    <row r="1467" spans="1:8">
      <c r="A1467" s="72">
        <v>255161</v>
      </c>
      <c r="B1467" s="72" t="s">
        <v>127</v>
      </c>
      <c r="C1467" s="29" t="str">
        <f t="shared" si="44"/>
        <v>205</v>
      </c>
      <c r="D1467" s="29" t="str">
        <f t="shared" si="45"/>
        <v>20508</v>
      </c>
      <c r="E1467" s="29">
        <v>2050803</v>
      </c>
      <c r="F1467" s="72" t="s">
        <v>306</v>
      </c>
      <c r="G1467" s="73">
        <v>57928</v>
      </c>
      <c r="H1467" s="20"/>
    </row>
    <row r="1468" spans="1:8">
      <c r="A1468" s="72">
        <v>255161</v>
      </c>
      <c r="B1468" s="72" t="s">
        <v>127</v>
      </c>
      <c r="C1468" s="29" t="str">
        <f t="shared" si="44"/>
        <v>208</v>
      </c>
      <c r="D1468" s="29" t="str">
        <f t="shared" si="45"/>
        <v>20805</v>
      </c>
      <c r="E1468" s="29">
        <v>2080502</v>
      </c>
      <c r="F1468" s="72" t="s">
        <v>309</v>
      </c>
      <c r="G1468" s="73">
        <v>225476</v>
      </c>
      <c r="H1468" s="20"/>
    </row>
    <row r="1469" spans="1:8">
      <c r="A1469" s="72">
        <v>255161</v>
      </c>
      <c r="B1469" s="72" t="s">
        <v>127</v>
      </c>
      <c r="C1469" s="29" t="str">
        <f t="shared" si="44"/>
        <v>208</v>
      </c>
      <c r="D1469" s="29" t="str">
        <f t="shared" si="45"/>
        <v>20805</v>
      </c>
      <c r="E1469" s="29">
        <v>2080505</v>
      </c>
      <c r="F1469" s="72" t="s">
        <v>310</v>
      </c>
      <c r="G1469" s="73">
        <v>1978385.12</v>
      </c>
      <c r="H1469" s="20"/>
    </row>
    <row r="1470" spans="1:8">
      <c r="A1470" s="72">
        <v>255161</v>
      </c>
      <c r="B1470" s="72" t="s">
        <v>127</v>
      </c>
      <c r="C1470" s="29" t="str">
        <f t="shared" si="44"/>
        <v>208</v>
      </c>
      <c r="D1470" s="29" t="str">
        <f t="shared" si="45"/>
        <v>20805</v>
      </c>
      <c r="E1470" s="29">
        <v>2080506</v>
      </c>
      <c r="F1470" s="72" t="s">
        <v>311</v>
      </c>
      <c r="G1470" s="73">
        <v>989192.56</v>
      </c>
      <c r="H1470" s="20"/>
    </row>
    <row r="1471" spans="1:8">
      <c r="A1471" s="72">
        <v>255161</v>
      </c>
      <c r="B1471" s="72" t="s">
        <v>127</v>
      </c>
      <c r="C1471" s="29" t="str">
        <f t="shared" si="44"/>
        <v>210</v>
      </c>
      <c r="D1471" s="29" t="str">
        <f t="shared" si="45"/>
        <v>21011</v>
      </c>
      <c r="E1471" s="29">
        <v>2101102</v>
      </c>
      <c r="F1471" s="72" t="s">
        <v>313</v>
      </c>
      <c r="G1471" s="73">
        <v>1797965.46</v>
      </c>
      <c r="H1471" s="20"/>
    </row>
    <row r="1472" spans="1:8">
      <c r="A1472" s="72">
        <v>255161</v>
      </c>
      <c r="B1472" s="72" t="s">
        <v>127</v>
      </c>
      <c r="C1472" s="29" t="str">
        <f t="shared" si="44"/>
        <v>221</v>
      </c>
      <c r="D1472" s="29" t="str">
        <f t="shared" si="45"/>
        <v>22102</v>
      </c>
      <c r="E1472" s="29">
        <v>2210201</v>
      </c>
      <c r="F1472" s="72" t="s">
        <v>315</v>
      </c>
      <c r="G1472" s="73">
        <v>1767152</v>
      </c>
      <c r="H1472" s="20"/>
    </row>
    <row r="1473" spans="1:8">
      <c r="A1473" s="72">
        <v>255161</v>
      </c>
      <c r="B1473" s="72" t="s">
        <v>127</v>
      </c>
      <c r="C1473" s="29" t="str">
        <f t="shared" si="44"/>
        <v>221</v>
      </c>
      <c r="D1473" s="29" t="str">
        <f t="shared" si="45"/>
        <v>22102</v>
      </c>
      <c r="E1473" s="29">
        <v>2210202</v>
      </c>
      <c r="F1473" s="72" t="s">
        <v>316</v>
      </c>
      <c r="G1473" s="73">
        <v>19960</v>
      </c>
      <c r="H1473" s="20"/>
    </row>
    <row r="1474" spans="1:8">
      <c r="A1474" s="72">
        <v>255161</v>
      </c>
      <c r="B1474" s="72" t="s">
        <v>127</v>
      </c>
      <c r="C1474" s="29" t="str">
        <f t="shared" si="44"/>
        <v>221</v>
      </c>
      <c r="D1474" s="29" t="str">
        <f t="shared" si="45"/>
        <v>22102</v>
      </c>
      <c r="E1474" s="29">
        <v>2210203</v>
      </c>
      <c r="F1474" s="72" t="s">
        <v>317</v>
      </c>
      <c r="G1474" s="73">
        <v>2063539</v>
      </c>
      <c r="H1474" s="20"/>
    </row>
    <row r="1475" spans="1:8">
      <c r="A1475" s="72">
        <v>255162</v>
      </c>
      <c r="B1475" s="72" t="s">
        <v>128</v>
      </c>
      <c r="C1475" s="29" t="str">
        <f t="shared" ref="C1475:C1538" si="46">LEFT(D1475,3)</f>
        <v>205</v>
      </c>
      <c r="D1475" s="29" t="str">
        <f t="shared" ref="D1475:D1538" si="47">LEFT(E1475,5)</f>
        <v>20502</v>
      </c>
      <c r="E1475" s="29">
        <v>2050201</v>
      </c>
      <c r="F1475" s="72" t="s">
        <v>302</v>
      </c>
      <c r="G1475" s="73">
        <v>19825756.82</v>
      </c>
      <c r="H1475" s="20"/>
    </row>
    <row r="1476" spans="1:8">
      <c r="A1476" s="72">
        <v>255162</v>
      </c>
      <c r="B1476" s="72" t="s">
        <v>128</v>
      </c>
      <c r="C1476" s="29" t="str">
        <f t="shared" si="46"/>
        <v>205</v>
      </c>
      <c r="D1476" s="29" t="str">
        <f t="shared" si="47"/>
        <v>20508</v>
      </c>
      <c r="E1476" s="29">
        <v>2050803</v>
      </c>
      <c r="F1476" s="72" t="s">
        <v>306</v>
      </c>
      <c r="G1476" s="73">
        <v>49600</v>
      </c>
      <c r="H1476" s="20"/>
    </row>
    <row r="1477" spans="1:8">
      <c r="A1477" s="72">
        <v>255162</v>
      </c>
      <c r="B1477" s="72" t="s">
        <v>128</v>
      </c>
      <c r="C1477" s="29" t="str">
        <f t="shared" si="46"/>
        <v>208</v>
      </c>
      <c r="D1477" s="29" t="str">
        <f t="shared" si="47"/>
        <v>20805</v>
      </c>
      <c r="E1477" s="29">
        <v>2080502</v>
      </c>
      <c r="F1477" s="72" t="s">
        <v>309</v>
      </c>
      <c r="G1477" s="73">
        <v>530051.4</v>
      </c>
      <c r="H1477" s="20"/>
    </row>
    <row r="1478" spans="1:8">
      <c r="A1478" s="72">
        <v>255162</v>
      </c>
      <c r="B1478" s="72" t="s">
        <v>128</v>
      </c>
      <c r="C1478" s="29" t="str">
        <f t="shared" si="46"/>
        <v>208</v>
      </c>
      <c r="D1478" s="29" t="str">
        <f t="shared" si="47"/>
        <v>20805</v>
      </c>
      <c r="E1478" s="29">
        <v>2080505</v>
      </c>
      <c r="F1478" s="72" t="s">
        <v>310</v>
      </c>
      <c r="G1478" s="73">
        <v>1898420.48</v>
      </c>
      <c r="H1478" s="20"/>
    </row>
    <row r="1479" spans="1:8">
      <c r="A1479" s="72">
        <v>255162</v>
      </c>
      <c r="B1479" s="72" t="s">
        <v>128</v>
      </c>
      <c r="C1479" s="29" t="str">
        <f t="shared" si="46"/>
        <v>208</v>
      </c>
      <c r="D1479" s="29" t="str">
        <f t="shared" si="47"/>
        <v>20805</v>
      </c>
      <c r="E1479" s="29">
        <v>2080506</v>
      </c>
      <c r="F1479" s="72" t="s">
        <v>311</v>
      </c>
      <c r="G1479" s="73">
        <v>849210.24</v>
      </c>
      <c r="H1479" s="20"/>
    </row>
    <row r="1480" spans="1:8">
      <c r="A1480" s="72">
        <v>255162</v>
      </c>
      <c r="B1480" s="72" t="s">
        <v>128</v>
      </c>
      <c r="C1480" s="29" t="str">
        <f t="shared" si="46"/>
        <v>210</v>
      </c>
      <c r="D1480" s="29" t="str">
        <f t="shared" si="47"/>
        <v>21011</v>
      </c>
      <c r="E1480" s="29">
        <v>2101102</v>
      </c>
      <c r="F1480" s="72" t="s">
        <v>313</v>
      </c>
      <c r="G1480" s="73">
        <v>1557821.76</v>
      </c>
      <c r="H1480" s="20"/>
    </row>
    <row r="1481" spans="1:8">
      <c r="A1481" s="72">
        <v>255162</v>
      </c>
      <c r="B1481" s="72" t="s">
        <v>128</v>
      </c>
      <c r="C1481" s="29" t="str">
        <f t="shared" si="46"/>
        <v>221</v>
      </c>
      <c r="D1481" s="29" t="str">
        <f t="shared" si="47"/>
        <v>22102</v>
      </c>
      <c r="E1481" s="29">
        <v>2210201</v>
      </c>
      <c r="F1481" s="72" t="s">
        <v>315</v>
      </c>
      <c r="G1481" s="73">
        <v>1557821.76</v>
      </c>
      <c r="H1481" s="20"/>
    </row>
    <row r="1482" spans="1:8">
      <c r="A1482" s="72">
        <v>255162</v>
      </c>
      <c r="B1482" s="72" t="s">
        <v>128</v>
      </c>
      <c r="C1482" s="29" t="str">
        <f t="shared" si="46"/>
        <v>221</v>
      </c>
      <c r="D1482" s="29" t="str">
        <f t="shared" si="47"/>
        <v>22102</v>
      </c>
      <c r="E1482" s="29">
        <v>2210202</v>
      </c>
      <c r="F1482" s="72" t="s">
        <v>316</v>
      </c>
      <c r="G1482" s="73">
        <v>35640</v>
      </c>
      <c r="H1482" s="20"/>
    </row>
    <row r="1483" spans="1:8">
      <c r="A1483" s="72">
        <v>255162</v>
      </c>
      <c r="B1483" s="72" t="s">
        <v>128</v>
      </c>
      <c r="C1483" s="29" t="str">
        <f t="shared" si="46"/>
        <v>221</v>
      </c>
      <c r="D1483" s="29" t="str">
        <f t="shared" si="47"/>
        <v>22102</v>
      </c>
      <c r="E1483" s="29">
        <v>2210203</v>
      </c>
      <c r="F1483" s="72" t="s">
        <v>317</v>
      </c>
      <c r="G1483" s="73">
        <v>1741455.88</v>
      </c>
      <c r="H1483" s="20"/>
    </row>
    <row r="1484" spans="1:8">
      <c r="A1484" s="72">
        <v>255163</v>
      </c>
      <c r="B1484" s="72" t="s">
        <v>129</v>
      </c>
      <c r="C1484" s="29" t="str">
        <f t="shared" si="46"/>
        <v>205</v>
      </c>
      <c r="D1484" s="29" t="str">
        <f t="shared" si="47"/>
        <v>20502</v>
      </c>
      <c r="E1484" s="29">
        <v>2050201</v>
      </c>
      <c r="F1484" s="72" t="s">
        <v>302</v>
      </c>
      <c r="G1484" s="73">
        <v>21612811.18</v>
      </c>
      <c r="H1484" s="20"/>
    </row>
    <row r="1485" spans="1:8">
      <c r="A1485" s="72">
        <v>255163</v>
      </c>
      <c r="B1485" s="72" t="s">
        <v>129</v>
      </c>
      <c r="C1485" s="29" t="str">
        <f t="shared" si="46"/>
        <v>205</v>
      </c>
      <c r="D1485" s="29" t="str">
        <f t="shared" si="47"/>
        <v>20508</v>
      </c>
      <c r="E1485" s="29">
        <v>2050803</v>
      </c>
      <c r="F1485" s="72" t="s">
        <v>306</v>
      </c>
      <c r="G1485" s="73">
        <v>24900</v>
      </c>
      <c r="H1485" s="20"/>
    </row>
    <row r="1486" spans="1:8">
      <c r="A1486" s="72">
        <v>255163</v>
      </c>
      <c r="B1486" s="72" t="s">
        <v>129</v>
      </c>
      <c r="C1486" s="29" t="str">
        <f t="shared" si="46"/>
        <v>208</v>
      </c>
      <c r="D1486" s="29" t="str">
        <f t="shared" si="47"/>
        <v>20805</v>
      </c>
      <c r="E1486" s="29">
        <v>2080502</v>
      </c>
      <c r="F1486" s="72" t="s">
        <v>309</v>
      </c>
      <c r="G1486" s="73">
        <v>359300</v>
      </c>
      <c r="H1486" s="20"/>
    </row>
    <row r="1487" spans="1:8">
      <c r="A1487" s="72">
        <v>255163</v>
      </c>
      <c r="B1487" s="72" t="s">
        <v>129</v>
      </c>
      <c r="C1487" s="29" t="str">
        <f t="shared" si="46"/>
        <v>208</v>
      </c>
      <c r="D1487" s="29" t="str">
        <f t="shared" si="47"/>
        <v>20805</v>
      </c>
      <c r="E1487" s="29">
        <v>2080505</v>
      </c>
      <c r="F1487" s="72" t="s">
        <v>310</v>
      </c>
      <c r="G1487" s="73">
        <v>1790924.96</v>
      </c>
      <c r="H1487" s="20"/>
    </row>
    <row r="1488" spans="1:8">
      <c r="A1488" s="72">
        <v>255163</v>
      </c>
      <c r="B1488" s="72" t="s">
        <v>129</v>
      </c>
      <c r="C1488" s="29" t="str">
        <f t="shared" si="46"/>
        <v>208</v>
      </c>
      <c r="D1488" s="29" t="str">
        <f t="shared" si="47"/>
        <v>20805</v>
      </c>
      <c r="E1488" s="29">
        <v>2080506</v>
      </c>
      <c r="F1488" s="72" t="s">
        <v>311</v>
      </c>
      <c r="G1488" s="73">
        <v>895462.48</v>
      </c>
      <c r="H1488" s="20"/>
    </row>
    <row r="1489" spans="1:8">
      <c r="A1489" s="72">
        <v>255163</v>
      </c>
      <c r="B1489" s="72" t="s">
        <v>129</v>
      </c>
      <c r="C1489" s="29" t="str">
        <f t="shared" si="46"/>
        <v>208</v>
      </c>
      <c r="D1489" s="29" t="str">
        <f t="shared" si="47"/>
        <v>20808</v>
      </c>
      <c r="E1489" s="29">
        <v>2080801</v>
      </c>
      <c r="F1489" s="72" t="s">
        <v>312</v>
      </c>
      <c r="G1489" s="73">
        <v>162626</v>
      </c>
      <c r="H1489" s="20"/>
    </row>
    <row r="1490" spans="1:8">
      <c r="A1490" s="72">
        <v>255163</v>
      </c>
      <c r="B1490" s="72" t="s">
        <v>129</v>
      </c>
      <c r="C1490" s="29" t="str">
        <f t="shared" si="46"/>
        <v>210</v>
      </c>
      <c r="D1490" s="29" t="str">
        <f t="shared" si="47"/>
        <v>21011</v>
      </c>
      <c r="E1490" s="29">
        <v>2101102</v>
      </c>
      <c r="F1490" s="72" t="s">
        <v>313</v>
      </c>
      <c r="G1490" s="73">
        <v>1593948.72</v>
      </c>
      <c r="H1490" s="20"/>
    </row>
    <row r="1491" spans="1:8">
      <c r="A1491" s="72">
        <v>255163</v>
      </c>
      <c r="B1491" s="72" t="s">
        <v>129</v>
      </c>
      <c r="C1491" s="29" t="str">
        <f t="shared" si="46"/>
        <v>221</v>
      </c>
      <c r="D1491" s="29" t="str">
        <f t="shared" si="47"/>
        <v>22102</v>
      </c>
      <c r="E1491" s="29">
        <v>2210201</v>
      </c>
      <c r="F1491" s="72" t="s">
        <v>315</v>
      </c>
      <c r="G1491" s="73">
        <v>1500346</v>
      </c>
      <c r="H1491" s="20"/>
    </row>
    <row r="1492" spans="1:8">
      <c r="A1492" s="72">
        <v>255163</v>
      </c>
      <c r="B1492" s="72" t="s">
        <v>129</v>
      </c>
      <c r="C1492" s="29" t="str">
        <f t="shared" si="46"/>
        <v>221</v>
      </c>
      <c r="D1492" s="29" t="str">
        <f t="shared" si="47"/>
        <v>22102</v>
      </c>
      <c r="E1492" s="29">
        <v>2210202</v>
      </c>
      <c r="F1492" s="72" t="s">
        <v>316</v>
      </c>
      <c r="G1492" s="73">
        <v>31180</v>
      </c>
      <c r="H1492" s="20"/>
    </row>
    <row r="1493" spans="1:8">
      <c r="A1493" s="72">
        <v>255163</v>
      </c>
      <c r="B1493" s="72" t="s">
        <v>129</v>
      </c>
      <c r="C1493" s="29" t="str">
        <f t="shared" si="46"/>
        <v>221</v>
      </c>
      <c r="D1493" s="29" t="str">
        <f t="shared" si="47"/>
        <v>22102</v>
      </c>
      <c r="E1493" s="29">
        <v>2210203</v>
      </c>
      <c r="F1493" s="72" t="s">
        <v>317</v>
      </c>
      <c r="G1493" s="73">
        <v>1679932</v>
      </c>
      <c r="H1493" s="20"/>
    </row>
    <row r="1494" spans="1:8">
      <c r="A1494" s="72">
        <v>255164</v>
      </c>
      <c r="B1494" s="72" t="s">
        <v>130</v>
      </c>
      <c r="C1494" s="29" t="str">
        <f t="shared" si="46"/>
        <v>205</v>
      </c>
      <c r="D1494" s="29" t="str">
        <f t="shared" si="47"/>
        <v>20502</v>
      </c>
      <c r="E1494" s="29">
        <v>2050201</v>
      </c>
      <c r="F1494" s="72" t="s">
        <v>302</v>
      </c>
      <c r="G1494" s="73">
        <v>22100138.280000001</v>
      </c>
      <c r="H1494" s="20"/>
    </row>
    <row r="1495" spans="1:8">
      <c r="A1495" s="72">
        <v>255164</v>
      </c>
      <c r="B1495" s="72" t="s">
        <v>130</v>
      </c>
      <c r="C1495" s="29" t="str">
        <f t="shared" si="46"/>
        <v>205</v>
      </c>
      <c r="D1495" s="29" t="str">
        <f t="shared" si="47"/>
        <v>20508</v>
      </c>
      <c r="E1495" s="29">
        <v>2050803</v>
      </c>
      <c r="F1495" s="72" t="s">
        <v>306</v>
      </c>
      <c r="G1495" s="73">
        <v>51200</v>
      </c>
      <c r="H1495" s="20"/>
    </row>
    <row r="1496" spans="1:8">
      <c r="A1496" s="72">
        <v>255164</v>
      </c>
      <c r="B1496" s="72" t="s">
        <v>130</v>
      </c>
      <c r="C1496" s="29" t="str">
        <f t="shared" si="46"/>
        <v>208</v>
      </c>
      <c r="D1496" s="29" t="str">
        <f t="shared" si="47"/>
        <v>20805</v>
      </c>
      <c r="E1496" s="29">
        <v>2080502</v>
      </c>
      <c r="F1496" s="72" t="s">
        <v>309</v>
      </c>
      <c r="G1496" s="73">
        <v>511775</v>
      </c>
      <c r="H1496" s="20"/>
    </row>
    <row r="1497" spans="1:8">
      <c r="A1497" s="72">
        <v>255164</v>
      </c>
      <c r="B1497" s="72" t="s">
        <v>130</v>
      </c>
      <c r="C1497" s="29" t="str">
        <f t="shared" si="46"/>
        <v>208</v>
      </c>
      <c r="D1497" s="29" t="str">
        <f t="shared" si="47"/>
        <v>20805</v>
      </c>
      <c r="E1497" s="29">
        <v>2080505</v>
      </c>
      <c r="F1497" s="72" t="s">
        <v>310</v>
      </c>
      <c r="G1497" s="73">
        <v>1410423.35</v>
      </c>
      <c r="H1497" s="20"/>
    </row>
    <row r="1498" spans="1:8">
      <c r="A1498" s="72">
        <v>255164</v>
      </c>
      <c r="B1498" s="72" t="s">
        <v>130</v>
      </c>
      <c r="C1498" s="29" t="str">
        <f t="shared" si="46"/>
        <v>208</v>
      </c>
      <c r="D1498" s="29" t="str">
        <f t="shared" si="47"/>
        <v>20805</v>
      </c>
      <c r="E1498" s="29">
        <v>2080506</v>
      </c>
      <c r="F1498" s="72" t="s">
        <v>311</v>
      </c>
      <c r="G1498" s="73">
        <v>704773.04</v>
      </c>
      <c r="H1498" s="20"/>
    </row>
    <row r="1499" spans="1:8">
      <c r="A1499" s="72">
        <v>255164</v>
      </c>
      <c r="B1499" s="72" t="s">
        <v>130</v>
      </c>
      <c r="C1499" s="29" t="str">
        <f t="shared" si="46"/>
        <v>210</v>
      </c>
      <c r="D1499" s="29" t="str">
        <f t="shared" si="47"/>
        <v>21011</v>
      </c>
      <c r="E1499" s="29">
        <v>2101102</v>
      </c>
      <c r="F1499" s="72" t="s">
        <v>313</v>
      </c>
      <c r="G1499" s="73">
        <v>1294277.75</v>
      </c>
      <c r="H1499" s="20"/>
    </row>
    <row r="1500" spans="1:8">
      <c r="A1500" s="72">
        <v>255164</v>
      </c>
      <c r="B1500" s="72" t="s">
        <v>130</v>
      </c>
      <c r="C1500" s="29" t="str">
        <f t="shared" si="46"/>
        <v>221</v>
      </c>
      <c r="D1500" s="29" t="str">
        <f t="shared" si="47"/>
        <v>22102</v>
      </c>
      <c r="E1500" s="29">
        <v>2210201</v>
      </c>
      <c r="F1500" s="72" t="s">
        <v>315</v>
      </c>
      <c r="G1500" s="73">
        <v>1471608</v>
      </c>
      <c r="H1500" s="20"/>
    </row>
    <row r="1501" spans="1:8">
      <c r="A1501" s="72">
        <v>255164</v>
      </c>
      <c r="B1501" s="72" t="s">
        <v>130</v>
      </c>
      <c r="C1501" s="29" t="str">
        <f t="shared" si="46"/>
        <v>221</v>
      </c>
      <c r="D1501" s="29" t="str">
        <f t="shared" si="47"/>
        <v>22102</v>
      </c>
      <c r="E1501" s="29">
        <v>2210202</v>
      </c>
      <c r="F1501" s="72" t="s">
        <v>316</v>
      </c>
      <c r="G1501" s="73">
        <v>29280</v>
      </c>
      <c r="H1501" s="20"/>
    </row>
    <row r="1502" spans="1:8">
      <c r="A1502" s="72">
        <v>255164</v>
      </c>
      <c r="B1502" s="72" t="s">
        <v>130</v>
      </c>
      <c r="C1502" s="29" t="str">
        <f t="shared" si="46"/>
        <v>221</v>
      </c>
      <c r="D1502" s="29" t="str">
        <f t="shared" si="47"/>
        <v>22102</v>
      </c>
      <c r="E1502" s="29">
        <v>2210203</v>
      </c>
      <c r="F1502" s="72" t="s">
        <v>317</v>
      </c>
      <c r="G1502" s="73">
        <v>1551056</v>
      </c>
      <c r="H1502" s="20"/>
    </row>
    <row r="1503" spans="1:8">
      <c r="A1503" s="72">
        <v>255165</v>
      </c>
      <c r="B1503" s="72" t="s">
        <v>131</v>
      </c>
      <c r="C1503" s="29" t="str">
        <f t="shared" si="46"/>
        <v>205</v>
      </c>
      <c r="D1503" s="29" t="str">
        <f t="shared" si="47"/>
        <v>20502</v>
      </c>
      <c r="E1503" s="29">
        <v>2050201</v>
      </c>
      <c r="F1503" s="72" t="s">
        <v>302</v>
      </c>
      <c r="G1503" s="73">
        <v>33174653.710000001</v>
      </c>
      <c r="H1503" s="20"/>
    </row>
    <row r="1504" spans="1:8">
      <c r="A1504" s="72">
        <v>255165</v>
      </c>
      <c r="B1504" s="72" t="s">
        <v>131</v>
      </c>
      <c r="C1504" s="29" t="str">
        <f t="shared" si="46"/>
        <v>205</v>
      </c>
      <c r="D1504" s="29" t="str">
        <f t="shared" si="47"/>
        <v>20508</v>
      </c>
      <c r="E1504" s="29">
        <v>2050803</v>
      </c>
      <c r="F1504" s="72" t="s">
        <v>306</v>
      </c>
      <c r="G1504" s="73">
        <v>66400</v>
      </c>
      <c r="H1504" s="20"/>
    </row>
    <row r="1505" spans="1:8">
      <c r="A1505" s="72">
        <v>255165</v>
      </c>
      <c r="B1505" s="72" t="s">
        <v>131</v>
      </c>
      <c r="C1505" s="29" t="str">
        <f t="shared" si="46"/>
        <v>208</v>
      </c>
      <c r="D1505" s="29" t="str">
        <f t="shared" si="47"/>
        <v>20805</v>
      </c>
      <c r="E1505" s="29">
        <v>2080502</v>
      </c>
      <c r="F1505" s="72" t="s">
        <v>309</v>
      </c>
      <c r="G1505" s="73">
        <v>357350</v>
      </c>
      <c r="H1505" s="20"/>
    </row>
    <row r="1506" spans="1:8">
      <c r="A1506" s="72">
        <v>255165</v>
      </c>
      <c r="B1506" s="72" t="s">
        <v>131</v>
      </c>
      <c r="C1506" s="29" t="str">
        <f t="shared" si="46"/>
        <v>208</v>
      </c>
      <c r="D1506" s="29" t="str">
        <f t="shared" si="47"/>
        <v>20805</v>
      </c>
      <c r="E1506" s="29">
        <v>2080505</v>
      </c>
      <c r="F1506" s="72" t="s">
        <v>310</v>
      </c>
      <c r="G1506" s="73">
        <v>1893108.85</v>
      </c>
      <c r="H1506" s="20"/>
    </row>
    <row r="1507" spans="1:8">
      <c r="A1507" s="72">
        <v>255165</v>
      </c>
      <c r="B1507" s="72" t="s">
        <v>131</v>
      </c>
      <c r="C1507" s="29" t="str">
        <f t="shared" si="46"/>
        <v>208</v>
      </c>
      <c r="D1507" s="29" t="str">
        <f t="shared" si="47"/>
        <v>20805</v>
      </c>
      <c r="E1507" s="29">
        <v>2080506</v>
      </c>
      <c r="F1507" s="72" t="s">
        <v>311</v>
      </c>
      <c r="G1507" s="73">
        <v>947346.08</v>
      </c>
      <c r="H1507" s="20"/>
    </row>
    <row r="1508" spans="1:8">
      <c r="A1508" s="72">
        <v>255165</v>
      </c>
      <c r="B1508" s="72" t="s">
        <v>131</v>
      </c>
      <c r="C1508" s="29" t="str">
        <f t="shared" si="46"/>
        <v>208</v>
      </c>
      <c r="D1508" s="29" t="str">
        <f t="shared" si="47"/>
        <v>20808</v>
      </c>
      <c r="E1508" s="29">
        <v>2080801</v>
      </c>
      <c r="F1508" s="72" t="s">
        <v>312</v>
      </c>
      <c r="G1508" s="73">
        <v>150546</v>
      </c>
      <c r="H1508" s="20"/>
    </row>
    <row r="1509" spans="1:8">
      <c r="A1509" s="72">
        <v>255165</v>
      </c>
      <c r="B1509" s="72" t="s">
        <v>131</v>
      </c>
      <c r="C1509" s="29" t="str">
        <f t="shared" si="46"/>
        <v>210</v>
      </c>
      <c r="D1509" s="29" t="str">
        <f t="shared" si="47"/>
        <v>21011</v>
      </c>
      <c r="E1509" s="29">
        <v>2101102</v>
      </c>
      <c r="F1509" s="72" t="s">
        <v>313</v>
      </c>
      <c r="G1509" s="73">
        <v>1546762.16</v>
      </c>
      <c r="H1509" s="20"/>
    </row>
    <row r="1510" spans="1:8">
      <c r="A1510" s="72">
        <v>255165</v>
      </c>
      <c r="B1510" s="72" t="s">
        <v>131</v>
      </c>
      <c r="C1510" s="29" t="str">
        <f t="shared" si="46"/>
        <v>221</v>
      </c>
      <c r="D1510" s="29" t="str">
        <f t="shared" si="47"/>
        <v>22102</v>
      </c>
      <c r="E1510" s="29">
        <v>2210201</v>
      </c>
      <c r="F1510" s="72" t="s">
        <v>315</v>
      </c>
      <c r="G1510" s="73">
        <v>2001581</v>
      </c>
      <c r="H1510" s="20"/>
    </row>
    <row r="1511" spans="1:8">
      <c r="A1511" s="72">
        <v>255165</v>
      </c>
      <c r="B1511" s="72" t="s">
        <v>131</v>
      </c>
      <c r="C1511" s="29" t="str">
        <f t="shared" si="46"/>
        <v>221</v>
      </c>
      <c r="D1511" s="29" t="str">
        <f t="shared" si="47"/>
        <v>22102</v>
      </c>
      <c r="E1511" s="29">
        <v>2210202</v>
      </c>
      <c r="F1511" s="72" t="s">
        <v>316</v>
      </c>
      <c r="G1511" s="73">
        <v>26800</v>
      </c>
      <c r="H1511" s="20"/>
    </row>
    <row r="1512" spans="1:8">
      <c r="A1512" s="72">
        <v>255165</v>
      </c>
      <c r="B1512" s="72" t="s">
        <v>131</v>
      </c>
      <c r="C1512" s="29" t="str">
        <f t="shared" si="46"/>
        <v>221</v>
      </c>
      <c r="D1512" s="29" t="str">
        <f t="shared" si="47"/>
        <v>22102</v>
      </c>
      <c r="E1512" s="29">
        <v>2210203</v>
      </c>
      <c r="F1512" s="72" t="s">
        <v>317</v>
      </c>
      <c r="G1512" s="73">
        <v>2295073</v>
      </c>
      <c r="H1512" s="20"/>
    </row>
    <row r="1513" spans="1:8">
      <c r="A1513" s="72">
        <v>255166</v>
      </c>
      <c r="B1513" s="72" t="s">
        <v>132</v>
      </c>
      <c r="C1513" s="29" t="str">
        <f t="shared" si="46"/>
        <v>205</v>
      </c>
      <c r="D1513" s="29" t="str">
        <f t="shared" si="47"/>
        <v>20502</v>
      </c>
      <c r="E1513" s="29">
        <v>2050201</v>
      </c>
      <c r="F1513" s="72" t="s">
        <v>302</v>
      </c>
      <c r="G1513" s="73">
        <v>23361869.469999999</v>
      </c>
      <c r="H1513" s="20"/>
    </row>
    <row r="1514" spans="1:8">
      <c r="A1514" s="72">
        <v>255166</v>
      </c>
      <c r="B1514" s="72" t="s">
        <v>132</v>
      </c>
      <c r="C1514" s="29" t="str">
        <f t="shared" si="46"/>
        <v>205</v>
      </c>
      <c r="D1514" s="29" t="str">
        <f t="shared" si="47"/>
        <v>20508</v>
      </c>
      <c r="E1514" s="29">
        <v>2050803</v>
      </c>
      <c r="F1514" s="72" t="s">
        <v>306</v>
      </c>
      <c r="G1514" s="73">
        <v>49738</v>
      </c>
      <c r="H1514" s="20"/>
    </row>
    <row r="1515" spans="1:8">
      <c r="A1515" s="72">
        <v>255166</v>
      </c>
      <c r="B1515" s="72" t="s">
        <v>132</v>
      </c>
      <c r="C1515" s="29" t="str">
        <f t="shared" si="46"/>
        <v>208</v>
      </c>
      <c r="D1515" s="29" t="str">
        <f t="shared" si="47"/>
        <v>20805</v>
      </c>
      <c r="E1515" s="29">
        <v>2080502</v>
      </c>
      <c r="F1515" s="72" t="s">
        <v>309</v>
      </c>
      <c r="G1515" s="73">
        <v>598630.53</v>
      </c>
      <c r="H1515" s="20"/>
    </row>
    <row r="1516" spans="1:8">
      <c r="A1516" s="72">
        <v>255166</v>
      </c>
      <c r="B1516" s="72" t="s">
        <v>132</v>
      </c>
      <c r="C1516" s="29" t="str">
        <f t="shared" si="46"/>
        <v>208</v>
      </c>
      <c r="D1516" s="29" t="str">
        <f t="shared" si="47"/>
        <v>20805</v>
      </c>
      <c r="E1516" s="29">
        <v>2080505</v>
      </c>
      <c r="F1516" s="72" t="s">
        <v>310</v>
      </c>
      <c r="G1516" s="73">
        <v>1788636.32</v>
      </c>
      <c r="H1516" s="20"/>
    </row>
    <row r="1517" spans="1:8">
      <c r="A1517" s="72">
        <v>255166</v>
      </c>
      <c r="B1517" s="72" t="s">
        <v>132</v>
      </c>
      <c r="C1517" s="29" t="str">
        <f t="shared" si="46"/>
        <v>208</v>
      </c>
      <c r="D1517" s="29" t="str">
        <f t="shared" si="47"/>
        <v>20805</v>
      </c>
      <c r="E1517" s="29">
        <v>2080506</v>
      </c>
      <c r="F1517" s="72" t="s">
        <v>311</v>
      </c>
      <c r="G1517" s="73">
        <v>894616.16</v>
      </c>
      <c r="H1517" s="20"/>
    </row>
    <row r="1518" spans="1:8">
      <c r="A1518" s="72">
        <v>255166</v>
      </c>
      <c r="B1518" s="72" t="s">
        <v>132</v>
      </c>
      <c r="C1518" s="29" t="str">
        <f t="shared" si="46"/>
        <v>208</v>
      </c>
      <c r="D1518" s="29" t="str">
        <f t="shared" si="47"/>
        <v>20808</v>
      </c>
      <c r="E1518" s="29">
        <v>2080801</v>
      </c>
      <c r="F1518" s="72" t="s">
        <v>312</v>
      </c>
      <c r="G1518" s="73">
        <v>162130</v>
      </c>
      <c r="H1518" s="20"/>
    </row>
    <row r="1519" spans="1:8">
      <c r="A1519" s="72">
        <v>255166</v>
      </c>
      <c r="B1519" s="72" t="s">
        <v>132</v>
      </c>
      <c r="C1519" s="29" t="str">
        <f t="shared" si="46"/>
        <v>210</v>
      </c>
      <c r="D1519" s="29" t="str">
        <f t="shared" si="47"/>
        <v>21011</v>
      </c>
      <c r="E1519" s="29">
        <v>2101102</v>
      </c>
      <c r="F1519" s="72" t="s">
        <v>313</v>
      </c>
      <c r="G1519" s="73">
        <v>1577293.81</v>
      </c>
      <c r="H1519" s="20"/>
    </row>
    <row r="1520" spans="1:8">
      <c r="A1520" s="72">
        <v>255166</v>
      </c>
      <c r="B1520" s="72" t="s">
        <v>132</v>
      </c>
      <c r="C1520" s="29" t="str">
        <f t="shared" si="46"/>
        <v>221</v>
      </c>
      <c r="D1520" s="29" t="str">
        <f t="shared" si="47"/>
        <v>22102</v>
      </c>
      <c r="E1520" s="29">
        <v>2210201</v>
      </c>
      <c r="F1520" s="72" t="s">
        <v>315</v>
      </c>
      <c r="G1520" s="73">
        <v>1578416</v>
      </c>
      <c r="H1520" s="20"/>
    </row>
    <row r="1521" spans="1:8">
      <c r="A1521" s="72">
        <v>255166</v>
      </c>
      <c r="B1521" s="72" t="s">
        <v>132</v>
      </c>
      <c r="C1521" s="29" t="str">
        <f t="shared" si="46"/>
        <v>221</v>
      </c>
      <c r="D1521" s="29" t="str">
        <f t="shared" si="47"/>
        <v>22102</v>
      </c>
      <c r="E1521" s="29">
        <v>2210202</v>
      </c>
      <c r="F1521" s="72" t="s">
        <v>316</v>
      </c>
      <c r="G1521" s="73">
        <v>50260</v>
      </c>
      <c r="H1521" s="20"/>
    </row>
    <row r="1522" spans="1:8">
      <c r="A1522" s="72">
        <v>255166</v>
      </c>
      <c r="B1522" s="72" t="s">
        <v>132</v>
      </c>
      <c r="C1522" s="29" t="str">
        <f t="shared" si="46"/>
        <v>221</v>
      </c>
      <c r="D1522" s="29" t="str">
        <f t="shared" si="47"/>
        <v>22102</v>
      </c>
      <c r="E1522" s="29">
        <v>2210203</v>
      </c>
      <c r="F1522" s="72" t="s">
        <v>317</v>
      </c>
      <c r="G1522" s="73">
        <v>1747335</v>
      </c>
      <c r="H1522" s="20"/>
    </row>
    <row r="1523" spans="1:8">
      <c r="A1523" s="72">
        <v>255167</v>
      </c>
      <c r="B1523" s="72" t="s">
        <v>133</v>
      </c>
      <c r="C1523" s="29" t="str">
        <f t="shared" si="46"/>
        <v>205</v>
      </c>
      <c r="D1523" s="29" t="str">
        <f t="shared" si="47"/>
        <v>20502</v>
      </c>
      <c r="E1523" s="29">
        <v>2050201</v>
      </c>
      <c r="F1523" s="72" t="s">
        <v>302</v>
      </c>
      <c r="G1523" s="73">
        <v>47688204.359999999</v>
      </c>
      <c r="H1523" s="20"/>
    </row>
    <row r="1524" spans="1:8">
      <c r="A1524" s="72">
        <v>255167</v>
      </c>
      <c r="B1524" s="72" t="s">
        <v>133</v>
      </c>
      <c r="C1524" s="29" t="str">
        <f t="shared" si="46"/>
        <v>205</v>
      </c>
      <c r="D1524" s="29" t="str">
        <f t="shared" si="47"/>
        <v>20508</v>
      </c>
      <c r="E1524" s="29">
        <v>2050803</v>
      </c>
      <c r="F1524" s="72" t="s">
        <v>306</v>
      </c>
      <c r="G1524" s="73">
        <v>91200</v>
      </c>
      <c r="H1524" s="20"/>
    </row>
    <row r="1525" spans="1:8">
      <c r="A1525" s="72">
        <v>255167</v>
      </c>
      <c r="B1525" s="72" t="s">
        <v>133</v>
      </c>
      <c r="C1525" s="29" t="str">
        <f t="shared" si="46"/>
        <v>205</v>
      </c>
      <c r="D1525" s="29" t="str">
        <f t="shared" si="47"/>
        <v>20509</v>
      </c>
      <c r="E1525" s="29">
        <v>2050999</v>
      </c>
      <c r="F1525" s="72" t="s">
        <v>322</v>
      </c>
      <c r="G1525" s="73">
        <v>316438.84000000003</v>
      </c>
      <c r="H1525" s="20"/>
    </row>
    <row r="1526" spans="1:8">
      <c r="A1526" s="72">
        <v>255167</v>
      </c>
      <c r="B1526" s="72" t="s">
        <v>133</v>
      </c>
      <c r="C1526" s="29" t="str">
        <f t="shared" si="46"/>
        <v>208</v>
      </c>
      <c r="D1526" s="29" t="str">
        <f t="shared" si="47"/>
        <v>20805</v>
      </c>
      <c r="E1526" s="29">
        <v>2080502</v>
      </c>
      <c r="F1526" s="72" t="s">
        <v>309</v>
      </c>
      <c r="G1526" s="73">
        <v>659481</v>
      </c>
      <c r="H1526" s="20"/>
    </row>
    <row r="1527" spans="1:8">
      <c r="A1527" s="72">
        <v>255167</v>
      </c>
      <c r="B1527" s="72" t="s">
        <v>133</v>
      </c>
      <c r="C1527" s="29" t="str">
        <f t="shared" si="46"/>
        <v>208</v>
      </c>
      <c r="D1527" s="29" t="str">
        <f t="shared" si="47"/>
        <v>20805</v>
      </c>
      <c r="E1527" s="29">
        <v>2080505</v>
      </c>
      <c r="F1527" s="72" t="s">
        <v>310</v>
      </c>
      <c r="G1527" s="73">
        <v>2767479.52</v>
      </c>
      <c r="H1527" s="20"/>
    </row>
    <row r="1528" spans="1:8">
      <c r="A1528" s="72">
        <v>255167</v>
      </c>
      <c r="B1528" s="72" t="s">
        <v>133</v>
      </c>
      <c r="C1528" s="29" t="str">
        <f t="shared" si="46"/>
        <v>208</v>
      </c>
      <c r="D1528" s="29" t="str">
        <f t="shared" si="47"/>
        <v>20805</v>
      </c>
      <c r="E1528" s="29">
        <v>2080506</v>
      </c>
      <c r="F1528" s="72" t="s">
        <v>311</v>
      </c>
      <c r="G1528" s="73">
        <v>1383739.76</v>
      </c>
      <c r="H1528" s="20"/>
    </row>
    <row r="1529" spans="1:8">
      <c r="A1529" s="72">
        <v>255167</v>
      </c>
      <c r="B1529" s="72" t="s">
        <v>133</v>
      </c>
      <c r="C1529" s="29" t="str">
        <f t="shared" si="46"/>
        <v>208</v>
      </c>
      <c r="D1529" s="29" t="str">
        <f t="shared" si="47"/>
        <v>20808</v>
      </c>
      <c r="E1529" s="29">
        <v>2080801</v>
      </c>
      <c r="F1529" s="72" t="s">
        <v>312</v>
      </c>
      <c r="G1529" s="73">
        <v>184554</v>
      </c>
      <c r="H1529" s="20"/>
    </row>
    <row r="1530" spans="1:8">
      <c r="A1530" s="72">
        <v>255167</v>
      </c>
      <c r="B1530" s="72" t="s">
        <v>133</v>
      </c>
      <c r="C1530" s="29" t="str">
        <f t="shared" si="46"/>
        <v>210</v>
      </c>
      <c r="D1530" s="29" t="str">
        <f t="shared" si="47"/>
        <v>21011</v>
      </c>
      <c r="E1530" s="29">
        <v>2101102</v>
      </c>
      <c r="F1530" s="72" t="s">
        <v>313</v>
      </c>
      <c r="G1530" s="73">
        <v>2261790.27</v>
      </c>
      <c r="H1530" s="20"/>
    </row>
    <row r="1531" spans="1:8">
      <c r="A1531" s="72">
        <v>255167</v>
      </c>
      <c r="B1531" s="72" t="s">
        <v>133</v>
      </c>
      <c r="C1531" s="29" t="str">
        <f t="shared" si="46"/>
        <v>210</v>
      </c>
      <c r="D1531" s="29" t="str">
        <f t="shared" si="47"/>
        <v>21011</v>
      </c>
      <c r="E1531" s="29">
        <v>2101199</v>
      </c>
      <c r="F1531" s="72" t="s">
        <v>314</v>
      </c>
      <c r="G1531" s="73">
        <v>90000</v>
      </c>
      <c r="H1531" s="20"/>
    </row>
    <row r="1532" spans="1:8">
      <c r="A1532" s="72">
        <v>255167</v>
      </c>
      <c r="B1532" s="72" t="s">
        <v>133</v>
      </c>
      <c r="C1532" s="29" t="str">
        <f t="shared" si="46"/>
        <v>221</v>
      </c>
      <c r="D1532" s="29" t="str">
        <f t="shared" si="47"/>
        <v>22102</v>
      </c>
      <c r="E1532" s="29">
        <v>2210201</v>
      </c>
      <c r="F1532" s="72" t="s">
        <v>315</v>
      </c>
      <c r="G1532" s="73">
        <v>2425098</v>
      </c>
      <c r="H1532" s="20"/>
    </row>
    <row r="1533" spans="1:8">
      <c r="A1533" s="72">
        <v>255167</v>
      </c>
      <c r="B1533" s="72" t="s">
        <v>133</v>
      </c>
      <c r="C1533" s="29" t="str">
        <f t="shared" si="46"/>
        <v>221</v>
      </c>
      <c r="D1533" s="29" t="str">
        <f t="shared" si="47"/>
        <v>22102</v>
      </c>
      <c r="E1533" s="29">
        <v>2210202</v>
      </c>
      <c r="F1533" s="72" t="s">
        <v>316</v>
      </c>
      <c r="G1533" s="73">
        <v>38140</v>
      </c>
      <c r="H1533" s="20"/>
    </row>
    <row r="1534" spans="1:8">
      <c r="A1534" s="72">
        <v>255167</v>
      </c>
      <c r="B1534" s="72" t="s">
        <v>133</v>
      </c>
      <c r="C1534" s="29" t="str">
        <f t="shared" si="46"/>
        <v>221</v>
      </c>
      <c r="D1534" s="29" t="str">
        <f t="shared" si="47"/>
        <v>22102</v>
      </c>
      <c r="E1534" s="29">
        <v>2210203</v>
      </c>
      <c r="F1534" s="72" t="s">
        <v>317</v>
      </c>
      <c r="G1534" s="73">
        <v>2611669</v>
      </c>
      <c r="H1534" s="20"/>
    </row>
    <row r="1535" spans="1:8">
      <c r="A1535" s="72">
        <v>255168</v>
      </c>
      <c r="B1535" s="72" t="s">
        <v>134</v>
      </c>
      <c r="C1535" s="29" t="str">
        <f t="shared" si="46"/>
        <v>205</v>
      </c>
      <c r="D1535" s="29" t="str">
        <f t="shared" si="47"/>
        <v>20502</v>
      </c>
      <c r="E1535" s="29">
        <v>2050201</v>
      </c>
      <c r="F1535" s="72" t="s">
        <v>302</v>
      </c>
      <c r="G1535" s="73">
        <v>22106228.609999999</v>
      </c>
      <c r="H1535" s="20"/>
    </row>
    <row r="1536" spans="1:8">
      <c r="A1536" s="72">
        <v>255168</v>
      </c>
      <c r="B1536" s="72" t="s">
        <v>134</v>
      </c>
      <c r="C1536" s="29" t="str">
        <f t="shared" si="46"/>
        <v>205</v>
      </c>
      <c r="D1536" s="29" t="str">
        <f t="shared" si="47"/>
        <v>20508</v>
      </c>
      <c r="E1536" s="29">
        <v>2050803</v>
      </c>
      <c r="F1536" s="72" t="s">
        <v>306</v>
      </c>
      <c r="G1536" s="73">
        <v>31160</v>
      </c>
      <c r="H1536" s="20"/>
    </row>
    <row r="1537" spans="1:8">
      <c r="A1537" s="72">
        <v>255168</v>
      </c>
      <c r="B1537" s="72" t="s">
        <v>134</v>
      </c>
      <c r="C1537" s="29" t="str">
        <f t="shared" si="46"/>
        <v>208</v>
      </c>
      <c r="D1537" s="29" t="str">
        <f t="shared" si="47"/>
        <v>20805</v>
      </c>
      <c r="E1537" s="29">
        <v>2080502</v>
      </c>
      <c r="F1537" s="72" t="s">
        <v>309</v>
      </c>
      <c r="G1537" s="73">
        <v>467938</v>
      </c>
      <c r="H1537" s="20"/>
    </row>
    <row r="1538" spans="1:8">
      <c r="A1538" s="72">
        <v>255168</v>
      </c>
      <c r="B1538" s="72" t="s">
        <v>134</v>
      </c>
      <c r="C1538" s="29" t="str">
        <f t="shared" si="46"/>
        <v>208</v>
      </c>
      <c r="D1538" s="29" t="str">
        <f t="shared" si="47"/>
        <v>20805</v>
      </c>
      <c r="E1538" s="29">
        <v>2080505</v>
      </c>
      <c r="F1538" s="72" t="s">
        <v>310</v>
      </c>
      <c r="G1538" s="73">
        <v>1071628.48</v>
      </c>
      <c r="H1538" s="20"/>
    </row>
    <row r="1539" spans="1:8">
      <c r="A1539" s="72">
        <v>255168</v>
      </c>
      <c r="B1539" s="72" t="s">
        <v>134</v>
      </c>
      <c r="C1539" s="29" t="str">
        <f t="shared" ref="C1539:C1602" si="48">LEFT(D1539,3)</f>
        <v>208</v>
      </c>
      <c r="D1539" s="29" t="str">
        <f t="shared" ref="D1539:D1602" si="49">LEFT(E1539,5)</f>
        <v>20805</v>
      </c>
      <c r="E1539" s="29">
        <v>2080506</v>
      </c>
      <c r="F1539" s="72" t="s">
        <v>311</v>
      </c>
      <c r="G1539" s="73">
        <v>535814.24</v>
      </c>
      <c r="H1539" s="20"/>
    </row>
    <row r="1540" spans="1:8">
      <c r="A1540" s="72">
        <v>255168</v>
      </c>
      <c r="B1540" s="72" t="s">
        <v>134</v>
      </c>
      <c r="C1540" s="29" t="str">
        <f t="shared" si="48"/>
        <v>208</v>
      </c>
      <c r="D1540" s="29" t="str">
        <f t="shared" si="49"/>
        <v>20808</v>
      </c>
      <c r="E1540" s="29">
        <v>2080801</v>
      </c>
      <c r="F1540" s="72" t="s">
        <v>312</v>
      </c>
      <c r="G1540" s="73">
        <v>289686</v>
      </c>
      <c r="H1540" s="20"/>
    </row>
    <row r="1541" spans="1:8">
      <c r="A1541" s="72">
        <v>255168</v>
      </c>
      <c r="B1541" s="72" t="s">
        <v>134</v>
      </c>
      <c r="C1541" s="29" t="str">
        <f t="shared" si="48"/>
        <v>210</v>
      </c>
      <c r="D1541" s="29" t="str">
        <f t="shared" si="49"/>
        <v>21011</v>
      </c>
      <c r="E1541" s="29">
        <v>2101102</v>
      </c>
      <c r="F1541" s="72" t="s">
        <v>313</v>
      </c>
      <c r="G1541" s="73">
        <v>931646.85</v>
      </c>
      <c r="H1541" s="20"/>
    </row>
    <row r="1542" spans="1:8">
      <c r="A1542" s="72">
        <v>255168</v>
      </c>
      <c r="B1542" s="72" t="s">
        <v>134</v>
      </c>
      <c r="C1542" s="29" t="str">
        <f t="shared" si="48"/>
        <v>221</v>
      </c>
      <c r="D1542" s="29" t="str">
        <f t="shared" si="49"/>
        <v>22102</v>
      </c>
      <c r="E1542" s="29">
        <v>2210201</v>
      </c>
      <c r="F1542" s="72" t="s">
        <v>315</v>
      </c>
      <c r="G1542" s="73">
        <v>863582</v>
      </c>
      <c r="H1542" s="20"/>
    </row>
    <row r="1543" spans="1:8">
      <c r="A1543" s="72">
        <v>255168</v>
      </c>
      <c r="B1543" s="72" t="s">
        <v>134</v>
      </c>
      <c r="C1543" s="29" t="str">
        <f t="shared" si="48"/>
        <v>221</v>
      </c>
      <c r="D1543" s="29" t="str">
        <f t="shared" si="49"/>
        <v>22102</v>
      </c>
      <c r="E1543" s="29">
        <v>2210202</v>
      </c>
      <c r="F1543" s="72" t="s">
        <v>316</v>
      </c>
      <c r="G1543" s="73">
        <v>16448</v>
      </c>
      <c r="H1543" s="20"/>
    </row>
    <row r="1544" spans="1:8">
      <c r="A1544" s="72">
        <v>255168</v>
      </c>
      <c r="B1544" s="72" t="s">
        <v>134</v>
      </c>
      <c r="C1544" s="29" t="str">
        <f t="shared" si="48"/>
        <v>221</v>
      </c>
      <c r="D1544" s="29" t="str">
        <f t="shared" si="49"/>
        <v>22102</v>
      </c>
      <c r="E1544" s="29">
        <v>2210203</v>
      </c>
      <c r="F1544" s="72" t="s">
        <v>317</v>
      </c>
      <c r="G1544" s="73">
        <v>1090963</v>
      </c>
      <c r="H1544" s="20"/>
    </row>
    <row r="1545" spans="1:8">
      <c r="A1545" s="72">
        <v>255169</v>
      </c>
      <c r="B1545" s="72" t="s">
        <v>135</v>
      </c>
      <c r="C1545" s="29" t="str">
        <f t="shared" si="48"/>
        <v>205</v>
      </c>
      <c r="D1545" s="29" t="str">
        <f t="shared" si="49"/>
        <v>20502</v>
      </c>
      <c r="E1545" s="29">
        <v>2050201</v>
      </c>
      <c r="F1545" s="72" t="s">
        <v>302</v>
      </c>
      <c r="G1545" s="73">
        <v>14578249.84</v>
      </c>
      <c r="H1545" s="20"/>
    </row>
    <row r="1546" spans="1:8">
      <c r="A1546" s="72">
        <v>255169</v>
      </c>
      <c r="B1546" s="72" t="s">
        <v>135</v>
      </c>
      <c r="C1546" s="29" t="str">
        <f t="shared" si="48"/>
        <v>205</v>
      </c>
      <c r="D1546" s="29" t="str">
        <f t="shared" si="49"/>
        <v>20508</v>
      </c>
      <c r="E1546" s="29">
        <v>2050803</v>
      </c>
      <c r="F1546" s="72" t="s">
        <v>306</v>
      </c>
      <c r="G1546" s="73">
        <v>28683</v>
      </c>
      <c r="H1546" s="20"/>
    </row>
    <row r="1547" spans="1:8">
      <c r="A1547" s="72">
        <v>255169</v>
      </c>
      <c r="B1547" s="72" t="s">
        <v>135</v>
      </c>
      <c r="C1547" s="29" t="str">
        <f t="shared" si="48"/>
        <v>208</v>
      </c>
      <c r="D1547" s="29" t="str">
        <f t="shared" si="49"/>
        <v>20805</v>
      </c>
      <c r="E1547" s="29">
        <v>2080502</v>
      </c>
      <c r="F1547" s="72" t="s">
        <v>309</v>
      </c>
      <c r="G1547" s="73">
        <v>291670</v>
      </c>
      <c r="H1547" s="20"/>
    </row>
    <row r="1548" spans="1:8">
      <c r="A1548" s="72">
        <v>255169</v>
      </c>
      <c r="B1548" s="72" t="s">
        <v>135</v>
      </c>
      <c r="C1548" s="29" t="str">
        <f t="shared" si="48"/>
        <v>208</v>
      </c>
      <c r="D1548" s="29" t="str">
        <f t="shared" si="49"/>
        <v>20805</v>
      </c>
      <c r="E1548" s="29">
        <v>2080505</v>
      </c>
      <c r="F1548" s="72" t="s">
        <v>310</v>
      </c>
      <c r="G1548" s="73">
        <v>959636.93</v>
      </c>
      <c r="H1548" s="20"/>
    </row>
    <row r="1549" spans="1:8">
      <c r="A1549" s="72">
        <v>255169</v>
      </c>
      <c r="B1549" s="72" t="s">
        <v>135</v>
      </c>
      <c r="C1549" s="29" t="str">
        <f t="shared" si="48"/>
        <v>208</v>
      </c>
      <c r="D1549" s="29" t="str">
        <f t="shared" si="49"/>
        <v>20805</v>
      </c>
      <c r="E1549" s="29">
        <v>2080506</v>
      </c>
      <c r="F1549" s="72" t="s">
        <v>311</v>
      </c>
      <c r="G1549" s="73">
        <v>479818.32</v>
      </c>
      <c r="H1549" s="20"/>
    </row>
    <row r="1550" spans="1:8">
      <c r="A1550" s="72">
        <v>255169</v>
      </c>
      <c r="B1550" s="72" t="s">
        <v>135</v>
      </c>
      <c r="C1550" s="29" t="str">
        <f t="shared" si="48"/>
        <v>210</v>
      </c>
      <c r="D1550" s="29" t="str">
        <f t="shared" si="49"/>
        <v>21011</v>
      </c>
      <c r="E1550" s="29">
        <v>2101102</v>
      </c>
      <c r="F1550" s="72" t="s">
        <v>313</v>
      </c>
      <c r="G1550" s="73">
        <v>913747.87</v>
      </c>
      <c r="H1550" s="20"/>
    </row>
    <row r="1551" spans="1:8">
      <c r="A1551" s="72">
        <v>255169</v>
      </c>
      <c r="B1551" s="72" t="s">
        <v>135</v>
      </c>
      <c r="C1551" s="29" t="str">
        <f t="shared" si="48"/>
        <v>221</v>
      </c>
      <c r="D1551" s="29" t="str">
        <f t="shared" si="49"/>
        <v>22102</v>
      </c>
      <c r="E1551" s="29">
        <v>2210201</v>
      </c>
      <c r="F1551" s="72" t="s">
        <v>315</v>
      </c>
      <c r="G1551" s="73">
        <v>923155</v>
      </c>
      <c r="H1551" s="20"/>
    </row>
    <row r="1552" spans="1:8">
      <c r="A1552" s="72">
        <v>255169</v>
      </c>
      <c r="B1552" s="72" t="s">
        <v>135</v>
      </c>
      <c r="C1552" s="29" t="str">
        <f t="shared" si="48"/>
        <v>221</v>
      </c>
      <c r="D1552" s="29" t="str">
        <f t="shared" si="49"/>
        <v>22102</v>
      </c>
      <c r="E1552" s="29">
        <v>2210202</v>
      </c>
      <c r="F1552" s="72" t="s">
        <v>316</v>
      </c>
      <c r="G1552" s="73">
        <v>24720</v>
      </c>
      <c r="H1552" s="20"/>
    </row>
    <row r="1553" spans="1:8">
      <c r="A1553" s="72">
        <v>255169</v>
      </c>
      <c r="B1553" s="72" t="s">
        <v>135</v>
      </c>
      <c r="C1553" s="29" t="str">
        <f t="shared" si="48"/>
        <v>221</v>
      </c>
      <c r="D1553" s="29" t="str">
        <f t="shared" si="49"/>
        <v>22102</v>
      </c>
      <c r="E1553" s="29">
        <v>2210203</v>
      </c>
      <c r="F1553" s="72" t="s">
        <v>317</v>
      </c>
      <c r="G1553" s="73">
        <v>1026560</v>
      </c>
      <c r="H1553" s="20"/>
    </row>
    <row r="1554" spans="1:8">
      <c r="A1554" s="72">
        <v>255170</v>
      </c>
      <c r="B1554" s="72" t="s">
        <v>136</v>
      </c>
      <c r="C1554" s="29" t="str">
        <f t="shared" si="48"/>
        <v>205</v>
      </c>
      <c r="D1554" s="29" t="str">
        <f t="shared" si="49"/>
        <v>20502</v>
      </c>
      <c r="E1554" s="29">
        <v>2050201</v>
      </c>
      <c r="F1554" s="72" t="s">
        <v>302</v>
      </c>
      <c r="G1554" s="73">
        <v>10381785.689999999</v>
      </c>
      <c r="H1554" s="20"/>
    </row>
    <row r="1555" spans="1:8">
      <c r="A1555" s="72">
        <v>255170</v>
      </c>
      <c r="B1555" s="72" t="s">
        <v>136</v>
      </c>
      <c r="C1555" s="29" t="str">
        <f t="shared" si="48"/>
        <v>205</v>
      </c>
      <c r="D1555" s="29" t="str">
        <f t="shared" si="49"/>
        <v>20508</v>
      </c>
      <c r="E1555" s="29">
        <v>2050803</v>
      </c>
      <c r="F1555" s="72" t="s">
        <v>306</v>
      </c>
      <c r="G1555" s="73">
        <v>28000</v>
      </c>
      <c r="H1555" s="20"/>
    </row>
    <row r="1556" spans="1:8">
      <c r="A1556" s="72">
        <v>255170</v>
      </c>
      <c r="B1556" s="72" t="s">
        <v>136</v>
      </c>
      <c r="C1556" s="29" t="str">
        <f t="shared" si="48"/>
        <v>208</v>
      </c>
      <c r="D1556" s="29" t="str">
        <f t="shared" si="49"/>
        <v>20805</v>
      </c>
      <c r="E1556" s="29">
        <v>2080502</v>
      </c>
      <c r="F1556" s="72" t="s">
        <v>309</v>
      </c>
      <c r="G1556" s="73">
        <v>323486.05</v>
      </c>
      <c r="H1556" s="20"/>
    </row>
    <row r="1557" spans="1:8">
      <c r="A1557" s="72">
        <v>255170</v>
      </c>
      <c r="B1557" s="72" t="s">
        <v>136</v>
      </c>
      <c r="C1557" s="29" t="str">
        <f t="shared" si="48"/>
        <v>208</v>
      </c>
      <c r="D1557" s="29" t="str">
        <f t="shared" si="49"/>
        <v>20805</v>
      </c>
      <c r="E1557" s="29">
        <v>2080505</v>
      </c>
      <c r="F1557" s="72" t="s">
        <v>310</v>
      </c>
      <c r="G1557" s="73">
        <v>787042.76</v>
      </c>
      <c r="H1557" s="20"/>
    </row>
    <row r="1558" spans="1:8">
      <c r="A1558" s="72">
        <v>255170</v>
      </c>
      <c r="B1558" s="72" t="s">
        <v>136</v>
      </c>
      <c r="C1558" s="29" t="str">
        <f t="shared" si="48"/>
        <v>208</v>
      </c>
      <c r="D1558" s="29" t="str">
        <f t="shared" si="49"/>
        <v>20805</v>
      </c>
      <c r="E1558" s="29">
        <v>2080506</v>
      </c>
      <c r="F1558" s="72" t="s">
        <v>311</v>
      </c>
      <c r="G1558" s="73">
        <v>397000</v>
      </c>
      <c r="H1558" s="20"/>
    </row>
    <row r="1559" spans="1:8">
      <c r="A1559" s="72">
        <v>255170</v>
      </c>
      <c r="B1559" s="72" t="s">
        <v>136</v>
      </c>
      <c r="C1559" s="29" t="str">
        <f t="shared" si="48"/>
        <v>210</v>
      </c>
      <c r="D1559" s="29" t="str">
        <f t="shared" si="49"/>
        <v>21011</v>
      </c>
      <c r="E1559" s="29">
        <v>2101102</v>
      </c>
      <c r="F1559" s="72" t="s">
        <v>313</v>
      </c>
      <c r="G1559" s="73">
        <v>783878.37</v>
      </c>
      <c r="H1559" s="20"/>
    </row>
    <row r="1560" spans="1:8">
      <c r="A1560" s="72">
        <v>255170</v>
      </c>
      <c r="B1560" s="72" t="s">
        <v>136</v>
      </c>
      <c r="C1560" s="29" t="str">
        <f t="shared" si="48"/>
        <v>221</v>
      </c>
      <c r="D1560" s="29" t="str">
        <f t="shared" si="49"/>
        <v>22102</v>
      </c>
      <c r="E1560" s="29">
        <v>2210201</v>
      </c>
      <c r="F1560" s="72" t="s">
        <v>315</v>
      </c>
      <c r="G1560" s="73">
        <v>800577</v>
      </c>
      <c r="H1560" s="20"/>
    </row>
    <row r="1561" spans="1:8">
      <c r="A1561" s="72">
        <v>255170</v>
      </c>
      <c r="B1561" s="72" t="s">
        <v>136</v>
      </c>
      <c r="C1561" s="29" t="str">
        <f t="shared" si="48"/>
        <v>221</v>
      </c>
      <c r="D1561" s="29" t="str">
        <f t="shared" si="49"/>
        <v>22102</v>
      </c>
      <c r="E1561" s="29">
        <v>2210202</v>
      </c>
      <c r="F1561" s="72" t="s">
        <v>316</v>
      </c>
      <c r="G1561" s="73">
        <v>26960</v>
      </c>
      <c r="H1561" s="20"/>
    </row>
    <row r="1562" spans="1:8">
      <c r="A1562" s="72">
        <v>255170</v>
      </c>
      <c r="B1562" s="72" t="s">
        <v>136</v>
      </c>
      <c r="C1562" s="29" t="str">
        <f t="shared" si="48"/>
        <v>221</v>
      </c>
      <c r="D1562" s="29" t="str">
        <f t="shared" si="49"/>
        <v>22102</v>
      </c>
      <c r="E1562" s="29">
        <v>2210203</v>
      </c>
      <c r="F1562" s="72" t="s">
        <v>317</v>
      </c>
      <c r="G1562" s="73">
        <v>831770</v>
      </c>
      <c r="H1562" s="20"/>
    </row>
    <row r="1563" spans="1:8">
      <c r="A1563" s="72">
        <v>255171</v>
      </c>
      <c r="B1563" s="72" t="s">
        <v>137</v>
      </c>
      <c r="C1563" s="29" t="str">
        <f t="shared" si="48"/>
        <v>205</v>
      </c>
      <c r="D1563" s="29" t="str">
        <f t="shared" si="49"/>
        <v>20504</v>
      </c>
      <c r="E1563" s="29">
        <v>2050403</v>
      </c>
      <c r="F1563" s="72" t="s">
        <v>329</v>
      </c>
      <c r="G1563" s="73">
        <v>20972993.609999999</v>
      </c>
      <c r="H1563" s="20"/>
    </row>
    <row r="1564" spans="1:8">
      <c r="A1564" s="72">
        <v>255171</v>
      </c>
      <c r="B1564" s="72" t="s">
        <v>137</v>
      </c>
      <c r="C1564" s="29" t="str">
        <f t="shared" si="48"/>
        <v>205</v>
      </c>
      <c r="D1564" s="29" t="str">
        <f t="shared" si="49"/>
        <v>20508</v>
      </c>
      <c r="E1564" s="29">
        <v>2050803</v>
      </c>
      <c r="F1564" s="72" t="s">
        <v>306</v>
      </c>
      <c r="G1564" s="73">
        <v>49038</v>
      </c>
      <c r="H1564" s="20"/>
    </row>
    <row r="1565" spans="1:8">
      <c r="A1565" s="72">
        <v>255171</v>
      </c>
      <c r="B1565" s="72" t="s">
        <v>137</v>
      </c>
      <c r="C1565" s="29" t="str">
        <f t="shared" si="48"/>
        <v>208</v>
      </c>
      <c r="D1565" s="29" t="str">
        <f t="shared" si="49"/>
        <v>20805</v>
      </c>
      <c r="E1565" s="29">
        <v>2080502</v>
      </c>
      <c r="F1565" s="72" t="s">
        <v>309</v>
      </c>
      <c r="G1565" s="73">
        <v>2632248.5</v>
      </c>
      <c r="H1565" s="20"/>
    </row>
    <row r="1566" spans="1:8">
      <c r="A1566" s="72">
        <v>255171</v>
      </c>
      <c r="B1566" s="72" t="s">
        <v>137</v>
      </c>
      <c r="C1566" s="29" t="str">
        <f t="shared" si="48"/>
        <v>208</v>
      </c>
      <c r="D1566" s="29" t="str">
        <f t="shared" si="49"/>
        <v>20805</v>
      </c>
      <c r="E1566" s="29">
        <v>2080505</v>
      </c>
      <c r="F1566" s="72" t="s">
        <v>310</v>
      </c>
      <c r="G1566" s="73">
        <v>1802559.84</v>
      </c>
      <c r="H1566" s="20"/>
    </row>
    <row r="1567" spans="1:8">
      <c r="A1567" s="72">
        <v>255171</v>
      </c>
      <c r="B1567" s="72" t="s">
        <v>137</v>
      </c>
      <c r="C1567" s="29" t="str">
        <f t="shared" si="48"/>
        <v>208</v>
      </c>
      <c r="D1567" s="29" t="str">
        <f t="shared" si="49"/>
        <v>20805</v>
      </c>
      <c r="E1567" s="29">
        <v>2080506</v>
      </c>
      <c r="F1567" s="72" t="s">
        <v>311</v>
      </c>
      <c r="G1567" s="73">
        <v>901279.92</v>
      </c>
      <c r="H1567" s="20"/>
    </row>
    <row r="1568" spans="1:8">
      <c r="A1568" s="72">
        <v>255171</v>
      </c>
      <c r="B1568" s="72" t="s">
        <v>137</v>
      </c>
      <c r="C1568" s="29" t="str">
        <f t="shared" si="48"/>
        <v>208</v>
      </c>
      <c r="D1568" s="29" t="str">
        <f t="shared" si="49"/>
        <v>20808</v>
      </c>
      <c r="E1568" s="29">
        <v>2080801</v>
      </c>
      <c r="F1568" s="72" t="s">
        <v>312</v>
      </c>
      <c r="G1568" s="73">
        <v>440670</v>
      </c>
      <c r="H1568" s="20"/>
    </row>
    <row r="1569" spans="1:8">
      <c r="A1569" s="72">
        <v>255171</v>
      </c>
      <c r="B1569" s="72" t="s">
        <v>137</v>
      </c>
      <c r="C1569" s="29" t="str">
        <f t="shared" si="48"/>
        <v>210</v>
      </c>
      <c r="D1569" s="29" t="str">
        <f t="shared" si="49"/>
        <v>21011</v>
      </c>
      <c r="E1569" s="29">
        <v>2101102</v>
      </c>
      <c r="F1569" s="72" t="s">
        <v>313</v>
      </c>
      <c r="G1569" s="73">
        <v>1658479.07</v>
      </c>
      <c r="H1569" s="20"/>
    </row>
    <row r="1570" spans="1:8">
      <c r="A1570" s="72">
        <v>255171</v>
      </c>
      <c r="B1570" s="72" t="s">
        <v>137</v>
      </c>
      <c r="C1570" s="29" t="str">
        <f t="shared" si="48"/>
        <v>210</v>
      </c>
      <c r="D1570" s="29" t="str">
        <f t="shared" si="49"/>
        <v>21011</v>
      </c>
      <c r="E1570" s="29">
        <v>2101199</v>
      </c>
      <c r="F1570" s="72" t="s">
        <v>314</v>
      </c>
      <c r="G1570" s="73">
        <v>270000</v>
      </c>
      <c r="H1570" s="20"/>
    </row>
    <row r="1571" spans="1:8">
      <c r="A1571" s="72">
        <v>255171</v>
      </c>
      <c r="B1571" s="72" t="s">
        <v>137</v>
      </c>
      <c r="C1571" s="29" t="str">
        <f t="shared" si="48"/>
        <v>221</v>
      </c>
      <c r="D1571" s="29" t="str">
        <f t="shared" si="49"/>
        <v>22102</v>
      </c>
      <c r="E1571" s="29">
        <v>2210201</v>
      </c>
      <c r="F1571" s="72" t="s">
        <v>315</v>
      </c>
      <c r="G1571" s="73">
        <v>1636921</v>
      </c>
      <c r="H1571" s="20"/>
    </row>
    <row r="1572" spans="1:8">
      <c r="A1572" s="72">
        <v>255171</v>
      </c>
      <c r="B1572" s="72" t="s">
        <v>137</v>
      </c>
      <c r="C1572" s="29" t="str">
        <f t="shared" si="48"/>
        <v>221</v>
      </c>
      <c r="D1572" s="29" t="str">
        <f t="shared" si="49"/>
        <v>22102</v>
      </c>
      <c r="E1572" s="29">
        <v>2210202</v>
      </c>
      <c r="F1572" s="72" t="s">
        <v>316</v>
      </c>
      <c r="G1572" s="73">
        <v>109200</v>
      </c>
      <c r="H1572" s="20"/>
    </row>
    <row r="1573" spans="1:8">
      <c r="A1573" s="72">
        <v>255171</v>
      </c>
      <c r="B1573" s="72" t="s">
        <v>137</v>
      </c>
      <c r="C1573" s="29" t="str">
        <f t="shared" si="48"/>
        <v>221</v>
      </c>
      <c r="D1573" s="29" t="str">
        <f t="shared" si="49"/>
        <v>22102</v>
      </c>
      <c r="E1573" s="29">
        <v>2210203</v>
      </c>
      <c r="F1573" s="72" t="s">
        <v>317</v>
      </c>
      <c r="G1573" s="73">
        <v>1776439</v>
      </c>
      <c r="H1573" s="20"/>
    </row>
    <row r="1574" spans="1:8">
      <c r="A1574" s="72">
        <v>255172</v>
      </c>
      <c r="B1574" s="72" t="s">
        <v>138</v>
      </c>
      <c r="C1574" s="29" t="str">
        <f t="shared" si="48"/>
        <v>205</v>
      </c>
      <c r="D1574" s="29" t="str">
        <f t="shared" si="49"/>
        <v>20504</v>
      </c>
      <c r="E1574" s="29">
        <v>2050404</v>
      </c>
      <c r="F1574" s="72" t="s">
        <v>330</v>
      </c>
      <c r="G1574" s="73">
        <v>8580152.5199999996</v>
      </c>
      <c r="H1574" s="20"/>
    </row>
    <row r="1575" spans="1:8">
      <c r="A1575" s="72">
        <v>255172</v>
      </c>
      <c r="B1575" s="72" t="s">
        <v>138</v>
      </c>
      <c r="C1575" s="29" t="str">
        <f t="shared" si="48"/>
        <v>205</v>
      </c>
      <c r="D1575" s="29" t="str">
        <f t="shared" si="49"/>
        <v>20508</v>
      </c>
      <c r="E1575" s="29">
        <v>2050803</v>
      </c>
      <c r="F1575" s="72" t="s">
        <v>306</v>
      </c>
      <c r="G1575" s="73">
        <v>18130</v>
      </c>
      <c r="H1575" s="20"/>
    </row>
    <row r="1576" spans="1:8">
      <c r="A1576" s="72">
        <v>255172</v>
      </c>
      <c r="B1576" s="72" t="s">
        <v>138</v>
      </c>
      <c r="C1576" s="29" t="str">
        <f t="shared" si="48"/>
        <v>208</v>
      </c>
      <c r="D1576" s="29" t="str">
        <f t="shared" si="49"/>
        <v>20805</v>
      </c>
      <c r="E1576" s="29">
        <v>2080502</v>
      </c>
      <c r="F1576" s="72" t="s">
        <v>309</v>
      </c>
      <c r="G1576" s="73">
        <v>382719</v>
      </c>
      <c r="H1576" s="20"/>
    </row>
    <row r="1577" spans="1:8">
      <c r="A1577" s="72">
        <v>255172</v>
      </c>
      <c r="B1577" s="72" t="s">
        <v>138</v>
      </c>
      <c r="C1577" s="29" t="str">
        <f t="shared" si="48"/>
        <v>208</v>
      </c>
      <c r="D1577" s="29" t="str">
        <f t="shared" si="49"/>
        <v>20805</v>
      </c>
      <c r="E1577" s="29">
        <v>2080505</v>
      </c>
      <c r="F1577" s="72" t="s">
        <v>310</v>
      </c>
      <c r="G1577" s="73">
        <v>812000.64</v>
      </c>
      <c r="H1577" s="20"/>
    </row>
    <row r="1578" spans="1:8">
      <c r="A1578" s="72">
        <v>255172</v>
      </c>
      <c r="B1578" s="72" t="s">
        <v>138</v>
      </c>
      <c r="C1578" s="29" t="str">
        <f t="shared" si="48"/>
        <v>208</v>
      </c>
      <c r="D1578" s="29" t="str">
        <f t="shared" si="49"/>
        <v>20805</v>
      </c>
      <c r="E1578" s="29">
        <v>2080506</v>
      </c>
      <c r="F1578" s="72" t="s">
        <v>311</v>
      </c>
      <c r="G1578" s="73">
        <v>415854.56</v>
      </c>
      <c r="H1578" s="20"/>
    </row>
    <row r="1579" spans="1:8">
      <c r="A1579" s="72">
        <v>255172</v>
      </c>
      <c r="B1579" s="72" t="s">
        <v>138</v>
      </c>
      <c r="C1579" s="29" t="str">
        <f t="shared" si="48"/>
        <v>210</v>
      </c>
      <c r="D1579" s="29" t="str">
        <f t="shared" si="49"/>
        <v>21011</v>
      </c>
      <c r="E1579" s="29">
        <v>2101102</v>
      </c>
      <c r="F1579" s="72" t="s">
        <v>313</v>
      </c>
      <c r="G1579" s="73">
        <v>656502</v>
      </c>
      <c r="H1579" s="20"/>
    </row>
    <row r="1580" spans="1:8">
      <c r="A1580" s="72">
        <v>255172</v>
      </c>
      <c r="B1580" s="72" t="s">
        <v>138</v>
      </c>
      <c r="C1580" s="29" t="str">
        <f t="shared" si="48"/>
        <v>221</v>
      </c>
      <c r="D1580" s="29" t="str">
        <f t="shared" si="49"/>
        <v>22102</v>
      </c>
      <c r="E1580" s="29">
        <v>2210201</v>
      </c>
      <c r="F1580" s="72" t="s">
        <v>315</v>
      </c>
      <c r="G1580" s="73">
        <v>724578.8</v>
      </c>
      <c r="H1580" s="20"/>
    </row>
    <row r="1581" spans="1:8">
      <c r="A1581" s="72">
        <v>255172</v>
      </c>
      <c r="B1581" s="72" t="s">
        <v>138</v>
      </c>
      <c r="C1581" s="29" t="str">
        <f t="shared" si="48"/>
        <v>221</v>
      </c>
      <c r="D1581" s="29" t="str">
        <f t="shared" si="49"/>
        <v>22102</v>
      </c>
      <c r="E1581" s="29">
        <v>2210202</v>
      </c>
      <c r="F1581" s="72" t="s">
        <v>316</v>
      </c>
      <c r="G1581" s="73">
        <v>21000</v>
      </c>
      <c r="H1581" s="20"/>
    </row>
    <row r="1582" spans="1:8">
      <c r="A1582" s="72">
        <v>255172</v>
      </c>
      <c r="B1582" s="72" t="s">
        <v>138</v>
      </c>
      <c r="C1582" s="29" t="str">
        <f t="shared" si="48"/>
        <v>221</v>
      </c>
      <c r="D1582" s="29" t="str">
        <f t="shared" si="49"/>
        <v>22102</v>
      </c>
      <c r="E1582" s="29">
        <v>2210203</v>
      </c>
      <c r="F1582" s="72" t="s">
        <v>317</v>
      </c>
      <c r="G1582" s="73">
        <v>729024</v>
      </c>
      <c r="H1582" s="20"/>
    </row>
    <row r="1583" spans="1:8">
      <c r="A1583" s="72">
        <v>255173</v>
      </c>
      <c r="B1583" s="72" t="s">
        <v>139</v>
      </c>
      <c r="C1583" s="29" t="str">
        <f t="shared" si="48"/>
        <v>205</v>
      </c>
      <c r="D1583" s="29" t="str">
        <f t="shared" si="49"/>
        <v>20508</v>
      </c>
      <c r="E1583" s="29">
        <v>2050801</v>
      </c>
      <c r="F1583" s="72" t="s">
        <v>327</v>
      </c>
      <c r="G1583" s="73">
        <v>24633019.960000001</v>
      </c>
      <c r="H1583" s="20"/>
    </row>
    <row r="1584" spans="1:8">
      <c r="A1584" s="72">
        <v>255173</v>
      </c>
      <c r="B1584" s="72" t="s">
        <v>139</v>
      </c>
      <c r="C1584" s="29" t="str">
        <f t="shared" si="48"/>
        <v>208</v>
      </c>
      <c r="D1584" s="29" t="str">
        <f t="shared" si="49"/>
        <v>20805</v>
      </c>
      <c r="E1584" s="29">
        <v>2080502</v>
      </c>
      <c r="F1584" s="72" t="s">
        <v>309</v>
      </c>
      <c r="G1584" s="73">
        <v>4469869</v>
      </c>
      <c r="H1584" s="20"/>
    </row>
    <row r="1585" spans="1:8">
      <c r="A1585" s="72">
        <v>255173</v>
      </c>
      <c r="B1585" s="72" t="s">
        <v>139</v>
      </c>
      <c r="C1585" s="29" t="str">
        <f t="shared" si="48"/>
        <v>208</v>
      </c>
      <c r="D1585" s="29" t="str">
        <f t="shared" si="49"/>
        <v>20805</v>
      </c>
      <c r="E1585" s="29">
        <v>2080505</v>
      </c>
      <c r="F1585" s="72" t="s">
        <v>310</v>
      </c>
      <c r="G1585" s="73">
        <v>1999582.4</v>
      </c>
      <c r="H1585" s="20"/>
    </row>
    <row r="1586" spans="1:8">
      <c r="A1586" s="72">
        <v>255173</v>
      </c>
      <c r="B1586" s="72" t="s">
        <v>139</v>
      </c>
      <c r="C1586" s="29" t="str">
        <f t="shared" si="48"/>
        <v>208</v>
      </c>
      <c r="D1586" s="29" t="str">
        <f t="shared" si="49"/>
        <v>20805</v>
      </c>
      <c r="E1586" s="29">
        <v>2080506</v>
      </c>
      <c r="F1586" s="72" t="s">
        <v>311</v>
      </c>
      <c r="G1586" s="73">
        <v>999791.2</v>
      </c>
      <c r="H1586" s="20"/>
    </row>
    <row r="1587" spans="1:8">
      <c r="A1587" s="72">
        <v>255173</v>
      </c>
      <c r="B1587" s="72" t="s">
        <v>139</v>
      </c>
      <c r="C1587" s="29" t="str">
        <f t="shared" si="48"/>
        <v>208</v>
      </c>
      <c r="D1587" s="29" t="str">
        <f t="shared" si="49"/>
        <v>20808</v>
      </c>
      <c r="E1587" s="29">
        <v>2080801</v>
      </c>
      <c r="F1587" s="72" t="s">
        <v>312</v>
      </c>
      <c r="G1587" s="73">
        <v>717310</v>
      </c>
      <c r="H1587" s="20"/>
    </row>
    <row r="1588" spans="1:8">
      <c r="A1588" s="72">
        <v>255173</v>
      </c>
      <c r="B1588" s="72" t="s">
        <v>139</v>
      </c>
      <c r="C1588" s="29" t="str">
        <f t="shared" si="48"/>
        <v>208</v>
      </c>
      <c r="D1588" s="29" t="str">
        <f t="shared" si="49"/>
        <v>20825</v>
      </c>
      <c r="E1588" s="29">
        <v>2082501</v>
      </c>
      <c r="F1588" s="72" t="s">
        <v>450</v>
      </c>
      <c r="G1588" s="73">
        <v>820</v>
      </c>
      <c r="H1588" s="20"/>
    </row>
    <row r="1589" spans="1:8">
      <c r="A1589" s="72">
        <v>255173</v>
      </c>
      <c r="B1589" s="72" t="s">
        <v>139</v>
      </c>
      <c r="C1589" s="29" t="str">
        <f t="shared" si="48"/>
        <v>210</v>
      </c>
      <c r="D1589" s="29" t="str">
        <f t="shared" si="49"/>
        <v>21011</v>
      </c>
      <c r="E1589" s="29">
        <v>2101102</v>
      </c>
      <c r="F1589" s="72" t="s">
        <v>313</v>
      </c>
      <c r="G1589" s="73">
        <v>1718396.5</v>
      </c>
      <c r="H1589" s="20"/>
    </row>
    <row r="1590" spans="1:8">
      <c r="A1590" s="72">
        <v>255173</v>
      </c>
      <c r="B1590" s="72" t="s">
        <v>139</v>
      </c>
      <c r="C1590" s="29" t="str">
        <f t="shared" si="48"/>
        <v>210</v>
      </c>
      <c r="D1590" s="29" t="str">
        <f t="shared" si="49"/>
        <v>21011</v>
      </c>
      <c r="E1590" s="29">
        <v>2101199</v>
      </c>
      <c r="F1590" s="72" t="s">
        <v>314</v>
      </c>
      <c r="G1590" s="73">
        <v>300000</v>
      </c>
      <c r="H1590" s="20"/>
    </row>
    <row r="1591" spans="1:8">
      <c r="A1591" s="72">
        <v>255173</v>
      </c>
      <c r="B1591" s="72" t="s">
        <v>139</v>
      </c>
      <c r="C1591" s="29" t="str">
        <f t="shared" si="48"/>
        <v>221</v>
      </c>
      <c r="D1591" s="29" t="str">
        <f t="shared" si="49"/>
        <v>22102</v>
      </c>
      <c r="E1591" s="29">
        <v>2210201</v>
      </c>
      <c r="F1591" s="72" t="s">
        <v>315</v>
      </c>
      <c r="G1591" s="73">
        <v>1703512</v>
      </c>
      <c r="H1591" s="20"/>
    </row>
    <row r="1592" spans="1:8">
      <c r="A1592" s="72">
        <v>255173</v>
      </c>
      <c r="B1592" s="72" t="s">
        <v>139</v>
      </c>
      <c r="C1592" s="29" t="str">
        <f t="shared" si="48"/>
        <v>221</v>
      </c>
      <c r="D1592" s="29" t="str">
        <f t="shared" si="49"/>
        <v>22102</v>
      </c>
      <c r="E1592" s="29">
        <v>2210202</v>
      </c>
      <c r="F1592" s="72" t="s">
        <v>316</v>
      </c>
      <c r="G1592" s="73">
        <v>234260</v>
      </c>
      <c r="H1592" s="20"/>
    </row>
    <row r="1593" spans="1:8">
      <c r="A1593" s="72">
        <v>255173</v>
      </c>
      <c r="B1593" s="72" t="s">
        <v>139</v>
      </c>
      <c r="C1593" s="29" t="str">
        <f t="shared" si="48"/>
        <v>221</v>
      </c>
      <c r="D1593" s="29" t="str">
        <f t="shared" si="49"/>
        <v>22102</v>
      </c>
      <c r="E1593" s="29">
        <v>2210203</v>
      </c>
      <c r="F1593" s="72" t="s">
        <v>317</v>
      </c>
      <c r="G1593" s="73">
        <v>1336933</v>
      </c>
      <c r="H1593" s="20"/>
    </row>
    <row r="1594" spans="1:8">
      <c r="A1594" s="72">
        <v>255175</v>
      </c>
      <c r="B1594" s="72" t="s">
        <v>140</v>
      </c>
      <c r="C1594" s="29" t="str">
        <f t="shared" si="48"/>
        <v>205</v>
      </c>
      <c r="D1594" s="29" t="str">
        <f t="shared" si="49"/>
        <v>20502</v>
      </c>
      <c r="E1594" s="29">
        <v>2050204</v>
      </c>
      <c r="F1594" s="72" t="s">
        <v>304</v>
      </c>
      <c r="G1594" s="73">
        <v>402013</v>
      </c>
      <c r="H1594" s="20"/>
    </row>
    <row r="1595" spans="1:8">
      <c r="A1595" s="72">
        <v>255175</v>
      </c>
      <c r="B1595" s="72" t="s">
        <v>140</v>
      </c>
      <c r="C1595" s="29" t="str">
        <f t="shared" si="48"/>
        <v>205</v>
      </c>
      <c r="D1595" s="29" t="str">
        <f t="shared" si="49"/>
        <v>20502</v>
      </c>
      <c r="E1595" s="29">
        <v>2050299</v>
      </c>
      <c r="F1595" s="72" t="s">
        <v>305</v>
      </c>
      <c r="G1595" s="73">
        <v>23675010.210000001</v>
      </c>
      <c r="H1595" s="20"/>
    </row>
    <row r="1596" spans="1:8">
      <c r="A1596" s="72">
        <v>255175</v>
      </c>
      <c r="B1596" s="72" t="s">
        <v>140</v>
      </c>
      <c r="C1596" s="29" t="str">
        <f t="shared" si="48"/>
        <v>205</v>
      </c>
      <c r="D1596" s="29" t="str">
        <f t="shared" si="49"/>
        <v>20509</v>
      </c>
      <c r="E1596" s="29">
        <v>2050999</v>
      </c>
      <c r="F1596" s="72" t="s">
        <v>322</v>
      </c>
      <c r="G1596" s="73">
        <v>30000</v>
      </c>
      <c r="H1596" s="20"/>
    </row>
    <row r="1597" spans="1:8">
      <c r="A1597" s="72">
        <v>255175</v>
      </c>
      <c r="B1597" s="72" t="s">
        <v>140</v>
      </c>
      <c r="C1597" s="29" t="str">
        <f t="shared" si="48"/>
        <v>208</v>
      </c>
      <c r="D1597" s="29" t="str">
        <f t="shared" si="49"/>
        <v>20805</v>
      </c>
      <c r="E1597" s="29">
        <v>2080502</v>
      </c>
      <c r="F1597" s="72" t="s">
        <v>309</v>
      </c>
      <c r="G1597" s="73">
        <v>809917.5</v>
      </c>
      <c r="H1597" s="20"/>
    </row>
    <row r="1598" spans="1:8">
      <c r="A1598" s="72">
        <v>255175</v>
      </c>
      <c r="B1598" s="72" t="s">
        <v>140</v>
      </c>
      <c r="C1598" s="29" t="str">
        <f t="shared" si="48"/>
        <v>208</v>
      </c>
      <c r="D1598" s="29" t="str">
        <f t="shared" si="49"/>
        <v>20805</v>
      </c>
      <c r="E1598" s="29">
        <v>2080505</v>
      </c>
      <c r="F1598" s="72" t="s">
        <v>310</v>
      </c>
      <c r="G1598" s="73">
        <v>1275604.8500000001</v>
      </c>
      <c r="H1598" s="20"/>
    </row>
    <row r="1599" spans="1:8">
      <c r="A1599" s="72">
        <v>255175</v>
      </c>
      <c r="B1599" s="72" t="s">
        <v>140</v>
      </c>
      <c r="C1599" s="29" t="str">
        <f t="shared" si="48"/>
        <v>208</v>
      </c>
      <c r="D1599" s="29" t="str">
        <f t="shared" si="49"/>
        <v>20805</v>
      </c>
      <c r="E1599" s="29">
        <v>2080506</v>
      </c>
      <c r="F1599" s="72" t="s">
        <v>311</v>
      </c>
      <c r="G1599" s="73">
        <v>624628.07999999996</v>
      </c>
      <c r="H1599" s="20"/>
    </row>
    <row r="1600" spans="1:8">
      <c r="A1600" s="72">
        <v>255175</v>
      </c>
      <c r="B1600" s="72" t="s">
        <v>140</v>
      </c>
      <c r="C1600" s="29" t="str">
        <f t="shared" si="48"/>
        <v>208</v>
      </c>
      <c r="D1600" s="29" t="str">
        <f t="shared" si="49"/>
        <v>20808</v>
      </c>
      <c r="E1600" s="29">
        <v>2080801</v>
      </c>
      <c r="F1600" s="72" t="s">
        <v>312</v>
      </c>
      <c r="G1600" s="73">
        <v>164366</v>
      </c>
      <c r="H1600" s="20"/>
    </row>
    <row r="1601" spans="1:8">
      <c r="A1601" s="72">
        <v>255175</v>
      </c>
      <c r="B1601" s="72" t="s">
        <v>140</v>
      </c>
      <c r="C1601" s="29" t="str">
        <f t="shared" si="48"/>
        <v>210</v>
      </c>
      <c r="D1601" s="29" t="str">
        <f t="shared" si="49"/>
        <v>21011</v>
      </c>
      <c r="E1601" s="29">
        <v>2101102</v>
      </c>
      <c r="F1601" s="72" t="s">
        <v>313</v>
      </c>
      <c r="G1601" s="73">
        <v>1129469.07</v>
      </c>
      <c r="H1601" s="20"/>
    </row>
    <row r="1602" spans="1:8">
      <c r="A1602" s="72">
        <v>255175</v>
      </c>
      <c r="B1602" s="72" t="s">
        <v>140</v>
      </c>
      <c r="C1602" s="29" t="str">
        <f t="shared" si="48"/>
        <v>221</v>
      </c>
      <c r="D1602" s="29" t="str">
        <f t="shared" si="49"/>
        <v>22102</v>
      </c>
      <c r="E1602" s="29">
        <v>2210201</v>
      </c>
      <c r="F1602" s="72" t="s">
        <v>315</v>
      </c>
      <c r="G1602" s="73">
        <v>1169186</v>
      </c>
      <c r="H1602" s="20"/>
    </row>
    <row r="1603" spans="1:8">
      <c r="A1603" s="72">
        <v>255175</v>
      </c>
      <c r="B1603" s="72" t="s">
        <v>140</v>
      </c>
      <c r="C1603" s="29" t="str">
        <f t="shared" ref="C1603:C1666" si="50">LEFT(D1603,3)</f>
        <v>221</v>
      </c>
      <c r="D1603" s="29" t="str">
        <f t="shared" ref="D1603:D1666" si="51">LEFT(E1603,5)</f>
        <v>22102</v>
      </c>
      <c r="E1603" s="29">
        <v>2210202</v>
      </c>
      <c r="F1603" s="72" t="s">
        <v>316</v>
      </c>
      <c r="G1603" s="73">
        <v>55080</v>
      </c>
      <c r="H1603" s="20"/>
    </row>
    <row r="1604" spans="1:8">
      <c r="A1604" s="72">
        <v>255175</v>
      </c>
      <c r="B1604" s="72" t="s">
        <v>140</v>
      </c>
      <c r="C1604" s="29" t="str">
        <f t="shared" si="50"/>
        <v>221</v>
      </c>
      <c r="D1604" s="29" t="str">
        <f t="shared" si="51"/>
        <v>22102</v>
      </c>
      <c r="E1604" s="29">
        <v>2210203</v>
      </c>
      <c r="F1604" s="72" t="s">
        <v>317</v>
      </c>
      <c r="G1604" s="73">
        <v>1301924</v>
      </c>
      <c r="H1604" s="20"/>
    </row>
    <row r="1605" spans="1:8">
      <c r="A1605" s="72">
        <v>255176</v>
      </c>
      <c r="B1605" s="72" t="s">
        <v>141</v>
      </c>
      <c r="C1605" s="29" t="str">
        <f t="shared" si="50"/>
        <v>205</v>
      </c>
      <c r="D1605" s="29" t="str">
        <f t="shared" si="51"/>
        <v>20502</v>
      </c>
      <c r="E1605" s="29">
        <v>2050299</v>
      </c>
      <c r="F1605" s="72" t="s">
        <v>305</v>
      </c>
      <c r="G1605" s="73">
        <v>15406246.539999999</v>
      </c>
      <c r="H1605" s="20"/>
    </row>
    <row r="1606" spans="1:8">
      <c r="A1606" s="72">
        <v>255176</v>
      </c>
      <c r="B1606" s="72" t="s">
        <v>141</v>
      </c>
      <c r="C1606" s="29" t="str">
        <f t="shared" si="50"/>
        <v>205</v>
      </c>
      <c r="D1606" s="29" t="str">
        <f t="shared" si="51"/>
        <v>20508</v>
      </c>
      <c r="E1606" s="29">
        <v>2050803</v>
      </c>
      <c r="F1606" s="72" t="s">
        <v>306</v>
      </c>
      <c r="G1606" s="73">
        <v>26400</v>
      </c>
      <c r="H1606" s="20"/>
    </row>
    <row r="1607" spans="1:8">
      <c r="A1607" s="72">
        <v>255176</v>
      </c>
      <c r="B1607" s="72" t="s">
        <v>141</v>
      </c>
      <c r="C1607" s="29" t="str">
        <f t="shared" si="50"/>
        <v>208</v>
      </c>
      <c r="D1607" s="29" t="str">
        <f t="shared" si="51"/>
        <v>20805</v>
      </c>
      <c r="E1607" s="29">
        <v>2080502</v>
      </c>
      <c r="F1607" s="72" t="s">
        <v>309</v>
      </c>
      <c r="G1607" s="73">
        <v>676854</v>
      </c>
      <c r="H1607" s="20"/>
    </row>
    <row r="1608" spans="1:8">
      <c r="A1608" s="72">
        <v>255176</v>
      </c>
      <c r="B1608" s="72" t="s">
        <v>141</v>
      </c>
      <c r="C1608" s="29" t="str">
        <f t="shared" si="50"/>
        <v>208</v>
      </c>
      <c r="D1608" s="29" t="str">
        <f t="shared" si="51"/>
        <v>20805</v>
      </c>
      <c r="E1608" s="29">
        <v>2080505</v>
      </c>
      <c r="F1608" s="72" t="s">
        <v>310</v>
      </c>
      <c r="G1608" s="73">
        <v>1173915.52</v>
      </c>
      <c r="H1608" s="20"/>
    </row>
    <row r="1609" spans="1:8">
      <c r="A1609" s="72">
        <v>255176</v>
      </c>
      <c r="B1609" s="72" t="s">
        <v>141</v>
      </c>
      <c r="C1609" s="29" t="str">
        <f t="shared" si="50"/>
        <v>208</v>
      </c>
      <c r="D1609" s="29" t="str">
        <f t="shared" si="51"/>
        <v>20805</v>
      </c>
      <c r="E1609" s="29">
        <v>2080506</v>
      </c>
      <c r="F1609" s="72" t="s">
        <v>311</v>
      </c>
      <c r="G1609" s="73">
        <v>586957.76</v>
      </c>
      <c r="H1609" s="20"/>
    </row>
    <row r="1610" spans="1:8">
      <c r="A1610" s="72">
        <v>255176</v>
      </c>
      <c r="B1610" s="72" t="s">
        <v>141</v>
      </c>
      <c r="C1610" s="29" t="str">
        <f t="shared" si="50"/>
        <v>208</v>
      </c>
      <c r="D1610" s="29" t="str">
        <f t="shared" si="51"/>
        <v>20808</v>
      </c>
      <c r="E1610" s="29">
        <v>2080801</v>
      </c>
      <c r="F1610" s="72" t="s">
        <v>312</v>
      </c>
      <c r="G1610" s="73">
        <v>147020.4</v>
      </c>
      <c r="H1610" s="20"/>
    </row>
    <row r="1611" spans="1:8">
      <c r="A1611" s="72">
        <v>255176</v>
      </c>
      <c r="B1611" s="72" t="s">
        <v>141</v>
      </c>
      <c r="C1611" s="29" t="str">
        <f t="shared" si="50"/>
        <v>210</v>
      </c>
      <c r="D1611" s="29" t="str">
        <f t="shared" si="51"/>
        <v>21011</v>
      </c>
      <c r="E1611" s="29">
        <v>2101102</v>
      </c>
      <c r="F1611" s="72" t="s">
        <v>313</v>
      </c>
      <c r="G1611" s="73">
        <v>975500.76</v>
      </c>
      <c r="H1611" s="20"/>
    </row>
    <row r="1612" spans="1:8">
      <c r="A1612" s="72">
        <v>255176</v>
      </c>
      <c r="B1612" s="72" t="s">
        <v>141</v>
      </c>
      <c r="C1612" s="29" t="str">
        <f t="shared" si="50"/>
        <v>221</v>
      </c>
      <c r="D1612" s="29" t="str">
        <f t="shared" si="51"/>
        <v>22102</v>
      </c>
      <c r="E1612" s="29">
        <v>2210201</v>
      </c>
      <c r="F1612" s="72" t="s">
        <v>315</v>
      </c>
      <c r="G1612" s="73">
        <v>945036</v>
      </c>
      <c r="H1612" s="20"/>
    </row>
    <row r="1613" spans="1:8">
      <c r="A1613" s="72">
        <v>255176</v>
      </c>
      <c r="B1613" s="72" t="s">
        <v>141</v>
      </c>
      <c r="C1613" s="29" t="str">
        <f t="shared" si="50"/>
        <v>221</v>
      </c>
      <c r="D1613" s="29" t="str">
        <f t="shared" si="51"/>
        <v>22102</v>
      </c>
      <c r="E1613" s="29">
        <v>2210202</v>
      </c>
      <c r="F1613" s="72" t="s">
        <v>316</v>
      </c>
      <c r="G1613" s="73">
        <v>43840</v>
      </c>
      <c r="H1613" s="20"/>
    </row>
    <row r="1614" spans="1:8">
      <c r="A1614" s="72">
        <v>255176</v>
      </c>
      <c r="B1614" s="72" t="s">
        <v>141</v>
      </c>
      <c r="C1614" s="29" t="str">
        <f t="shared" si="50"/>
        <v>221</v>
      </c>
      <c r="D1614" s="29" t="str">
        <f t="shared" si="51"/>
        <v>22102</v>
      </c>
      <c r="E1614" s="29">
        <v>2210203</v>
      </c>
      <c r="F1614" s="72" t="s">
        <v>317</v>
      </c>
      <c r="G1614" s="73">
        <v>1001753</v>
      </c>
      <c r="H1614" s="20"/>
    </row>
    <row r="1615" spans="1:8">
      <c r="A1615" s="72">
        <v>255177</v>
      </c>
      <c r="B1615" s="72" t="s">
        <v>142</v>
      </c>
      <c r="C1615" s="29" t="str">
        <f t="shared" si="50"/>
        <v>205</v>
      </c>
      <c r="D1615" s="29" t="str">
        <f t="shared" si="51"/>
        <v>20502</v>
      </c>
      <c r="E1615" s="29">
        <v>2050299</v>
      </c>
      <c r="F1615" s="72" t="s">
        <v>305</v>
      </c>
      <c r="G1615" s="73">
        <v>9377188.8000000007</v>
      </c>
      <c r="H1615" s="20"/>
    </row>
    <row r="1616" spans="1:8">
      <c r="A1616" s="72">
        <v>255177</v>
      </c>
      <c r="B1616" s="72" t="s">
        <v>142</v>
      </c>
      <c r="C1616" s="29" t="str">
        <f t="shared" si="50"/>
        <v>205</v>
      </c>
      <c r="D1616" s="29" t="str">
        <f t="shared" si="51"/>
        <v>20509</v>
      </c>
      <c r="E1616" s="29">
        <v>2050999</v>
      </c>
      <c r="F1616" s="72" t="s">
        <v>322</v>
      </c>
      <c r="G1616" s="73">
        <v>250000</v>
      </c>
      <c r="H1616" s="20"/>
    </row>
    <row r="1617" spans="1:8">
      <c r="A1617" s="72">
        <v>255177</v>
      </c>
      <c r="B1617" s="72" t="s">
        <v>142</v>
      </c>
      <c r="C1617" s="29" t="str">
        <f t="shared" si="50"/>
        <v>205</v>
      </c>
      <c r="D1617" s="29" t="str">
        <f t="shared" si="51"/>
        <v>20599</v>
      </c>
      <c r="E1617" s="29">
        <v>2059999</v>
      </c>
      <c r="F1617" s="72" t="s">
        <v>398</v>
      </c>
      <c r="G1617" s="73">
        <v>1709571.31</v>
      </c>
      <c r="H1617" s="20"/>
    </row>
    <row r="1618" spans="1:8">
      <c r="A1618" s="72">
        <v>255177</v>
      </c>
      <c r="B1618" s="72" t="s">
        <v>142</v>
      </c>
      <c r="C1618" s="29" t="str">
        <f t="shared" si="50"/>
        <v>208</v>
      </c>
      <c r="D1618" s="29" t="str">
        <f t="shared" si="51"/>
        <v>20805</v>
      </c>
      <c r="E1618" s="29">
        <v>2080502</v>
      </c>
      <c r="F1618" s="72" t="s">
        <v>309</v>
      </c>
      <c r="G1618" s="73">
        <v>467586.9</v>
      </c>
      <c r="H1618" s="20"/>
    </row>
    <row r="1619" spans="1:8">
      <c r="A1619" s="72">
        <v>255177</v>
      </c>
      <c r="B1619" s="72" t="s">
        <v>142</v>
      </c>
      <c r="C1619" s="29" t="str">
        <f t="shared" si="50"/>
        <v>208</v>
      </c>
      <c r="D1619" s="29" t="str">
        <f t="shared" si="51"/>
        <v>20805</v>
      </c>
      <c r="E1619" s="29">
        <v>2080505</v>
      </c>
      <c r="F1619" s="72" t="s">
        <v>310</v>
      </c>
      <c r="G1619" s="73">
        <v>876159.84</v>
      </c>
      <c r="H1619" s="20"/>
    </row>
    <row r="1620" spans="1:8">
      <c r="A1620" s="72">
        <v>255177</v>
      </c>
      <c r="B1620" s="72" t="s">
        <v>142</v>
      </c>
      <c r="C1620" s="29" t="str">
        <f t="shared" si="50"/>
        <v>208</v>
      </c>
      <c r="D1620" s="29" t="str">
        <f t="shared" si="51"/>
        <v>20805</v>
      </c>
      <c r="E1620" s="29">
        <v>2080506</v>
      </c>
      <c r="F1620" s="72" t="s">
        <v>311</v>
      </c>
      <c r="G1620" s="73">
        <v>438049.92</v>
      </c>
      <c r="H1620" s="20"/>
    </row>
    <row r="1621" spans="1:8">
      <c r="A1621" s="72">
        <v>255177</v>
      </c>
      <c r="B1621" s="72" t="s">
        <v>142</v>
      </c>
      <c r="C1621" s="29" t="str">
        <f t="shared" si="50"/>
        <v>210</v>
      </c>
      <c r="D1621" s="29" t="str">
        <f t="shared" si="51"/>
        <v>21011</v>
      </c>
      <c r="E1621" s="29">
        <v>2101102</v>
      </c>
      <c r="F1621" s="72" t="s">
        <v>313</v>
      </c>
      <c r="G1621" s="73">
        <v>796092.3</v>
      </c>
      <c r="H1621" s="20"/>
    </row>
    <row r="1622" spans="1:8">
      <c r="A1622" s="72">
        <v>255177</v>
      </c>
      <c r="B1622" s="72" t="s">
        <v>142</v>
      </c>
      <c r="C1622" s="29" t="str">
        <f t="shared" si="50"/>
        <v>221</v>
      </c>
      <c r="D1622" s="29" t="str">
        <f t="shared" si="51"/>
        <v>22102</v>
      </c>
      <c r="E1622" s="29">
        <v>2210201</v>
      </c>
      <c r="F1622" s="72" t="s">
        <v>315</v>
      </c>
      <c r="G1622" s="73">
        <v>821513</v>
      </c>
      <c r="H1622" s="20"/>
    </row>
    <row r="1623" spans="1:8">
      <c r="A1623" s="72">
        <v>255177</v>
      </c>
      <c r="B1623" s="72" t="s">
        <v>142</v>
      </c>
      <c r="C1623" s="29" t="str">
        <f t="shared" si="50"/>
        <v>221</v>
      </c>
      <c r="D1623" s="29" t="str">
        <f t="shared" si="51"/>
        <v>22102</v>
      </c>
      <c r="E1623" s="29">
        <v>2210202</v>
      </c>
      <c r="F1623" s="72" t="s">
        <v>316</v>
      </c>
      <c r="G1623" s="73">
        <v>26440</v>
      </c>
      <c r="H1623" s="20"/>
    </row>
    <row r="1624" spans="1:8">
      <c r="A1624" s="72">
        <v>255177</v>
      </c>
      <c r="B1624" s="72" t="s">
        <v>142</v>
      </c>
      <c r="C1624" s="29" t="str">
        <f t="shared" si="50"/>
        <v>221</v>
      </c>
      <c r="D1624" s="29" t="str">
        <f t="shared" si="51"/>
        <v>22102</v>
      </c>
      <c r="E1624" s="29">
        <v>2210203</v>
      </c>
      <c r="F1624" s="72" t="s">
        <v>317</v>
      </c>
      <c r="G1624" s="73">
        <v>754342</v>
      </c>
      <c r="H1624" s="20"/>
    </row>
    <row r="1625" spans="1:8">
      <c r="A1625" s="72">
        <v>255178</v>
      </c>
      <c r="B1625" s="72" t="s">
        <v>143</v>
      </c>
      <c r="C1625" s="29" t="str">
        <f t="shared" si="50"/>
        <v>205</v>
      </c>
      <c r="D1625" s="29" t="str">
        <f t="shared" si="51"/>
        <v>20502</v>
      </c>
      <c r="E1625" s="29">
        <v>2050299</v>
      </c>
      <c r="F1625" s="72" t="s">
        <v>305</v>
      </c>
      <c r="G1625" s="73">
        <v>5234761.5999999996</v>
      </c>
      <c r="H1625" s="20"/>
    </row>
    <row r="1626" spans="1:8">
      <c r="A1626" s="72">
        <v>255178</v>
      </c>
      <c r="B1626" s="72" t="s">
        <v>143</v>
      </c>
      <c r="C1626" s="29" t="str">
        <f t="shared" si="50"/>
        <v>205</v>
      </c>
      <c r="D1626" s="29" t="str">
        <f t="shared" si="51"/>
        <v>20509</v>
      </c>
      <c r="E1626" s="29">
        <v>2050999</v>
      </c>
      <c r="F1626" s="72" t="s">
        <v>322</v>
      </c>
      <c r="G1626" s="73">
        <v>199011.77</v>
      </c>
      <c r="H1626" s="20"/>
    </row>
    <row r="1627" spans="1:8">
      <c r="A1627" s="72">
        <v>255178</v>
      </c>
      <c r="B1627" s="72" t="s">
        <v>143</v>
      </c>
      <c r="C1627" s="29" t="str">
        <f t="shared" si="50"/>
        <v>205</v>
      </c>
      <c r="D1627" s="29" t="str">
        <f t="shared" si="51"/>
        <v>20599</v>
      </c>
      <c r="E1627" s="29">
        <v>2059999</v>
      </c>
      <c r="F1627" s="72" t="s">
        <v>398</v>
      </c>
      <c r="G1627" s="73">
        <v>1025693.85</v>
      </c>
      <c r="H1627" s="20"/>
    </row>
    <row r="1628" spans="1:8">
      <c r="A1628" s="72">
        <v>255178</v>
      </c>
      <c r="B1628" s="72" t="s">
        <v>143</v>
      </c>
      <c r="C1628" s="29" t="str">
        <f t="shared" si="50"/>
        <v>208</v>
      </c>
      <c r="D1628" s="29" t="str">
        <f t="shared" si="51"/>
        <v>20805</v>
      </c>
      <c r="E1628" s="29">
        <v>2080502</v>
      </c>
      <c r="F1628" s="72" t="s">
        <v>309</v>
      </c>
      <c r="G1628" s="73">
        <v>419611.6</v>
      </c>
      <c r="H1628" s="20"/>
    </row>
    <row r="1629" spans="1:8">
      <c r="A1629" s="72">
        <v>255178</v>
      </c>
      <c r="B1629" s="72" t="s">
        <v>143</v>
      </c>
      <c r="C1629" s="29" t="str">
        <f t="shared" si="50"/>
        <v>208</v>
      </c>
      <c r="D1629" s="29" t="str">
        <f t="shared" si="51"/>
        <v>20805</v>
      </c>
      <c r="E1629" s="29">
        <v>2080505</v>
      </c>
      <c r="F1629" s="72" t="s">
        <v>310</v>
      </c>
      <c r="G1629" s="73">
        <v>480647.67999999999</v>
      </c>
      <c r="H1629" s="20"/>
    </row>
    <row r="1630" spans="1:8">
      <c r="A1630" s="72">
        <v>255178</v>
      </c>
      <c r="B1630" s="72" t="s">
        <v>143</v>
      </c>
      <c r="C1630" s="29" t="str">
        <f t="shared" si="50"/>
        <v>208</v>
      </c>
      <c r="D1630" s="29" t="str">
        <f t="shared" si="51"/>
        <v>20805</v>
      </c>
      <c r="E1630" s="29">
        <v>2080506</v>
      </c>
      <c r="F1630" s="72" t="s">
        <v>311</v>
      </c>
      <c r="G1630" s="73">
        <v>240323.84</v>
      </c>
      <c r="H1630" s="20"/>
    </row>
    <row r="1631" spans="1:8">
      <c r="A1631" s="72">
        <v>255178</v>
      </c>
      <c r="B1631" s="72" t="s">
        <v>143</v>
      </c>
      <c r="C1631" s="29" t="str">
        <f t="shared" si="50"/>
        <v>210</v>
      </c>
      <c r="D1631" s="29" t="str">
        <f t="shared" si="51"/>
        <v>21011</v>
      </c>
      <c r="E1631" s="29">
        <v>2101102</v>
      </c>
      <c r="F1631" s="72" t="s">
        <v>313</v>
      </c>
      <c r="G1631" s="73">
        <v>425842.76</v>
      </c>
      <c r="H1631" s="20"/>
    </row>
    <row r="1632" spans="1:8">
      <c r="A1632" s="72">
        <v>255178</v>
      </c>
      <c r="B1632" s="72" t="s">
        <v>143</v>
      </c>
      <c r="C1632" s="29" t="str">
        <f t="shared" si="50"/>
        <v>221</v>
      </c>
      <c r="D1632" s="29" t="str">
        <f t="shared" si="51"/>
        <v>22102</v>
      </c>
      <c r="E1632" s="29">
        <v>2210201</v>
      </c>
      <c r="F1632" s="72" t="s">
        <v>315</v>
      </c>
      <c r="G1632" s="73">
        <v>466449</v>
      </c>
      <c r="H1632" s="20"/>
    </row>
    <row r="1633" spans="1:8">
      <c r="A1633" s="72">
        <v>255178</v>
      </c>
      <c r="B1633" s="72" t="s">
        <v>143</v>
      </c>
      <c r="C1633" s="29" t="str">
        <f t="shared" si="50"/>
        <v>221</v>
      </c>
      <c r="D1633" s="29" t="str">
        <f t="shared" si="51"/>
        <v>22102</v>
      </c>
      <c r="E1633" s="29">
        <v>2210202</v>
      </c>
      <c r="F1633" s="72" t="s">
        <v>316</v>
      </c>
      <c r="G1633" s="73">
        <v>24000</v>
      </c>
      <c r="H1633" s="20"/>
    </row>
    <row r="1634" spans="1:8">
      <c r="A1634" s="72">
        <v>255178</v>
      </c>
      <c r="B1634" s="72" t="s">
        <v>143</v>
      </c>
      <c r="C1634" s="29" t="str">
        <f t="shared" si="50"/>
        <v>221</v>
      </c>
      <c r="D1634" s="29" t="str">
        <f t="shared" si="51"/>
        <v>22102</v>
      </c>
      <c r="E1634" s="29">
        <v>2210203</v>
      </c>
      <c r="F1634" s="72" t="s">
        <v>317</v>
      </c>
      <c r="G1634" s="73">
        <v>418594</v>
      </c>
      <c r="H1634" s="20"/>
    </row>
    <row r="1635" spans="1:8">
      <c r="A1635" s="72">
        <v>255181</v>
      </c>
      <c r="B1635" s="72" t="s">
        <v>144</v>
      </c>
      <c r="C1635" s="29" t="str">
        <f t="shared" si="50"/>
        <v>205</v>
      </c>
      <c r="D1635" s="29" t="str">
        <f t="shared" si="51"/>
        <v>20502</v>
      </c>
      <c r="E1635" s="29">
        <v>2050202</v>
      </c>
      <c r="F1635" s="72" t="s">
        <v>303</v>
      </c>
      <c r="G1635" s="73">
        <v>107965294.06</v>
      </c>
      <c r="H1635" s="20"/>
    </row>
    <row r="1636" spans="1:8">
      <c r="A1636" s="72">
        <v>255181</v>
      </c>
      <c r="B1636" s="72" t="s">
        <v>144</v>
      </c>
      <c r="C1636" s="29" t="str">
        <f t="shared" si="50"/>
        <v>205</v>
      </c>
      <c r="D1636" s="29" t="str">
        <f t="shared" si="51"/>
        <v>20502</v>
      </c>
      <c r="E1636" s="29">
        <v>2050203</v>
      </c>
      <c r="F1636" s="72" t="s">
        <v>318</v>
      </c>
      <c r="G1636" s="73">
        <v>95000000</v>
      </c>
      <c r="H1636" s="20"/>
    </row>
    <row r="1637" spans="1:8">
      <c r="A1637" s="72">
        <v>255181</v>
      </c>
      <c r="B1637" s="72" t="s">
        <v>144</v>
      </c>
      <c r="C1637" s="29" t="str">
        <f t="shared" si="50"/>
        <v>205</v>
      </c>
      <c r="D1637" s="29" t="str">
        <f t="shared" si="51"/>
        <v>20502</v>
      </c>
      <c r="E1637" s="29">
        <v>2050204</v>
      </c>
      <c r="F1637" s="72" t="s">
        <v>304</v>
      </c>
      <c r="G1637" s="73">
        <v>172939414</v>
      </c>
      <c r="H1637" s="20"/>
    </row>
    <row r="1638" spans="1:8">
      <c r="A1638" s="72">
        <v>255181</v>
      </c>
      <c r="B1638" s="72" t="s">
        <v>144</v>
      </c>
      <c r="C1638" s="29" t="str">
        <f t="shared" si="50"/>
        <v>205</v>
      </c>
      <c r="D1638" s="29" t="str">
        <f t="shared" si="51"/>
        <v>20502</v>
      </c>
      <c r="E1638" s="29">
        <v>2050299</v>
      </c>
      <c r="F1638" s="72" t="s">
        <v>305</v>
      </c>
      <c r="G1638" s="73">
        <v>384332002.39999998</v>
      </c>
      <c r="H1638" s="20"/>
    </row>
    <row r="1639" spans="1:8">
      <c r="A1639" s="72">
        <v>255181</v>
      </c>
      <c r="B1639" s="72" t="s">
        <v>144</v>
      </c>
      <c r="C1639" s="29" t="str">
        <f t="shared" si="50"/>
        <v>205</v>
      </c>
      <c r="D1639" s="29" t="str">
        <f t="shared" si="51"/>
        <v>20508</v>
      </c>
      <c r="E1639" s="29">
        <v>2050803</v>
      </c>
      <c r="F1639" s="72" t="s">
        <v>306</v>
      </c>
      <c r="G1639" s="73">
        <v>5600</v>
      </c>
      <c r="H1639" s="20"/>
    </row>
    <row r="1640" spans="1:8">
      <c r="A1640" s="72">
        <v>255181</v>
      </c>
      <c r="B1640" s="72" t="s">
        <v>144</v>
      </c>
      <c r="C1640" s="29" t="str">
        <f t="shared" si="50"/>
        <v>205</v>
      </c>
      <c r="D1640" s="29" t="str">
        <f t="shared" si="51"/>
        <v>20509</v>
      </c>
      <c r="E1640" s="29">
        <v>2050999</v>
      </c>
      <c r="F1640" s="72" t="s">
        <v>322</v>
      </c>
      <c r="G1640" s="73">
        <v>30538000</v>
      </c>
      <c r="H1640" s="20"/>
    </row>
    <row r="1641" spans="1:8">
      <c r="A1641" s="72">
        <v>255181</v>
      </c>
      <c r="B1641" s="72" t="s">
        <v>144</v>
      </c>
      <c r="C1641" s="29" t="str">
        <f t="shared" si="50"/>
        <v>207</v>
      </c>
      <c r="D1641" s="29" t="str">
        <f t="shared" si="51"/>
        <v>20702</v>
      </c>
      <c r="E1641" s="29">
        <v>2070206</v>
      </c>
      <c r="F1641" s="72" t="s">
        <v>449</v>
      </c>
      <c r="G1641" s="73">
        <v>554274.31999999995</v>
      </c>
      <c r="H1641" s="20"/>
    </row>
    <row r="1642" spans="1:8">
      <c r="A1642" s="72">
        <v>255181</v>
      </c>
      <c r="B1642" s="72" t="s">
        <v>144</v>
      </c>
      <c r="C1642" s="29" t="str">
        <f t="shared" si="50"/>
        <v>208</v>
      </c>
      <c r="D1642" s="29" t="str">
        <f t="shared" si="51"/>
        <v>20805</v>
      </c>
      <c r="E1642" s="29">
        <v>2080502</v>
      </c>
      <c r="F1642" s="72" t="s">
        <v>309</v>
      </c>
      <c r="G1642" s="73">
        <v>2976347.85</v>
      </c>
      <c r="H1642" s="20"/>
    </row>
    <row r="1643" spans="1:8">
      <c r="A1643" s="72">
        <v>255181</v>
      </c>
      <c r="B1643" s="72" t="s">
        <v>144</v>
      </c>
      <c r="C1643" s="29" t="str">
        <f t="shared" si="50"/>
        <v>208</v>
      </c>
      <c r="D1643" s="29" t="str">
        <f t="shared" si="51"/>
        <v>20805</v>
      </c>
      <c r="E1643" s="29">
        <v>2080505</v>
      </c>
      <c r="F1643" s="72" t="s">
        <v>310</v>
      </c>
      <c r="G1643" s="73">
        <v>2855627.84</v>
      </c>
      <c r="H1643" s="20"/>
    </row>
    <row r="1644" spans="1:8">
      <c r="A1644" s="72">
        <v>255181</v>
      </c>
      <c r="B1644" s="72" t="s">
        <v>144</v>
      </c>
      <c r="C1644" s="29" t="str">
        <f t="shared" si="50"/>
        <v>208</v>
      </c>
      <c r="D1644" s="29" t="str">
        <f t="shared" si="51"/>
        <v>20805</v>
      </c>
      <c r="E1644" s="29">
        <v>2080506</v>
      </c>
      <c r="F1644" s="72" t="s">
        <v>311</v>
      </c>
      <c r="G1644" s="73">
        <v>1427813.92</v>
      </c>
      <c r="H1644" s="20"/>
    </row>
    <row r="1645" spans="1:8">
      <c r="A1645" s="72">
        <v>255181</v>
      </c>
      <c r="B1645" s="72" t="s">
        <v>144</v>
      </c>
      <c r="C1645" s="29" t="str">
        <f t="shared" si="50"/>
        <v>208</v>
      </c>
      <c r="D1645" s="29" t="str">
        <f t="shared" si="51"/>
        <v>20808</v>
      </c>
      <c r="E1645" s="29">
        <v>2080801</v>
      </c>
      <c r="F1645" s="72" t="s">
        <v>312</v>
      </c>
      <c r="G1645" s="73">
        <v>173846</v>
      </c>
      <c r="H1645" s="20"/>
    </row>
    <row r="1646" spans="1:8">
      <c r="A1646" s="72">
        <v>255181</v>
      </c>
      <c r="B1646" s="72" t="s">
        <v>144</v>
      </c>
      <c r="C1646" s="29" t="str">
        <f t="shared" si="50"/>
        <v>210</v>
      </c>
      <c r="D1646" s="29" t="str">
        <f t="shared" si="51"/>
        <v>21011</v>
      </c>
      <c r="E1646" s="29">
        <v>2101102</v>
      </c>
      <c r="F1646" s="72" t="s">
        <v>313</v>
      </c>
      <c r="G1646" s="73">
        <v>2347057.6800000002</v>
      </c>
      <c r="H1646" s="20"/>
    </row>
    <row r="1647" spans="1:8">
      <c r="A1647" s="72">
        <v>255181</v>
      </c>
      <c r="B1647" s="72" t="s">
        <v>144</v>
      </c>
      <c r="C1647" s="29" t="str">
        <f t="shared" si="50"/>
        <v>210</v>
      </c>
      <c r="D1647" s="29" t="str">
        <f t="shared" si="51"/>
        <v>21011</v>
      </c>
      <c r="E1647" s="29">
        <v>2101199</v>
      </c>
      <c r="F1647" s="72" t="s">
        <v>314</v>
      </c>
      <c r="G1647" s="73">
        <v>90000</v>
      </c>
      <c r="H1647" s="20"/>
    </row>
    <row r="1648" spans="1:8">
      <c r="A1648" s="72">
        <v>255181</v>
      </c>
      <c r="B1648" s="72" t="s">
        <v>144</v>
      </c>
      <c r="C1648" s="29" t="str">
        <f t="shared" si="50"/>
        <v>212</v>
      </c>
      <c r="D1648" s="29" t="str">
        <f t="shared" si="51"/>
        <v>21203</v>
      </c>
      <c r="E1648" s="29">
        <v>2120399</v>
      </c>
      <c r="F1648" s="72" t="s">
        <v>331</v>
      </c>
      <c r="G1648" s="73">
        <v>68564407.480000004</v>
      </c>
      <c r="H1648" s="20"/>
    </row>
    <row r="1649" spans="1:8">
      <c r="A1649" s="72">
        <v>255181</v>
      </c>
      <c r="B1649" s="72" t="s">
        <v>144</v>
      </c>
      <c r="C1649" s="29" t="str">
        <f t="shared" si="50"/>
        <v>221</v>
      </c>
      <c r="D1649" s="29" t="str">
        <f t="shared" si="51"/>
        <v>22102</v>
      </c>
      <c r="E1649" s="29">
        <v>2210201</v>
      </c>
      <c r="F1649" s="72" t="s">
        <v>315</v>
      </c>
      <c r="G1649" s="73">
        <v>2339278</v>
      </c>
      <c r="H1649" s="20"/>
    </row>
    <row r="1650" spans="1:8">
      <c r="A1650" s="72">
        <v>255181</v>
      </c>
      <c r="B1650" s="72" t="s">
        <v>144</v>
      </c>
      <c r="C1650" s="29" t="str">
        <f t="shared" si="50"/>
        <v>221</v>
      </c>
      <c r="D1650" s="29" t="str">
        <f t="shared" si="51"/>
        <v>22102</v>
      </c>
      <c r="E1650" s="29">
        <v>2210202</v>
      </c>
      <c r="F1650" s="72" t="s">
        <v>316</v>
      </c>
      <c r="G1650" s="73">
        <v>144280</v>
      </c>
      <c r="H1650" s="20"/>
    </row>
    <row r="1651" spans="1:8">
      <c r="A1651" s="72">
        <v>255181</v>
      </c>
      <c r="B1651" s="72" t="s">
        <v>144</v>
      </c>
      <c r="C1651" s="29" t="str">
        <f t="shared" si="50"/>
        <v>221</v>
      </c>
      <c r="D1651" s="29" t="str">
        <f t="shared" si="51"/>
        <v>22102</v>
      </c>
      <c r="E1651" s="29">
        <v>2210203</v>
      </c>
      <c r="F1651" s="72" t="s">
        <v>317</v>
      </c>
      <c r="G1651" s="73">
        <v>1864434</v>
      </c>
      <c r="H1651" s="20"/>
    </row>
    <row r="1652" spans="1:8">
      <c r="A1652" s="72">
        <v>255184</v>
      </c>
      <c r="B1652" s="72" t="s">
        <v>145</v>
      </c>
      <c r="C1652" s="29" t="str">
        <f t="shared" si="50"/>
        <v>205</v>
      </c>
      <c r="D1652" s="29" t="str">
        <f t="shared" si="51"/>
        <v>20503</v>
      </c>
      <c r="E1652" s="29">
        <v>2050302</v>
      </c>
      <c r="F1652" s="72" t="s">
        <v>319</v>
      </c>
      <c r="G1652" s="73">
        <v>35809902.579999998</v>
      </c>
      <c r="H1652" s="20"/>
    </row>
    <row r="1653" spans="1:8">
      <c r="A1653" s="72">
        <v>255184</v>
      </c>
      <c r="B1653" s="72" t="s">
        <v>145</v>
      </c>
      <c r="C1653" s="29" t="str">
        <f t="shared" si="50"/>
        <v>205</v>
      </c>
      <c r="D1653" s="29" t="str">
        <f t="shared" si="51"/>
        <v>20508</v>
      </c>
      <c r="E1653" s="29">
        <v>2050803</v>
      </c>
      <c r="F1653" s="72" t="s">
        <v>306</v>
      </c>
      <c r="G1653" s="73">
        <v>49158</v>
      </c>
      <c r="H1653" s="20"/>
    </row>
    <row r="1654" spans="1:8">
      <c r="A1654" s="72">
        <v>255184</v>
      </c>
      <c r="B1654" s="72" t="s">
        <v>145</v>
      </c>
      <c r="C1654" s="29" t="str">
        <f t="shared" si="50"/>
        <v>208</v>
      </c>
      <c r="D1654" s="29" t="str">
        <f t="shared" si="51"/>
        <v>20805</v>
      </c>
      <c r="E1654" s="29">
        <v>2080502</v>
      </c>
      <c r="F1654" s="72" t="s">
        <v>309</v>
      </c>
      <c r="G1654" s="73">
        <v>7955405.5999999996</v>
      </c>
      <c r="H1654" s="20"/>
    </row>
    <row r="1655" spans="1:8">
      <c r="A1655" s="72">
        <v>255184</v>
      </c>
      <c r="B1655" s="72" t="s">
        <v>145</v>
      </c>
      <c r="C1655" s="29" t="str">
        <f t="shared" si="50"/>
        <v>208</v>
      </c>
      <c r="D1655" s="29" t="str">
        <f t="shared" si="51"/>
        <v>20805</v>
      </c>
      <c r="E1655" s="29">
        <v>2080505</v>
      </c>
      <c r="F1655" s="72" t="s">
        <v>310</v>
      </c>
      <c r="G1655" s="73">
        <v>3366585.28</v>
      </c>
      <c r="H1655" s="20"/>
    </row>
    <row r="1656" spans="1:8">
      <c r="A1656" s="72">
        <v>255184</v>
      </c>
      <c r="B1656" s="72" t="s">
        <v>145</v>
      </c>
      <c r="C1656" s="29" t="str">
        <f t="shared" si="50"/>
        <v>208</v>
      </c>
      <c r="D1656" s="29" t="str">
        <f t="shared" si="51"/>
        <v>20805</v>
      </c>
      <c r="E1656" s="29">
        <v>2080506</v>
      </c>
      <c r="F1656" s="72" t="s">
        <v>311</v>
      </c>
      <c r="G1656" s="73">
        <v>1683292.64</v>
      </c>
      <c r="H1656" s="20"/>
    </row>
    <row r="1657" spans="1:8">
      <c r="A1657" s="72">
        <v>255184</v>
      </c>
      <c r="B1657" s="72" t="s">
        <v>145</v>
      </c>
      <c r="C1657" s="29" t="str">
        <f t="shared" si="50"/>
        <v>208</v>
      </c>
      <c r="D1657" s="29" t="str">
        <f t="shared" si="51"/>
        <v>20808</v>
      </c>
      <c r="E1657" s="29">
        <v>2080801</v>
      </c>
      <c r="F1657" s="72" t="s">
        <v>312</v>
      </c>
      <c r="G1657" s="73">
        <v>1324349.2</v>
      </c>
      <c r="H1657" s="20"/>
    </row>
    <row r="1658" spans="1:8">
      <c r="A1658" s="72">
        <v>255184</v>
      </c>
      <c r="B1658" s="72" t="s">
        <v>145</v>
      </c>
      <c r="C1658" s="29" t="str">
        <f t="shared" si="50"/>
        <v>208</v>
      </c>
      <c r="D1658" s="29" t="str">
        <f t="shared" si="51"/>
        <v>20825</v>
      </c>
      <c r="E1658" s="29">
        <v>2082501</v>
      </c>
      <c r="F1658" s="72" t="s">
        <v>450</v>
      </c>
      <c r="G1658" s="73">
        <v>16770</v>
      </c>
      <c r="H1658" s="20"/>
    </row>
    <row r="1659" spans="1:8">
      <c r="A1659" s="72">
        <v>255184</v>
      </c>
      <c r="B1659" s="72" t="s">
        <v>145</v>
      </c>
      <c r="C1659" s="29" t="str">
        <f t="shared" si="50"/>
        <v>210</v>
      </c>
      <c r="D1659" s="29" t="str">
        <f t="shared" si="51"/>
        <v>21011</v>
      </c>
      <c r="E1659" s="29">
        <v>2101102</v>
      </c>
      <c r="F1659" s="72" t="s">
        <v>313</v>
      </c>
      <c r="G1659" s="73">
        <v>3113775.14</v>
      </c>
      <c r="H1659" s="20"/>
    </row>
    <row r="1660" spans="1:8">
      <c r="A1660" s="72">
        <v>255184</v>
      </c>
      <c r="B1660" s="72" t="s">
        <v>145</v>
      </c>
      <c r="C1660" s="29" t="str">
        <f t="shared" si="50"/>
        <v>210</v>
      </c>
      <c r="D1660" s="29" t="str">
        <f t="shared" si="51"/>
        <v>21011</v>
      </c>
      <c r="E1660" s="29">
        <v>2101199</v>
      </c>
      <c r="F1660" s="72" t="s">
        <v>314</v>
      </c>
      <c r="G1660" s="73">
        <v>420000</v>
      </c>
      <c r="H1660" s="20"/>
    </row>
    <row r="1661" spans="1:8">
      <c r="A1661" s="72">
        <v>255184</v>
      </c>
      <c r="B1661" s="72" t="s">
        <v>145</v>
      </c>
      <c r="C1661" s="29" t="str">
        <f t="shared" si="50"/>
        <v>221</v>
      </c>
      <c r="D1661" s="29" t="str">
        <f t="shared" si="51"/>
        <v>22102</v>
      </c>
      <c r="E1661" s="29">
        <v>2210201</v>
      </c>
      <c r="F1661" s="72" t="s">
        <v>315</v>
      </c>
      <c r="G1661" s="73">
        <v>2955880</v>
      </c>
      <c r="H1661" s="20"/>
    </row>
    <row r="1662" spans="1:8">
      <c r="A1662" s="72">
        <v>255184</v>
      </c>
      <c r="B1662" s="72" t="s">
        <v>145</v>
      </c>
      <c r="C1662" s="29" t="str">
        <f t="shared" si="50"/>
        <v>221</v>
      </c>
      <c r="D1662" s="29" t="str">
        <f t="shared" si="51"/>
        <v>22102</v>
      </c>
      <c r="E1662" s="29">
        <v>2210202</v>
      </c>
      <c r="F1662" s="72" t="s">
        <v>316</v>
      </c>
      <c r="G1662" s="73">
        <v>501600</v>
      </c>
      <c r="H1662" s="20"/>
    </row>
    <row r="1663" spans="1:8">
      <c r="A1663" s="72">
        <v>255184</v>
      </c>
      <c r="B1663" s="72" t="s">
        <v>145</v>
      </c>
      <c r="C1663" s="29" t="str">
        <f t="shared" si="50"/>
        <v>221</v>
      </c>
      <c r="D1663" s="29" t="str">
        <f t="shared" si="51"/>
        <v>22102</v>
      </c>
      <c r="E1663" s="29">
        <v>2210203</v>
      </c>
      <c r="F1663" s="72" t="s">
        <v>317</v>
      </c>
      <c r="G1663" s="73">
        <v>3088594</v>
      </c>
      <c r="H1663" s="20"/>
    </row>
    <row r="1664" spans="1:8">
      <c r="A1664" s="72">
        <v>255185</v>
      </c>
      <c r="B1664" s="72" t="s">
        <v>146</v>
      </c>
      <c r="C1664" s="29" t="str">
        <f t="shared" si="50"/>
        <v>205</v>
      </c>
      <c r="D1664" s="29" t="str">
        <f t="shared" si="51"/>
        <v>20502</v>
      </c>
      <c r="E1664" s="29">
        <v>2050203</v>
      </c>
      <c r="F1664" s="72" t="s">
        <v>318</v>
      </c>
      <c r="G1664" s="73">
        <v>1218073.72</v>
      </c>
      <c r="H1664" s="20"/>
    </row>
    <row r="1665" spans="1:8">
      <c r="A1665" s="72">
        <v>255185</v>
      </c>
      <c r="B1665" s="72" t="s">
        <v>146</v>
      </c>
      <c r="C1665" s="29" t="str">
        <f t="shared" si="50"/>
        <v>205</v>
      </c>
      <c r="D1665" s="29" t="str">
        <f t="shared" si="51"/>
        <v>20502</v>
      </c>
      <c r="E1665" s="29">
        <v>2050204</v>
      </c>
      <c r="F1665" s="72" t="s">
        <v>304</v>
      </c>
      <c r="G1665" s="73">
        <v>29003512.91</v>
      </c>
      <c r="H1665" s="20"/>
    </row>
    <row r="1666" spans="1:8">
      <c r="A1666" s="72">
        <v>255185</v>
      </c>
      <c r="B1666" s="72" t="s">
        <v>146</v>
      </c>
      <c r="C1666" s="29" t="str">
        <f t="shared" si="50"/>
        <v>205</v>
      </c>
      <c r="D1666" s="29" t="str">
        <f t="shared" si="51"/>
        <v>20502</v>
      </c>
      <c r="E1666" s="29">
        <v>2050205</v>
      </c>
      <c r="F1666" s="72" t="s">
        <v>448</v>
      </c>
      <c r="G1666" s="73">
        <v>19450</v>
      </c>
      <c r="H1666" s="20"/>
    </row>
    <row r="1667" spans="1:8">
      <c r="A1667" s="72">
        <v>255185</v>
      </c>
      <c r="B1667" s="72" t="s">
        <v>146</v>
      </c>
      <c r="C1667" s="29" t="str">
        <f t="shared" ref="C1667:C1730" si="52">LEFT(D1667,3)</f>
        <v>205</v>
      </c>
      <c r="D1667" s="29" t="str">
        <f t="shared" ref="D1667:D1730" si="53">LEFT(E1667,5)</f>
        <v>20508</v>
      </c>
      <c r="E1667" s="29">
        <v>2050803</v>
      </c>
      <c r="F1667" s="72" t="s">
        <v>306</v>
      </c>
      <c r="G1667" s="73">
        <v>76000</v>
      </c>
      <c r="H1667" s="20"/>
    </row>
    <row r="1668" spans="1:8">
      <c r="A1668" s="72">
        <v>255185</v>
      </c>
      <c r="B1668" s="72" t="s">
        <v>146</v>
      </c>
      <c r="C1668" s="29" t="str">
        <f t="shared" si="52"/>
        <v>205</v>
      </c>
      <c r="D1668" s="29" t="str">
        <f t="shared" si="53"/>
        <v>20509</v>
      </c>
      <c r="E1668" s="29">
        <v>2050903</v>
      </c>
      <c r="F1668" s="72" t="s">
        <v>307</v>
      </c>
      <c r="G1668" s="73">
        <v>300000</v>
      </c>
      <c r="H1668" s="20"/>
    </row>
    <row r="1669" spans="1:8">
      <c r="A1669" s="72">
        <v>255185</v>
      </c>
      <c r="B1669" s="72" t="s">
        <v>146</v>
      </c>
      <c r="C1669" s="29" t="str">
        <f t="shared" si="52"/>
        <v>208</v>
      </c>
      <c r="D1669" s="29" t="str">
        <f t="shared" si="53"/>
        <v>20805</v>
      </c>
      <c r="E1669" s="29">
        <v>2080502</v>
      </c>
      <c r="F1669" s="72" t="s">
        <v>309</v>
      </c>
      <c r="G1669" s="73">
        <v>1704142</v>
      </c>
      <c r="H1669" s="20"/>
    </row>
    <row r="1670" spans="1:8">
      <c r="A1670" s="72">
        <v>255185</v>
      </c>
      <c r="B1670" s="72" t="s">
        <v>146</v>
      </c>
      <c r="C1670" s="29" t="str">
        <f t="shared" si="52"/>
        <v>208</v>
      </c>
      <c r="D1670" s="29" t="str">
        <f t="shared" si="53"/>
        <v>20805</v>
      </c>
      <c r="E1670" s="29">
        <v>2080505</v>
      </c>
      <c r="F1670" s="72" t="s">
        <v>310</v>
      </c>
      <c r="G1670" s="73">
        <v>3445169.92</v>
      </c>
      <c r="H1670" s="20"/>
    </row>
    <row r="1671" spans="1:8">
      <c r="A1671" s="72">
        <v>255185</v>
      </c>
      <c r="B1671" s="72" t="s">
        <v>146</v>
      </c>
      <c r="C1671" s="29" t="str">
        <f t="shared" si="52"/>
        <v>208</v>
      </c>
      <c r="D1671" s="29" t="str">
        <f t="shared" si="53"/>
        <v>20805</v>
      </c>
      <c r="E1671" s="29">
        <v>2080506</v>
      </c>
      <c r="F1671" s="72" t="s">
        <v>311</v>
      </c>
      <c r="G1671" s="73">
        <v>1716671.04</v>
      </c>
      <c r="H1671" s="20"/>
    </row>
    <row r="1672" spans="1:8">
      <c r="A1672" s="72">
        <v>255185</v>
      </c>
      <c r="B1672" s="72" t="s">
        <v>146</v>
      </c>
      <c r="C1672" s="29" t="str">
        <f t="shared" si="52"/>
        <v>208</v>
      </c>
      <c r="D1672" s="29" t="str">
        <f t="shared" si="53"/>
        <v>20808</v>
      </c>
      <c r="E1672" s="29">
        <v>2080801</v>
      </c>
      <c r="F1672" s="72" t="s">
        <v>312</v>
      </c>
      <c r="G1672" s="73">
        <v>189826</v>
      </c>
      <c r="H1672" s="20"/>
    </row>
    <row r="1673" spans="1:8">
      <c r="A1673" s="72">
        <v>255185</v>
      </c>
      <c r="B1673" s="72" t="s">
        <v>146</v>
      </c>
      <c r="C1673" s="29" t="str">
        <f t="shared" si="52"/>
        <v>210</v>
      </c>
      <c r="D1673" s="29" t="str">
        <f t="shared" si="53"/>
        <v>21011</v>
      </c>
      <c r="E1673" s="29">
        <v>2101102</v>
      </c>
      <c r="F1673" s="72" t="s">
        <v>313</v>
      </c>
      <c r="G1673" s="73">
        <v>3244109.29</v>
      </c>
      <c r="H1673" s="20"/>
    </row>
    <row r="1674" spans="1:8">
      <c r="A1674" s="72">
        <v>255185</v>
      </c>
      <c r="B1674" s="72" t="s">
        <v>146</v>
      </c>
      <c r="C1674" s="29" t="str">
        <f t="shared" si="52"/>
        <v>210</v>
      </c>
      <c r="D1674" s="29" t="str">
        <f t="shared" si="53"/>
        <v>21011</v>
      </c>
      <c r="E1674" s="29">
        <v>2101199</v>
      </c>
      <c r="F1674" s="72" t="s">
        <v>314</v>
      </c>
      <c r="G1674" s="73">
        <v>90000</v>
      </c>
      <c r="H1674" s="20"/>
    </row>
    <row r="1675" spans="1:8">
      <c r="A1675" s="72">
        <v>255185</v>
      </c>
      <c r="B1675" s="72" t="s">
        <v>146</v>
      </c>
      <c r="C1675" s="29" t="str">
        <f t="shared" si="52"/>
        <v>221</v>
      </c>
      <c r="D1675" s="29" t="str">
        <f t="shared" si="53"/>
        <v>22102</v>
      </c>
      <c r="E1675" s="29">
        <v>2210201</v>
      </c>
      <c r="F1675" s="72" t="s">
        <v>315</v>
      </c>
      <c r="G1675" s="73">
        <v>3057914</v>
      </c>
      <c r="H1675" s="20"/>
    </row>
    <row r="1676" spans="1:8">
      <c r="A1676" s="72">
        <v>255185</v>
      </c>
      <c r="B1676" s="72" t="s">
        <v>146</v>
      </c>
      <c r="C1676" s="29" t="str">
        <f t="shared" si="52"/>
        <v>221</v>
      </c>
      <c r="D1676" s="29" t="str">
        <f t="shared" si="53"/>
        <v>22102</v>
      </c>
      <c r="E1676" s="29">
        <v>2210202</v>
      </c>
      <c r="F1676" s="72" t="s">
        <v>316</v>
      </c>
      <c r="G1676" s="73">
        <v>106820</v>
      </c>
      <c r="H1676" s="20"/>
    </row>
    <row r="1677" spans="1:8">
      <c r="A1677" s="72">
        <v>255185</v>
      </c>
      <c r="B1677" s="72" t="s">
        <v>146</v>
      </c>
      <c r="C1677" s="29" t="str">
        <f t="shared" si="52"/>
        <v>221</v>
      </c>
      <c r="D1677" s="29" t="str">
        <f t="shared" si="53"/>
        <v>22102</v>
      </c>
      <c r="E1677" s="29">
        <v>2210203</v>
      </c>
      <c r="F1677" s="72" t="s">
        <v>317</v>
      </c>
      <c r="G1677" s="73">
        <v>2908740</v>
      </c>
      <c r="H1677" s="20"/>
    </row>
    <row r="1678" spans="1:8">
      <c r="A1678" s="72">
        <v>255186</v>
      </c>
      <c r="B1678" s="72" t="s">
        <v>147</v>
      </c>
      <c r="C1678" s="29" t="str">
        <f t="shared" si="52"/>
        <v>205</v>
      </c>
      <c r="D1678" s="29" t="str">
        <f t="shared" si="53"/>
        <v>20502</v>
      </c>
      <c r="E1678" s="29">
        <v>2050203</v>
      </c>
      <c r="F1678" s="72" t="s">
        <v>318</v>
      </c>
      <c r="G1678" s="73">
        <v>725800</v>
      </c>
      <c r="H1678" s="20"/>
    </row>
    <row r="1679" spans="1:8">
      <c r="A1679" s="72">
        <v>255186</v>
      </c>
      <c r="B1679" s="72" t="s">
        <v>147</v>
      </c>
      <c r="C1679" s="29" t="str">
        <f t="shared" si="52"/>
        <v>205</v>
      </c>
      <c r="D1679" s="29" t="str">
        <f t="shared" si="53"/>
        <v>20502</v>
      </c>
      <c r="E1679" s="29">
        <v>2050204</v>
      </c>
      <c r="F1679" s="72" t="s">
        <v>304</v>
      </c>
      <c r="G1679" s="73">
        <v>29650846.329999998</v>
      </c>
      <c r="H1679" s="20"/>
    </row>
    <row r="1680" spans="1:8">
      <c r="A1680" s="72">
        <v>255186</v>
      </c>
      <c r="B1680" s="72" t="s">
        <v>147</v>
      </c>
      <c r="C1680" s="29" t="str">
        <f t="shared" si="52"/>
        <v>205</v>
      </c>
      <c r="D1680" s="29" t="str">
        <f t="shared" si="53"/>
        <v>20502</v>
      </c>
      <c r="E1680" s="29">
        <v>2050299</v>
      </c>
      <c r="F1680" s="72" t="s">
        <v>305</v>
      </c>
      <c r="G1680" s="73">
        <v>4872</v>
      </c>
      <c r="H1680" s="20"/>
    </row>
    <row r="1681" spans="1:8">
      <c r="A1681" s="72">
        <v>255186</v>
      </c>
      <c r="B1681" s="72" t="s">
        <v>147</v>
      </c>
      <c r="C1681" s="29" t="str">
        <f t="shared" si="52"/>
        <v>205</v>
      </c>
      <c r="D1681" s="29" t="str">
        <f t="shared" si="53"/>
        <v>20509</v>
      </c>
      <c r="E1681" s="29">
        <v>2050903</v>
      </c>
      <c r="F1681" s="72" t="s">
        <v>307</v>
      </c>
      <c r="G1681" s="73">
        <v>550000</v>
      </c>
      <c r="H1681" s="20"/>
    </row>
    <row r="1682" spans="1:8">
      <c r="A1682" s="72">
        <v>255186</v>
      </c>
      <c r="B1682" s="72" t="s">
        <v>147</v>
      </c>
      <c r="C1682" s="29" t="str">
        <f t="shared" si="52"/>
        <v>208</v>
      </c>
      <c r="D1682" s="29" t="str">
        <f t="shared" si="53"/>
        <v>20805</v>
      </c>
      <c r="E1682" s="29">
        <v>2080502</v>
      </c>
      <c r="F1682" s="72" t="s">
        <v>309</v>
      </c>
      <c r="G1682" s="73">
        <v>1601018.2</v>
      </c>
      <c r="H1682" s="20"/>
    </row>
    <row r="1683" spans="1:8">
      <c r="A1683" s="72">
        <v>255186</v>
      </c>
      <c r="B1683" s="72" t="s">
        <v>147</v>
      </c>
      <c r="C1683" s="29" t="str">
        <f t="shared" si="52"/>
        <v>208</v>
      </c>
      <c r="D1683" s="29" t="str">
        <f t="shared" si="53"/>
        <v>20805</v>
      </c>
      <c r="E1683" s="29">
        <v>2080505</v>
      </c>
      <c r="F1683" s="72" t="s">
        <v>310</v>
      </c>
      <c r="G1683" s="73">
        <v>2965653.76</v>
      </c>
      <c r="H1683" s="20"/>
    </row>
    <row r="1684" spans="1:8">
      <c r="A1684" s="72">
        <v>255186</v>
      </c>
      <c r="B1684" s="72" t="s">
        <v>147</v>
      </c>
      <c r="C1684" s="29" t="str">
        <f t="shared" si="52"/>
        <v>208</v>
      </c>
      <c r="D1684" s="29" t="str">
        <f t="shared" si="53"/>
        <v>20805</v>
      </c>
      <c r="E1684" s="29">
        <v>2080506</v>
      </c>
      <c r="F1684" s="72" t="s">
        <v>311</v>
      </c>
      <c r="G1684" s="73">
        <v>1482826.88</v>
      </c>
      <c r="H1684" s="20"/>
    </row>
    <row r="1685" spans="1:8">
      <c r="A1685" s="72">
        <v>255186</v>
      </c>
      <c r="B1685" s="72" t="s">
        <v>147</v>
      </c>
      <c r="C1685" s="29" t="str">
        <f t="shared" si="52"/>
        <v>208</v>
      </c>
      <c r="D1685" s="29" t="str">
        <f t="shared" si="53"/>
        <v>20808</v>
      </c>
      <c r="E1685" s="29">
        <v>2080801</v>
      </c>
      <c r="F1685" s="72" t="s">
        <v>312</v>
      </c>
      <c r="G1685" s="73">
        <v>474399.6</v>
      </c>
      <c r="H1685" s="20"/>
    </row>
    <row r="1686" spans="1:8">
      <c r="A1686" s="72">
        <v>255186</v>
      </c>
      <c r="B1686" s="72" t="s">
        <v>147</v>
      </c>
      <c r="C1686" s="29" t="str">
        <f t="shared" si="52"/>
        <v>210</v>
      </c>
      <c r="D1686" s="29" t="str">
        <f t="shared" si="53"/>
        <v>21011</v>
      </c>
      <c r="E1686" s="29">
        <v>2101102</v>
      </c>
      <c r="F1686" s="72" t="s">
        <v>313</v>
      </c>
      <c r="G1686" s="73">
        <v>2863383.36</v>
      </c>
      <c r="H1686" s="20"/>
    </row>
    <row r="1687" spans="1:8">
      <c r="A1687" s="72">
        <v>255186</v>
      </c>
      <c r="B1687" s="72" t="s">
        <v>147</v>
      </c>
      <c r="C1687" s="29" t="str">
        <f t="shared" si="52"/>
        <v>221</v>
      </c>
      <c r="D1687" s="29" t="str">
        <f t="shared" si="53"/>
        <v>22102</v>
      </c>
      <c r="E1687" s="29">
        <v>2210201</v>
      </c>
      <c r="F1687" s="72" t="s">
        <v>315</v>
      </c>
      <c r="G1687" s="73">
        <v>2826756</v>
      </c>
      <c r="H1687" s="20"/>
    </row>
    <row r="1688" spans="1:8">
      <c r="A1688" s="72">
        <v>255186</v>
      </c>
      <c r="B1688" s="72" t="s">
        <v>147</v>
      </c>
      <c r="C1688" s="29" t="str">
        <f t="shared" si="52"/>
        <v>221</v>
      </c>
      <c r="D1688" s="29" t="str">
        <f t="shared" si="53"/>
        <v>22102</v>
      </c>
      <c r="E1688" s="29">
        <v>2210202</v>
      </c>
      <c r="F1688" s="72" t="s">
        <v>316</v>
      </c>
      <c r="G1688" s="73">
        <v>93360</v>
      </c>
      <c r="H1688" s="20"/>
    </row>
    <row r="1689" spans="1:8">
      <c r="A1689" s="72">
        <v>255186</v>
      </c>
      <c r="B1689" s="72" t="s">
        <v>147</v>
      </c>
      <c r="C1689" s="29" t="str">
        <f t="shared" si="52"/>
        <v>221</v>
      </c>
      <c r="D1689" s="29" t="str">
        <f t="shared" si="53"/>
        <v>22102</v>
      </c>
      <c r="E1689" s="29">
        <v>2210203</v>
      </c>
      <c r="F1689" s="72" t="s">
        <v>317</v>
      </c>
      <c r="G1689" s="73">
        <v>3465852</v>
      </c>
      <c r="H1689" s="20"/>
    </row>
    <row r="1690" spans="1:8">
      <c r="A1690" s="72">
        <v>255188</v>
      </c>
      <c r="B1690" s="72" t="s">
        <v>148</v>
      </c>
      <c r="C1690" s="29" t="str">
        <f t="shared" si="52"/>
        <v>205</v>
      </c>
      <c r="D1690" s="29" t="str">
        <f t="shared" si="53"/>
        <v>20502</v>
      </c>
      <c r="E1690" s="29">
        <v>2050299</v>
      </c>
      <c r="F1690" s="72" t="s">
        <v>305</v>
      </c>
      <c r="G1690" s="73">
        <v>57307989.310000002</v>
      </c>
      <c r="H1690" s="20"/>
    </row>
    <row r="1691" spans="1:8">
      <c r="A1691" s="72">
        <v>255188</v>
      </c>
      <c r="B1691" s="72" t="s">
        <v>148</v>
      </c>
      <c r="C1691" s="29" t="str">
        <f t="shared" si="52"/>
        <v>205</v>
      </c>
      <c r="D1691" s="29" t="str">
        <f t="shared" si="53"/>
        <v>20509</v>
      </c>
      <c r="E1691" s="29">
        <v>2050999</v>
      </c>
      <c r="F1691" s="72" t="s">
        <v>322</v>
      </c>
      <c r="G1691" s="73">
        <v>200000</v>
      </c>
      <c r="H1691" s="20"/>
    </row>
    <row r="1692" spans="1:8">
      <c r="A1692" s="72">
        <v>255188</v>
      </c>
      <c r="B1692" s="72" t="s">
        <v>148</v>
      </c>
      <c r="C1692" s="29" t="str">
        <f t="shared" si="52"/>
        <v>205</v>
      </c>
      <c r="D1692" s="29" t="str">
        <f t="shared" si="53"/>
        <v>20599</v>
      </c>
      <c r="E1692" s="29">
        <v>2059999</v>
      </c>
      <c r="F1692" s="72" t="s">
        <v>398</v>
      </c>
      <c r="G1692" s="73">
        <v>927572.87</v>
      </c>
      <c r="H1692" s="20"/>
    </row>
    <row r="1693" spans="1:8">
      <c r="A1693" s="72">
        <v>255188</v>
      </c>
      <c r="B1693" s="72" t="s">
        <v>148</v>
      </c>
      <c r="C1693" s="29" t="str">
        <f t="shared" si="52"/>
        <v>208</v>
      </c>
      <c r="D1693" s="29" t="str">
        <f t="shared" si="53"/>
        <v>20805</v>
      </c>
      <c r="E1693" s="29">
        <v>2080502</v>
      </c>
      <c r="F1693" s="72" t="s">
        <v>309</v>
      </c>
      <c r="G1693" s="73">
        <v>434800</v>
      </c>
      <c r="H1693" s="20"/>
    </row>
    <row r="1694" spans="1:8">
      <c r="A1694" s="72">
        <v>255188</v>
      </c>
      <c r="B1694" s="72" t="s">
        <v>148</v>
      </c>
      <c r="C1694" s="29" t="str">
        <f t="shared" si="52"/>
        <v>208</v>
      </c>
      <c r="D1694" s="29" t="str">
        <f t="shared" si="53"/>
        <v>20805</v>
      </c>
      <c r="E1694" s="29">
        <v>2080505</v>
      </c>
      <c r="F1694" s="72" t="s">
        <v>310</v>
      </c>
      <c r="G1694" s="73">
        <v>1006797.45</v>
      </c>
      <c r="H1694" s="20"/>
    </row>
    <row r="1695" spans="1:8">
      <c r="A1695" s="72">
        <v>255188</v>
      </c>
      <c r="B1695" s="72" t="s">
        <v>148</v>
      </c>
      <c r="C1695" s="29" t="str">
        <f t="shared" si="52"/>
        <v>208</v>
      </c>
      <c r="D1695" s="29" t="str">
        <f t="shared" si="53"/>
        <v>20805</v>
      </c>
      <c r="E1695" s="29">
        <v>2080506</v>
      </c>
      <c r="F1695" s="72" t="s">
        <v>311</v>
      </c>
      <c r="G1695" s="73">
        <v>503398.71</v>
      </c>
      <c r="H1695" s="20"/>
    </row>
    <row r="1696" spans="1:8">
      <c r="A1696" s="72">
        <v>255188</v>
      </c>
      <c r="B1696" s="72" t="s">
        <v>148</v>
      </c>
      <c r="C1696" s="29" t="str">
        <f t="shared" si="52"/>
        <v>210</v>
      </c>
      <c r="D1696" s="29" t="str">
        <f t="shared" si="53"/>
        <v>21011</v>
      </c>
      <c r="E1696" s="29">
        <v>2101102</v>
      </c>
      <c r="F1696" s="72" t="s">
        <v>313</v>
      </c>
      <c r="G1696" s="73">
        <v>890886.47</v>
      </c>
      <c r="H1696" s="20"/>
    </row>
    <row r="1697" spans="1:8">
      <c r="A1697" s="72">
        <v>255188</v>
      </c>
      <c r="B1697" s="72" t="s">
        <v>148</v>
      </c>
      <c r="C1697" s="29" t="str">
        <f t="shared" si="52"/>
        <v>221</v>
      </c>
      <c r="D1697" s="29" t="str">
        <f t="shared" si="53"/>
        <v>22102</v>
      </c>
      <c r="E1697" s="29">
        <v>2210201</v>
      </c>
      <c r="F1697" s="72" t="s">
        <v>315</v>
      </c>
      <c r="G1697" s="73">
        <v>920980</v>
      </c>
      <c r="H1697" s="20"/>
    </row>
    <row r="1698" spans="1:8">
      <c r="A1698" s="72">
        <v>255188</v>
      </c>
      <c r="B1698" s="72" t="s">
        <v>148</v>
      </c>
      <c r="C1698" s="29" t="str">
        <f t="shared" si="52"/>
        <v>221</v>
      </c>
      <c r="D1698" s="29" t="str">
        <f t="shared" si="53"/>
        <v>22102</v>
      </c>
      <c r="E1698" s="29">
        <v>2210202</v>
      </c>
      <c r="F1698" s="72" t="s">
        <v>316</v>
      </c>
      <c r="G1698" s="73">
        <v>40240</v>
      </c>
      <c r="H1698" s="20"/>
    </row>
    <row r="1699" spans="1:8">
      <c r="A1699" s="72">
        <v>255188</v>
      </c>
      <c r="B1699" s="72" t="s">
        <v>148</v>
      </c>
      <c r="C1699" s="29" t="str">
        <f t="shared" si="52"/>
        <v>221</v>
      </c>
      <c r="D1699" s="29" t="str">
        <f t="shared" si="53"/>
        <v>22102</v>
      </c>
      <c r="E1699" s="29">
        <v>2210203</v>
      </c>
      <c r="F1699" s="72" t="s">
        <v>317</v>
      </c>
      <c r="G1699" s="73">
        <v>1139060</v>
      </c>
      <c r="H1699" s="20"/>
    </row>
    <row r="1700" spans="1:8">
      <c r="A1700" s="72">
        <v>255190</v>
      </c>
      <c r="B1700" s="72" t="s">
        <v>149</v>
      </c>
      <c r="C1700" s="29" t="str">
        <f t="shared" si="52"/>
        <v>205</v>
      </c>
      <c r="D1700" s="29" t="str">
        <f t="shared" si="53"/>
        <v>20502</v>
      </c>
      <c r="E1700" s="29">
        <v>2050201</v>
      </c>
      <c r="F1700" s="72" t="s">
        <v>302</v>
      </c>
      <c r="G1700" s="73">
        <v>15827299.699999999</v>
      </c>
      <c r="H1700" s="20"/>
    </row>
    <row r="1701" spans="1:8">
      <c r="A1701" s="72">
        <v>255190</v>
      </c>
      <c r="B1701" s="72" t="s">
        <v>149</v>
      </c>
      <c r="C1701" s="29" t="str">
        <f t="shared" si="52"/>
        <v>205</v>
      </c>
      <c r="D1701" s="29" t="str">
        <f t="shared" si="53"/>
        <v>20508</v>
      </c>
      <c r="E1701" s="29">
        <v>2050803</v>
      </c>
      <c r="F1701" s="72" t="s">
        <v>306</v>
      </c>
      <c r="G1701" s="73">
        <v>43200</v>
      </c>
      <c r="H1701" s="20"/>
    </row>
    <row r="1702" spans="1:8">
      <c r="A1702" s="72">
        <v>255190</v>
      </c>
      <c r="B1702" s="72" t="s">
        <v>149</v>
      </c>
      <c r="C1702" s="29" t="str">
        <f t="shared" si="52"/>
        <v>208</v>
      </c>
      <c r="D1702" s="29" t="str">
        <f t="shared" si="53"/>
        <v>20805</v>
      </c>
      <c r="E1702" s="29">
        <v>2080502</v>
      </c>
      <c r="F1702" s="72" t="s">
        <v>309</v>
      </c>
      <c r="G1702" s="73">
        <v>18220</v>
      </c>
      <c r="H1702" s="20"/>
    </row>
    <row r="1703" spans="1:8">
      <c r="A1703" s="72">
        <v>255190</v>
      </c>
      <c r="B1703" s="72" t="s">
        <v>149</v>
      </c>
      <c r="C1703" s="29" t="str">
        <f t="shared" si="52"/>
        <v>208</v>
      </c>
      <c r="D1703" s="29" t="str">
        <f t="shared" si="53"/>
        <v>20805</v>
      </c>
      <c r="E1703" s="29">
        <v>2080505</v>
      </c>
      <c r="F1703" s="72" t="s">
        <v>310</v>
      </c>
      <c r="G1703" s="73">
        <v>1171948.24</v>
      </c>
      <c r="H1703" s="20"/>
    </row>
    <row r="1704" spans="1:8">
      <c r="A1704" s="72">
        <v>255190</v>
      </c>
      <c r="B1704" s="72" t="s">
        <v>149</v>
      </c>
      <c r="C1704" s="29" t="str">
        <f t="shared" si="52"/>
        <v>208</v>
      </c>
      <c r="D1704" s="29" t="str">
        <f t="shared" si="53"/>
        <v>20805</v>
      </c>
      <c r="E1704" s="29">
        <v>2080506</v>
      </c>
      <c r="F1704" s="72" t="s">
        <v>311</v>
      </c>
      <c r="G1704" s="73">
        <v>585953.16</v>
      </c>
      <c r="H1704" s="20"/>
    </row>
    <row r="1705" spans="1:8">
      <c r="A1705" s="72">
        <v>255190</v>
      </c>
      <c r="B1705" s="72" t="s">
        <v>149</v>
      </c>
      <c r="C1705" s="29" t="str">
        <f t="shared" si="52"/>
        <v>210</v>
      </c>
      <c r="D1705" s="29" t="str">
        <f t="shared" si="53"/>
        <v>21011</v>
      </c>
      <c r="E1705" s="29">
        <v>2101102</v>
      </c>
      <c r="F1705" s="72" t="s">
        <v>313</v>
      </c>
      <c r="G1705" s="73">
        <v>966456.5</v>
      </c>
      <c r="H1705" s="20"/>
    </row>
    <row r="1706" spans="1:8">
      <c r="A1706" s="72">
        <v>255190</v>
      </c>
      <c r="B1706" s="72" t="s">
        <v>149</v>
      </c>
      <c r="C1706" s="29" t="str">
        <f t="shared" si="52"/>
        <v>221</v>
      </c>
      <c r="D1706" s="29" t="str">
        <f t="shared" si="53"/>
        <v>22102</v>
      </c>
      <c r="E1706" s="29">
        <v>2210201</v>
      </c>
      <c r="F1706" s="72" t="s">
        <v>315</v>
      </c>
      <c r="G1706" s="73">
        <v>1202613.8</v>
      </c>
      <c r="H1706" s="20"/>
    </row>
    <row r="1707" spans="1:8">
      <c r="A1707" s="72">
        <v>255190</v>
      </c>
      <c r="B1707" s="72" t="s">
        <v>149</v>
      </c>
      <c r="C1707" s="29" t="str">
        <f t="shared" si="52"/>
        <v>221</v>
      </c>
      <c r="D1707" s="29" t="str">
        <f t="shared" si="53"/>
        <v>22102</v>
      </c>
      <c r="E1707" s="29">
        <v>2210202</v>
      </c>
      <c r="F1707" s="72" t="s">
        <v>316</v>
      </c>
      <c r="G1707" s="73">
        <v>2450</v>
      </c>
      <c r="H1707" s="20"/>
    </row>
    <row r="1708" spans="1:8">
      <c r="A1708" s="72">
        <v>255190</v>
      </c>
      <c r="B1708" s="72" t="s">
        <v>149</v>
      </c>
      <c r="C1708" s="29" t="str">
        <f t="shared" si="52"/>
        <v>221</v>
      </c>
      <c r="D1708" s="29" t="str">
        <f t="shared" si="53"/>
        <v>22102</v>
      </c>
      <c r="E1708" s="29">
        <v>2210203</v>
      </c>
      <c r="F1708" s="72" t="s">
        <v>317</v>
      </c>
      <c r="G1708" s="73">
        <v>1219056</v>
      </c>
      <c r="H1708" s="20"/>
    </row>
    <row r="1709" spans="1:8">
      <c r="A1709" s="72">
        <v>255191</v>
      </c>
      <c r="B1709" s="72" t="s">
        <v>150</v>
      </c>
      <c r="C1709" s="29" t="str">
        <f t="shared" si="52"/>
        <v>205</v>
      </c>
      <c r="D1709" s="29" t="str">
        <f t="shared" si="53"/>
        <v>20502</v>
      </c>
      <c r="E1709" s="29">
        <v>2050201</v>
      </c>
      <c r="F1709" s="72" t="s">
        <v>302</v>
      </c>
      <c r="G1709" s="73">
        <v>17937833.73</v>
      </c>
      <c r="H1709" s="20"/>
    </row>
    <row r="1710" spans="1:8">
      <c r="A1710" s="72">
        <v>255191</v>
      </c>
      <c r="B1710" s="72" t="s">
        <v>150</v>
      </c>
      <c r="C1710" s="29" t="str">
        <f t="shared" si="52"/>
        <v>205</v>
      </c>
      <c r="D1710" s="29" t="str">
        <f t="shared" si="53"/>
        <v>20508</v>
      </c>
      <c r="E1710" s="29">
        <v>2050803</v>
      </c>
      <c r="F1710" s="72" t="s">
        <v>306</v>
      </c>
      <c r="G1710" s="73">
        <v>27009</v>
      </c>
      <c r="H1710" s="20"/>
    </row>
    <row r="1711" spans="1:8">
      <c r="A1711" s="72">
        <v>255191</v>
      </c>
      <c r="B1711" s="72" t="s">
        <v>150</v>
      </c>
      <c r="C1711" s="29" t="str">
        <f t="shared" si="52"/>
        <v>208</v>
      </c>
      <c r="D1711" s="29" t="str">
        <f t="shared" si="53"/>
        <v>20805</v>
      </c>
      <c r="E1711" s="29">
        <v>2080502</v>
      </c>
      <c r="F1711" s="72" t="s">
        <v>309</v>
      </c>
      <c r="G1711" s="73">
        <v>24030</v>
      </c>
      <c r="H1711" s="20"/>
    </row>
    <row r="1712" spans="1:8">
      <c r="A1712" s="72">
        <v>255191</v>
      </c>
      <c r="B1712" s="72" t="s">
        <v>150</v>
      </c>
      <c r="C1712" s="29" t="str">
        <f t="shared" si="52"/>
        <v>208</v>
      </c>
      <c r="D1712" s="29" t="str">
        <f t="shared" si="53"/>
        <v>20805</v>
      </c>
      <c r="E1712" s="29">
        <v>2080505</v>
      </c>
      <c r="F1712" s="72" t="s">
        <v>310</v>
      </c>
      <c r="G1712" s="73">
        <v>1233195.2</v>
      </c>
      <c r="H1712" s="20"/>
    </row>
    <row r="1713" spans="1:8">
      <c r="A1713" s="72">
        <v>255191</v>
      </c>
      <c r="B1713" s="72" t="s">
        <v>150</v>
      </c>
      <c r="C1713" s="29" t="str">
        <f t="shared" si="52"/>
        <v>208</v>
      </c>
      <c r="D1713" s="29" t="str">
        <f t="shared" si="53"/>
        <v>20805</v>
      </c>
      <c r="E1713" s="29">
        <v>2080506</v>
      </c>
      <c r="F1713" s="72" t="s">
        <v>311</v>
      </c>
      <c r="G1713" s="73">
        <v>616597.6</v>
      </c>
      <c r="H1713" s="20"/>
    </row>
    <row r="1714" spans="1:8">
      <c r="A1714" s="72">
        <v>255191</v>
      </c>
      <c r="B1714" s="72" t="s">
        <v>150</v>
      </c>
      <c r="C1714" s="29" t="str">
        <f t="shared" si="52"/>
        <v>210</v>
      </c>
      <c r="D1714" s="29" t="str">
        <f t="shared" si="53"/>
        <v>21011</v>
      </c>
      <c r="E1714" s="29">
        <v>2101102</v>
      </c>
      <c r="F1714" s="72" t="s">
        <v>313</v>
      </c>
      <c r="G1714" s="73">
        <v>1086363.1000000001</v>
      </c>
      <c r="H1714" s="20"/>
    </row>
    <row r="1715" spans="1:8">
      <c r="A1715" s="72">
        <v>255191</v>
      </c>
      <c r="B1715" s="72" t="s">
        <v>150</v>
      </c>
      <c r="C1715" s="29" t="str">
        <f t="shared" si="52"/>
        <v>221</v>
      </c>
      <c r="D1715" s="29" t="str">
        <f t="shared" si="53"/>
        <v>22102</v>
      </c>
      <c r="E1715" s="29">
        <v>2210201</v>
      </c>
      <c r="F1715" s="72" t="s">
        <v>315</v>
      </c>
      <c r="G1715" s="73">
        <v>1095212</v>
      </c>
      <c r="H1715" s="20"/>
    </row>
    <row r="1716" spans="1:8">
      <c r="A1716" s="72">
        <v>255191</v>
      </c>
      <c r="B1716" s="72" t="s">
        <v>150</v>
      </c>
      <c r="C1716" s="29" t="str">
        <f t="shared" si="52"/>
        <v>221</v>
      </c>
      <c r="D1716" s="29" t="str">
        <f t="shared" si="53"/>
        <v>22102</v>
      </c>
      <c r="E1716" s="29">
        <v>2210202</v>
      </c>
      <c r="F1716" s="72" t="s">
        <v>316</v>
      </c>
      <c r="G1716" s="73">
        <v>2000</v>
      </c>
      <c r="H1716" s="20"/>
    </row>
    <row r="1717" spans="1:8">
      <c r="A1717" s="72">
        <v>255191</v>
      </c>
      <c r="B1717" s="72" t="s">
        <v>150</v>
      </c>
      <c r="C1717" s="29" t="str">
        <f t="shared" si="52"/>
        <v>221</v>
      </c>
      <c r="D1717" s="29" t="str">
        <f t="shared" si="53"/>
        <v>22102</v>
      </c>
      <c r="E1717" s="29">
        <v>2210203</v>
      </c>
      <c r="F1717" s="72" t="s">
        <v>317</v>
      </c>
      <c r="G1717" s="73">
        <v>1303047</v>
      </c>
      <c r="H1717" s="20"/>
    </row>
    <row r="1718" spans="1:8">
      <c r="A1718" s="72">
        <v>255192</v>
      </c>
      <c r="B1718" s="72" t="s">
        <v>151</v>
      </c>
      <c r="C1718" s="29" t="str">
        <f t="shared" si="52"/>
        <v>205</v>
      </c>
      <c r="D1718" s="29" t="str">
        <f t="shared" si="53"/>
        <v>20502</v>
      </c>
      <c r="E1718" s="29">
        <v>2050202</v>
      </c>
      <c r="F1718" s="72" t="s">
        <v>303</v>
      </c>
      <c r="G1718" s="73">
        <v>34085200.670000002</v>
      </c>
      <c r="H1718" s="20"/>
    </row>
    <row r="1719" spans="1:8">
      <c r="A1719" s="72">
        <v>255192</v>
      </c>
      <c r="B1719" s="72" t="s">
        <v>151</v>
      </c>
      <c r="C1719" s="29" t="str">
        <f t="shared" si="52"/>
        <v>205</v>
      </c>
      <c r="D1719" s="29" t="str">
        <f t="shared" si="53"/>
        <v>20508</v>
      </c>
      <c r="E1719" s="29">
        <v>2050803</v>
      </c>
      <c r="F1719" s="72" t="s">
        <v>306</v>
      </c>
      <c r="G1719" s="73">
        <v>85600</v>
      </c>
      <c r="H1719" s="20"/>
    </row>
    <row r="1720" spans="1:8">
      <c r="A1720" s="72">
        <v>255192</v>
      </c>
      <c r="B1720" s="72" t="s">
        <v>151</v>
      </c>
      <c r="C1720" s="29" t="str">
        <f t="shared" si="52"/>
        <v>208</v>
      </c>
      <c r="D1720" s="29" t="str">
        <f t="shared" si="53"/>
        <v>20805</v>
      </c>
      <c r="E1720" s="29">
        <v>2080502</v>
      </c>
      <c r="F1720" s="72" t="s">
        <v>309</v>
      </c>
      <c r="G1720" s="73">
        <v>25179</v>
      </c>
      <c r="H1720" s="20"/>
    </row>
    <row r="1721" spans="1:8">
      <c r="A1721" s="72">
        <v>255192</v>
      </c>
      <c r="B1721" s="72" t="s">
        <v>151</v>
      </c>
      <c r="C1721" s="29" t="str">
        <f t="shared" si="52"/>
        <v>208</v>
      </c>
      <c r="D1721" s="29" t="str">
        <f t="shared" si="53"/>
        <v>20805</v>
      </c>
      <c r="E1721" s="29">
        <v>2080505</v>
      </c>
      <c r="F1721" s="72" t="s">
        <v>310</v>
      </c>
      <c r="G1721" s="73">
        <v>3542421.44</v>
      </c>
      <c r="H1721" s="20"/>
    </row>
    <row r="1722" spans="1:8">
      <c r="A1722" s="72">
        <v>255192</v>
      </c>
      <c r="B1722" s="72" t="s">
        <v>151</v>
      </c>
      <c r="C1722" s="29" t="str">
        <f t="shared" si="52"/>
        <v>208</v>
      </c>
      <c r="D1722" s="29" t="str">
        <f t="shared" si="53"/>
        <v>20805</v>
      </c>
      <c r="E1722" s="29">
        <v>2080506</v>
      </c>
      <c r="F1722" s="72" t="s">
        <v>311</v>
      </c>
      <c r="G1722" s="73">
        <v>1771210.72</v>
      </c>
      <c r="H1722" s="20"/>
    </row>
    <row r="1723" spans="1:8">
      <c r="A1723" s="72">
        <v>255192</v>
      </c>
      <c r="B1723" s="72" t="s">
        <v>151</v>
      </c>
      <c r="C1723" s="29" t="str">
        <f t="shared" si="52"/>
        <v>210</v>
      </c>
      <c r="D1723" s="29" t="str">
        <f t="shared" si="53"/>
        <v>21011</v>
      </c>
      <c r="E1723" s="29">
        <v>2101102</v>
      </c>
      <c r="F1723" s="72" t="s">
        <v>313</v>
      </c>
      <c r="G1723" s="73">
        <v>2873496.3</v>
      </c>
      <c r="H1723" s="20"/>
    </row>
    <row r="1724" spans="1:8">
      <c r="A1724" s="72">
        <v>255192</v>
      </c>
      <c r="B1724" s="72" t="s">
        <v>151</v>
      </c>
      <c r="C1724" s="29" t="str">
        <f t="shared" si="52"/>
        <v>221</v>
      </c>
      <c r="D1724" s="29" t="str">
        <f t="shared" si="53"/>
        <v>22102</v>
      </c>
      <c r="E1724" s="29">
        <v>2210201</v>
      </c>
      <c r="F1724" s="72" t="s">
        <v>315</v>
      </c>
      <c r="G1724" s="73">
        <v>2881059</v>
      </c>
      <c r="H1724" s="20"/>
    </row>
    <row r="1725" spans="1:8">
      <c r="A1725" s="72">
        <v>255192</v>
      </c>
      <c r="B1725" s="72" t="s">
        <v>151</v>
      </c>
      <c r="C1725" s="29" t="str">
        <f t="shared" si="52"/>
        <v>221</v>
      </c>
      <c r="D1725" s="29" t="str">
        <f t="shared" si="53"/>
        <v>22102</v>
      </c>
      <c r="E1725" s="29">
        <v>2210202</v>
      </c>
      <c r="F1725" s="72" t="s">
        <v>316</v>
      </c>
      <c r="G1725" s="73">
        <v>2200</v>
      </c>
      <c r="H1725" s="20"/>
    </row>
    <row r="1726" spans="1:8">
      <c r="A1726" s="72">
        <v>255192</v>
      </c>
      <c r="B1726" s="72" t="s">
        <v>151</v>
      </c>
      <c r="C1726" s="29" t="str">
        <f t="shared" si="52"/>
        <v>221</v>
      </c>
      <c r="D1726" s="29" t="str">
        <f t="shared" si="53"/>
        <v>22102</v>
      </c>
      <c r="E1726" s="29">
        <v>2210203</v>
      </c>
      <c r="F1726" s="72" t="s">
        <v>317</v>
      </c>
      <c r="G1726" s="73">
        <v>3028245</v>
      </c>
      <c r="H1726" s="20"/>
    </row>
    <row r="1727" spans="1:8">
      <c r="A1727" s="72">
        <v>255193</v>
      </c>
      <c r="B1727" s="72" t="s">
        <v>152</v>
      </c>
      <c r="C1727" s="29" t="str">
        <f t="shared" si="52"/>
        <v>205</v>
      </c>
      <c r="D1727" s="29" t="str">
        <f t="shared" si="53"/>
        <v>20502</v>
      </c>
      <c r="E1727" s="29">
        <v>2050201</v>
      </c>
      <c r="F1727" s="72" t="s">
        <v>302</v>
      </c>
      <c r="G1727" s="73">
        <v>18895024.329999998</v>
      </c>
      <c r="H1727" s="20"/>
    </row>
    <row r="1728" spans="1:8">
      <c r="A1728" s="72">
        <v>255193</v>
      </c>
      <c r="B1728" s="72" t="s">
        <v>152</v>
      </c>
      <c r="C1728" s="29" t="str">
        <f t="shared" si="52"/>
        <v>205</v>
      </c>
      <c r="D1728" s="29" t="str">
        <f t="shared" si="53"/>
        <v>20508</v>
      </c>
      <c r="E1728" s="29">
        <v>2050803</v>
      </c>
      <c r="F1728" s="72" t="s">
        <v>306</v>
      </c>
      <c r="G1728" s="73">
        <v>48800</v>
      </c>
      <c r="H1728" s="20"/>
    </row>
    <row r="1729" spans="1:8">
      <c r="A1729" s="72">
        <v>255193</v>
      </c>
      <c r="B1729" s="72" t="s">
        <v>152</v>
      </c>
      <c r="C1729" s="29" t="str">
        <f t="shared" si="52"/>
        <v>208</v>
      </c>
      <c r="D1729" s="29" t="str">
        <f t="shared" si="53"/>
        <v>20805</v>
      </c>
      <c r="E1729" s="29">
        <v>2080502</v>
      </c>
      <c r="F1729" s="72" t="s">
        <v>309</v>
      </c>
      <c r="G1729" s="73">
        <v>37647.410000000003</v>
      </c>
      <c r="H1729" s="20"/>
    </row>
    <row r="1730" spans="1:8">
      <c r="A1730" s="72">
        <v>255193</v>
      </c>
      <c r="B1730" s="72" t="s">
        <v>152</v>
      </c>
      <c r="C1730" s="29" t="str">
        <f t="shared" si="52"/>
        <v>208</v>
      </c>
      <c r="D1730" s="29" t="str">
        <f t="shared" si="53"/>
        <v>20805</v>
      </c>
      <c r="E1730" s="29">
        <v>2080505</v>
      </c>
      <c r="F1730" s="72" t="s">
        <v>310</v>
      </c>
      <c r="G1730" s="73">
        <v>1427250.08</v>
      </c>
      <c r="H1730" s="20"/>
    </row>
    <row r="1731" spans="1:8">
      <c r="A1731" s="72">
        <v>255193</v>
      </c>
      <c r="B1731" s="72" t="s">
        <v>152</v>
      </c>
      <c r="C1731" s="29" t="str">
        <f t="shared" ref="C1731:C1794" si="54">LEFT(D1731,3)</f>
        <v>208</v>
      </c>
      <c r="D1731" s="29" t="str">
        <f t="shared" ref="D1731:D1794" si="55">LEFT(E1731,5)</f>
        <v>20805</v>
      </c>
      <c r="E1731" s="29">
        <v>2080506</v>
      </c>
      <c r="F1731" s="72" t="s">
        <v>311</v>
      </c>
      <c r="G1731" s="73">
        <v>713625.04</v>
      </c>
      <c r="H1731" s="20"/>
    </row>
    <row r="1732" spans="1:8">
      <c r="A1732" s="72">
        <v>255193</v>
      </c>
      <c r="B1732" s="72" t="s">
        <v>152</v>
      </c>
      <c r="C1732" s="29" t="str">
        <f t="shared" si="54"/>
        <v>210</v>
      </c>
      <c r="D1732" s="29" t="str">
        <f t="shared" si="55"/>
        <v>21011</v>
      </c>
      <c r="E1732" s="29">
        <v>2101102</v>
      </c>
      <c r="F1732" s="72" t="s">
        <v>313</v>
      </c>
      <c r="G1732" s="73">
        <v>1349831.04</v>
      </c>
      <c r="H1732" s="20"/>
    </row>
    <row r="1733" spans="1:8">
      <c r="A1733" s="72">
        <v>255193</v>
      </c>
      <c r="B1733" s="72" t="s">
        <v>152</v>
      </c>
      <c r="C1733" s="29" t="str">
        <f t="shared" si="54"/>
        <v>221</v>
      </c>
      <c r="D1733" s="29" t="str">
        <f t="shared" si="55"/>
        <v>22102</v>
      </c>
      <c r="E1733" s="29">
        <v>2210201</v>
      </c>
      <c r="F1733" s="72" t="s">
        <v>315</v>
      </c>
      <c r="G1733" s="73">
        <v>1445436</v>
      </c>
      <c r="H1733" s="20"/>
    </row>
    <row r="1734" spans="1:8">
      <c r="A1734" s="72">
        <v>255193</v>
      </c>
      <c r="B1734" s="72" t="s">
        <v>152</v>
      </c>
      <c r="C1734" s="29" t="str">
        <f t="shared" si="54"/>
        <v>221</v>
      </c>
      <c r="D1734" s="29" t="str">
        <f t="shared" si="55"/>
        <v>22102</v>
      </c>
      <c r="E1734" s="29">
        <v>2210202</v>
      </c>
      <c r="F1734" s="72" t="s">
        <v>316</v>
      </c>
      <c r="G1734" s="73">
        <v>2760</v>
      </c>
      <c r="H1734" s="20"/>
    </row>
    <row r="1735" spans="1:8">
      <c r="A1735" s="72">
        <v>255193</v>
      </c>
      <c r="B1735" s="72" t="s">
        <v>152</v>
      </c>
      <c r="C1735" s="29" t="str">
        <f t="shared" si="54"/>
        <v>221</v>
      </c>
      <c r="D1735" s="29" t="str">
        <f t="shared" si="55"/>
        <v>22102</v>
      </c>
      <c r="E1735" s="29">
        <v>2210203</v>
      </c>
      <c r="F1735" s="72" t="s">
        <v>317</v>
      </c>
      <c r="G1735" s="73">
        <v>1338320</v>
      </c>
      <c r="H1735" s="20"/>
    </row>
    <row r="1736" spans="1:8">
      <c r="A1736" s="72">
        <v>255194</v>
      </c>
      <c r="B1736" s="72" t="s">
        <v>153</v>
      </c>
      <c r="C1736" s="29" t="str">
        <f t="shared" si="54"/>
        <v>205</v>
      </c>
      <c r="D1736" s="29" t="str">
        <f t="shared" si="55"/>
        <v>20502</v>
      </c>
      <c r="E1736" s="29">
        <v>2050201</v>
      </c>
      <c r="F1736" s="72" t="s">
        <v>302</v>
      </c>
      <c r="G1736" s="73">
        <v>16109259.68</v>
      </c>
      <c r="H1736" s="20"/>
    </row>
    <row r="1737" spans="1:8">
      <c r="A1737" s="72">
        <v>255194</v>
      </c>
      <c r="B1737" s="72" t="s">
        <v>153</v>
      </c>
      <c r="C1737" s="29" t="str">
        <f t="shared" si="54"/>
        <v>205</v>
      </c>
      <c r="D1737" s="29" t="str">
        <f t="shared" si="55"/>
        <v>20508</v>
      </c>
      <c r="E1737" s="29">
        <v>2050803</v>
      </c>
      <c r="F1737" s="72" t="s">
        <v>306</v>
      </c>
      <c r="G1737" s="73">
        <v>31200</v>
      </c>
      <c r="H1737" s="20"/>
    </row>
    <row r="1738" spans="1:8">
      <c r="A1738" s="72">
        <v>255194</v>
      </c>
      <c r="B1738" s="72" t="s">
        <v>153</v>
      </c>
      <c r="C1738" s="29" t="str">
        <f t="shared" si="54"/>
        <v>208</v>
      </c>
      <c r="D1738" s="29" t="str">
        <f t="shared" si="55"/>
        <v>20805</v>
      </c>
      <c r="E1738" s="29">
        <v>2080505</v>
      </c>
      <c r="F1738" s="72" t="s">
        <v>310</v>
      </c>
      <c r="G1738" s="73">
        <v>1033912.64</v>
      </c>
      <c r="H1738" s="20"/>
    </row>
    <row r="1739" spans="1:8">
      <c r="A1739" s="72">
        <v>255194</v>
      </c>
      <c r="B1739" s="72" t="s">
        <v>153</v>
      </c>
      <c r="C1739" s="29" t="str">
        <f t="shared" si="54"/>
        <v>208</v>
      </c>
      <c r="D1739" s="29" t="str">
        <f t="shared" si="55"/>
        <v>20805</v>
      </c>
      <c r="E1739" s="29">
        <v>2080506</v>
      </c>
      <c r="F1739" s="72" t="s">
        <v>311</v>
      </c>
      <c r="G1739" s="73">
        <v>516956.32</v>
      </c>
      <c r="H1739" s="20"/>
    </row>
    <row r="1740" spans="1:8">
      <c r="A1740" s="72">
        <v>255194</v>
      </c>
      <c r="B1740" s="72" t="s">
        <v>153</v>
      </c>
      <c r="C1740" s="29" t="str">
        <f t="shared" si="54"/>
        <v>210</v>
      </c>
      <c r="D1740" s="29" t="str">
        <f t="shared" si="55"/>
        <v>21011</v>
      </c>
      <c r="E1740" s="29">
        <v>2101102</v>
      </c>
      <c r="F1740" s="72" t="s">
        <v>313</v>
      </c>
      <c r="G1740" s="73">
        <v>933480.99</v>
      </c>
      <c r="H1740" s="20"/>
    </row>
    <row r="1741" spans="1:8">
      <c r="A1741" s="72">
        <v>255194</v>
      </c>
      <c r="B1741" s="72" t="s">
        <v>153</v>
      </c>
      <c r="C1741" s="29" t="str">
        <f t="shared" si="54"/>
        <v>221</v>
      </c>
      <c r="D1741" s="29" t="str">
        <f t="shared" si="55"/>
        <v>22102</v>
      </c>
      <c r="E1741" s="29">
        <v>2210201</v>
      </c>
      <c r="F1741" s="72" t="s">
        <v>315</v>
      </c>
      <c r="G1741" s="73">
        <v>939474</v>
      </c>
      <c r="H1741" s="20"/>
    </row>
    <row r="1742" spans="1:8">
      <c r="A1742" s="72">
        <v>255194</v>
      </c>
      <c r="B1742" s="72" t="s">
        <v>153</v>
      </c>
      <c r="C1742" s="29" t="str">
        <f t="shared" si="54"/>
        <v>221</v>
      </c>
      <c r="D1742" s="29" t="str">
        <f t="shared" si="55"/>
        <v>22102</v>
      </c>
      <c r="E1742" s="29">
        <v>2210203</v>
      </c>
      <c r="F1742" s="72" t="s">
        <v>317</v>
      </c>
      <c r="G1742" s="73">
        <v>864936</v>
      </c>
      <c r="H1742" s="20"/>
    </row>
    <row r="1743" spans="1:8">
      <c r="A1743" s="72">
        <v>255195</v>
      </c>
      <c r="B1743" s="72" t="s">
        <v>154</v>
      </c>
      <c r="C1743" s="29" t="str">
        <f t="shared" si="54"/>
        <v>205</v>
      </c>
      <c r="D1743" s="29" t="str">
        <f t="shared" si="55"/>
        <v>20502</v>
      </c>
      <c r="E1743" s="29">
        <v>2050201</v>
      </c>
      <c r="F1743" s="72" t="s">
        <v>302</v>
      </c>
      <c r="G1743" s="73">
        <v>15248826.380000001</v>
      </c>
      <c r="H1743" s="20"/>
    </row>
    <row r="1744" spans="1:8">
      <c r="A1744" s="72">
        <v>255195</v>
      </c>
      <c r="B1744" s="72" t="s">
        <v>154</v>
      </c>
      <c r="C1744" s="29" t="str">
        <f t="shared" si="54"/>
        <v>205</v>
      </c>
      <c r="D1744" s="29" t="str">
        <f t="shared" si="55"/>
        <v>20508</v>
      </c>
      <c r="E1744" s="29">
        <v>2050803</v>
      </c>
      <c r="F1744" s="72" t="s">
        <v>306</v>
      </c>
      <c r="G1744" s="73">
        <v>31200</v>
      </c>
      <c r="H1744" s="20"/>
    </row>
    <row r="1745" spans="1:8">
      <c r="A1745" s="72">
        <v>255195</v>
      </c>
      <c r="B1745" s="72" t="s">
        <v>154</v>
      </c>
      <c r="C1745" s="29" t="str">
        <f t="shared" si="54"/>
        <v>208</v>
      </c>
      <c r="D1745" s="29" t="str">
        <f t="shared" si="55"/>
        <v>20805</v>
      </c>
      <c r="E1745" s="29">
        <v>2080505</v>
      </c>
      <c r="F1745" s="72" t="s">
        <v>310</v>
      </c>
      <c r="G1745" s="73">
        <v>940272.16</v>
      </c>
      <c r="H1745" s="20"/>
    </row>
    <row r="1746" spans="1:8">
      <c r="A1746" s="72">
        <v>255195</v>
      </c>
      <c r="B1746" s="72" t="s">
        <v>154</v>
      </c>
      <c r="C1746" s="29" t="str">
        <f t="shared" si="54"/>
        <v>208</v>
      </c>
      <c r="D1746" s="29" t="str">
        <f t="shared" si="55"/>
        <v>20805</v>
      </c>
      <c r="E1746" s="29">
        <v>2080506</v>
      </c>
      <c r="F1746" s="72" t="s">
        <v>311</v>
      </c>
      <c r="G1746" s="73">
        <v>470136.08</v>
      </c>
      <c r="H1746" s="20"/>
    </row>
    <row r="1747" spans="1:8">
      <c r="A1747" s="72">
        <v>255195</v>
      </c>
      <c r="B1747" s="72" t="s">
        <v>154</v>
      </c>
      <c r="C1747" s="29" t="str">
        <f t="shared" si="54"/>
        <v>210</v>
      </c>
      <c r="D1747" s="29" t="str">
        <f t="shared" si="55"/>
        <v>21011</v>
      </c>
      <c r="E1747" s="29">
        <v>2101102</v>
      </c>
      <c r="F1747" s="72" t="s">
        <v>313</v>
      </c>
      <c r="G1747" s="73">
        <v>898783.05</v>
      </c>
      <c r="H1747" s="20"/>
    </row>
    <row r="1748" spans="1:8">
      <c r="A1748" s="72">
        <v>255195</v>
      </c>
      <c r="B1748" s="72" t="s">
        <v>154</v>
      </c>
      <c r="C1748" s="29" t="str">
        <f t="shared" si="54"/>
        <v>221</v>
      </c>
      <c r="D1748" s="29" t="str">
        <f t="shared" si="55"/>
        <v>22102</v>
      </c>
      <c r="E1748" s="29">
        <v>2210201</v>
      </c>
      <c r="F1748" s="72" t="s">
        <v>315</v>
      </c>
      <c r="G1748" s="73">
        <v>905040</v>
      </c>
      <c r="H1748" s="20"/>
    </row>
    <row r="1749" spans="1:8">
      <c r="A1749" s="72">
        <v>255195</v>
      </c>
      <c r="B1749" s="72" t="s">
        <v>154</v>
      </c>
      <c r="C1749" s="29" t="str">
        <f t="shared" si="54"/>
        <v>221</v>
      </c>
      <c r="D1749" s="29" t="str">
        <f t="shared" si="55"/>
        <v>22102</v>
      </c>
      <c r="E1749" s="29">
        <v>2210203</v>
      </c>
      <c r="F1749" s="72" t="s">
        <v>317</v>
      </c>
      <c r="G1749" s="73">
        <v>872095</v>
      </c>
      <c r="H1749" s="20"/>
    </row>
    <row r="1750" spans="1:8">
      <c r="A1750" s="72">
        <v>255196</v>
      </c>
      <c r="B1750" s="72" t="s">
        <v>155</v>
      </c>
      <c r="C1750" s="29" t="str">
        <f t="shared" si="54"/>
        <v>205</v>
      </c>
      <c r="D1750" s="29" t="str">
        <f t="shared" si="55"/>
        <v>20502</v>
      </c>
      <c r="E1750" s="29">
        <v>2050201</v>
      </c>
      <c r="F1750" s="72" t="s">
        <v>302</v>
      </c>
      <c r="G1750" s="73">
        <v>12297888.49</v>
      </c>
      <c r="H1750" s="20"/>
    </row>
    <row r="1751" spans="1:8">
      <c r="A1751" s="72">
        <v>255196</v>
      </c>
      <c r="B1751" s="72" t="s">
        <v>155</v>
      </c>
      <c r="C1751" s="29" t="str">
        <f t="shared" si="54"/>
        <v>205</v>
      </c>
      <c r="D1751" s="29" t="str">
        <f t="shared" si="55"/>
        <v>20508</v>
      </c>
      <c r="E1751" s="29">
        <v>2050803</v>
      </c>
      <c r="F1751" s="72" t="s">
        <v>306</v>
      </c>
      <c r="G1751" s="73">
        <v>25565</v>
      </c>
      <c r="H1751" s="20"/>
    </row>
    <row r="1752" spans="1:8">
      <c r="A1752" s="72">
        <v>255196</v>
      </c>
      <c r="B1752" s="72" t="s">
        <v>155</v>
      </c>
      <c r="C1752" s="29" t="str">
        <f t="shared" si="54"/>
        <v>208</v>
      </c>
      <c r="D1752" s="29" t="str">
        <f t="shared" si="55"/>
        <v>20805</v>
      </c>
      <c r="E1752" s="29">
        <v>2080505</v>
      </c>
      <c r="F1752" s="72" t="s">
        <v>310</v>
      </c>
      <c r="G1752" s="73">
        <v>709895.52</v>
      </c>
      <c r="H1752" s="20"/>
    </row>
    <row r="1753" spans="1:8">
      <c r="A1753" s="72">
        <v>255196</v>
      </c>
      <c r="B1753" s="72" t="s">
        <v>155</v>
      </c>
      <c r="C1753" s="29" t="str">
        <f t="shared" si="54"/>
        <v>208</v>
      </c>
      <c r="D1753" s="29" t="str">
        <f t="shared" si="55"/>
        <v>20805</v>
      </c>
      <c r="E1753" s="29">
        <v>2080506</v>
      </c>
      <c r="F1753" s="72" t="s">
        <v>311</v>
      </c>
      <c r="G1753" s="73">
        <v>354947.76</v>
      </c>
      <c r="H1753" s="20"/>
    </row>
    <row r="1754" spans="1:8">
      <c r="A1754" s="72">
        <v>255196</v>
      </c>
      <c r="B1754" s="72" t="s">
        <v>155</v>
      </c>
      <c r="C1754" s="29" t="str">
        <f t="shared" si="54"/>
        <v>210</v>
      </c>
      <c r="D1754" s="29" t="str">
        <f t="shared" si="55"/>
        <v>21011</v>
      </c>
      <c r="E1754" s="29">
        <v>2101102</v>
      </c>
      <c r="F1754" s="72" t="s">
        <v>313</v>
      </c>
      <c r="G1754" s="73">
        <v>673603.67</v>
      </c>
      <c r="H1754" s="20"/>
    </row>
    <row r="1755" spans="1:8">
      <c r="A1755" s="72">
        <v>255196</v>
      </c>
      <c r="B1755" s="72" t="s">
        <v>155</v>
      </c>
      <c r="C1755" s="29" t="str">
        <f t="shared" si="54"/>
        <v>221</v>
      </c>
      <c r="D1755" s="29" t="str">
        <f t="shared" si="55"/>
        <v>22102</v>
      </c>
      <c r="E1755" s="29">
        <v>2210201</v>
      </c>
      <c r="F1755" s="72" t="s">
        <v>315</v>
      </c>
      <c r="G1755" s="73">
        <v>709620</v>
      </c>
      <c r="H1755" s="20"/>
    </row>
    <row r="1756" spans="1:8">
      <c r="A1756" s="72">
        <v>255196</v>
      </c>
      <c r="B1756" s="72" t="s">
        <v>155</v>
      </c>
      <c r="C1756" s="29" t="str">
        <f t="shared" si="54"/>
        <v>221</v>
      </c>
      <c r="D1756" s="29" t="str">
        <f t="shared" si="55"/>
        <v>22102</v>
      </c>
      <c r="E1756" s="29">
        <v>2210203</v>
      </c>
      <c r="F1756" s="72" t="s">
        <v>317</v>
      </c>
      <c r="G1756" s="73">
        <v>708750</v>
      </c>
      <c r="H1756" s="20"/>
    </row>
    <row r="1757" spans="1:8">
      <c r="A1757" s="72">
        <v>255197</v>
      </c>
      <c r="B1757" s="72" t="s">
        <v>156</v>
      </c>
      <c r="C1757" s="29" t="str">
        <f t="shared" si="54"/>
        <v>205</v>
      </c>
      <c r="D1757" s="29" t="str">
        <f t="shared" si="55"/>
        <v>20502</v>
      </c>
      <c r="E1757" s="29">
        <v>2050201</v>
      </c>
      <c r="F1757" s="72" t="s">
        <v>302</v>
      </c>
      <c r="G1757" s="73">
        <v>12512452.779999999</v>
      </c>
      <c r="H1757" s="20"/>
    </row>
    <row r="1758" spans="1:8">
      <c r="A1758" s="72">
        <v>255197</v>
      </c>
      <c r="B1758" s="72" t="s">
        <v>156</v>
      </c>
      <c r="C1758" s="29" t="str">
        <f t="shared" si="54"/>
        <v>205</v>
      </c>
      <c r="D1758" s="29" t="str">
        <f t="shared" si="55"/>
        <v>20508</v>
      </c>
      <c r="E1758" s="29">
        <v>2050803</v>
      </c>
      <c r="F1758" s="72" t="s">
        <v>306</v>
      </c>
      <c r="G1758" s="73">
        <v>29600</v>
      </c>
      <c r="H1758" s="20"/>
    </row>
    <row r="1759" spans="1:8">
      <c r="A1759" s="72">
        <v>255197</v>
      </c>
      <c r="B1759" s="72" t="s">
        <v>156</v>
      </c>
      <c r="C1759" s="29" t="str">
        <f t="shared" si="54"/>
        <v>205</v>
      </c>
      <c r="D1759" s="29" t="str">
        <f t="shared" si="55"/>
        <v>20509</v>
      </c>
      <c r="E1759" s="29">
        <v>2050999</v>
      </c>
      <c r="F1759" s="72" t="s">
        <v>322</v>
      </c>
      <c r="G1759" s="73">
        <v>576000</v>
      </c>
      <c r="H1759" s="20"/>
    </row>
    <row r="1760" spans="1:8">
      <c r="A1760" s="72">
        <v>255197</v>
      </c>
      <c r="B1760" s="72" t="s">
        <v>156</v>
      </c>
      <c r="C1760" s="29" t="str">
        <f t="shared" si="54"/>
        <v>208</v>
      </c>
      <c r="D1760" s="29" t="str">
        <f t="shared" si="55"/>
        <v>20805</v>
      </c>
      <c r="E1760" s="29">
        <v>2080502</v>
      </c>
      <c r="F1760" s="72" t="s">
        <v>309</v>
      </c>
      <c r="G1760" s="73">
        <v>12118.98</v>
      </c>
      <c r="H1760" s="20"/>
    </row>
    <row r="1761" spans="1:8">
      <c r="A1761" s="72">
        <v>255197</v>
      </c>
      <c r="B1761" s="72" t="s">
        <v>156</v>
      </c>
      <c r="C1761" s="29" t="str">
        <f t="shared" si="54"/>
        <v>208</v>
      </c>
      <c r="D1761" s="29" t="str">
        <f t="shared" si="55"/>
        <v>20805</v>
      </c>
      <c r="E1761" s="29">
        <v>2080505</v>
      </c>
      <c r="F1761" s="72" t="s">
        <v>310</v>
      </c>
      <c r="G1761" s="73">
        <v>847120.32</v>
      </c>
      <c r="H1761" s="20"/>
    </row>
    <row r="1762" spans="1:8">
      <c r="A1762" s="72">
        <v>255197</v>
      </c>
      <c r="B1762" s="72" t="s">
        <v>156</v>
      </c>
      <c r="C1762" s="29" t="str">
        <f t="shared" si="54"/>
        <v>208</v>
      </c>
      <c r="D1762" s="29" t="str">
        <f t="shared" si="55"/>
        <v>20805</v>
      </c>
      <c r="E1762" s="29">
        <v>2080506</v>
      </c>
      <c r="F1762" s="72" t="s">
        <v>311</v>
      </c>
      <c r="G1762" s="73">
        <v>423560.16</v>
      </c>
      <c r="H1762" s="20"/>
    </row>
    <row r="1763" spans="1:8">
      <c r="A1763" s="72">
        <v>255197</v>
      </c>
      <c r="B1763" s="72" t="s">
        <v>156</v>
      </c>
      <c r="C1763" s="29" t="str">
        <f t="shared" si="54"/>
        <v>210</v>
      </c>
      <c r="D1763" s="29" t="str">
        <f t="shared" si="55"/>
        <v>21011</v>
      </c>
      <c r="E1763" s="29">
        <v>2101102</v>
      </c>
      <c r="F1763" s="72" t="s">
        <v>313</v>
      </c>
      <c r="G1763" s="73">
        <v>746408.87</v>
      </c>
      <c r="H1763" s="20"/>
    </row>
    <row r="1764" spans="1:8">
      <c r="A1764" s="72">
        <v>255197</v>
      </c>
      <c r="B1764" s="72" t="s">
        <v>156</v>
      </c>
      <c r="C1764" s="29" t="str">
        <f t="shared" si="54"/>
        <v>221</v>
      </c>
      <c r="D1764" s="29" t="str">
        <f t="shared" si="55"/>
        <v>22102</v>
      </c>
      <c r="E1764" s="29">
        <v>2210201</v>
      </c>
      <c r="F1764" s="72" t="s">
        <v>315</v>
      </c>
      <c r="G1764" s="73">
        <v>801897</v>
      </c>
      <c r="H1764" s="20"/>
    </row>
    <row r="1765" spans="1:8">
      <c r="A1765" s="72">
        <v>255197</v>
      </c>
      <c r="B1765" s="72" t="s">
        <v>156</v>
      </c>
      <c r="C1765" s="29" t="str">
        <f t="shared" si="54"/>
        <v>221</v>
      </c>
      <c r="D1765" s="29" t="str">
        <f t="shared" si="55"/>
        <v>22102</v>
      </c>
      <c r="E1765" s="29">
        <v>2210202</v>
      </c>
      <c r="F1765" s="72" t="s">
        <v>316</v>
      </c>
      <c r="G1765" s="73">
        <v>1200</v>
      </c>
      <c r="H1765" s="20"/>
    </row>
    <row r="1766" spans="1:8">
      <c r="A1766" s="72">
        <v>255197</v>
      </c>
      <c r="B1766" s="72" t="s">
        <v>156</v>
      </c>
      <c r="C1766" s="29" t="str">
        <f t="shared" si="54"/>
        <v>221</v>
      </c>
      <c r="D1766" s="29" t="str">
        <f t="shared" si="55"/>
        <v>22102</v>
      </c>
      <c r="E1766" s="29">
        <v>2210203</v>
      </c>
      <c r="F1766" s="72" t="s">
        <v>317</v>
      </c>
      <c r="G1766" s="73">
        <v>859246</v>
      </c>
      <c r="H1766" s="20"/>
    </row>
    <row r="1767" spans="1:8">
      <c r="A1767" s="72">
        <v>255198</v>
      </c>
      <c r="B1767" s="72" t="s">
        <v>157</v>
      </c>
      <c r="C1767" s="29" t="str">
        <f t="shared" si="54"/>
        <v>205</v>
      </c>
      <c r="D1767" s="29" t="str">
        <f t="shared" si="55"/>
        <v>20502</v>
      </c>
      <c r="E1767" s="29">
        <v>2050299</v>
      </c>
      <c r="F1767" s="72" t="s">
        <v>305</v>
      </c>
      <c r="G1767" s="73">
        <v>4763685.28</v>
      </c>
      <c r="H1767" s="20"/>
    </row>
    <row r="1768" spans="1:8">
      <c r="A1768" s="72">
        <v>255198</v>
      </c>
      <c r="B1768" s="72" t="s">
        <v>157</v>
      </c>
      <c r="C1768" s="29" t="str">
        <f t="shared" si="54"/>
        <v>205</v>
      </c>
      <c r="D1768" s="29" t="str">
        <f t="shared" si="55"/>
        <v>20508</v>
      </c>
      <c r="E1768" s="29">
        <v>2050803</v>
      </c>
      <c r="F1768" s="72" t="s">
        <v>306</v>
      </c>
      <c r="G1768" s="73">
        <v>6069</v>
      </c>
      <c r="H1768" s="20"/>
    </row>
    <row r="1769" spans="1:8">
      <c r="A1769" s="72">
        <v>255198</v>
      </c>
      <c r="B1769" s="72" t="s">
        <v>157</v>
      </c>
      <c r="C1769" s="29" t="str">
        <f t="shared" si="54"/>
        <v>208</v>
      </c>
      <c r="D1769" s="29" t="str">
        <f t="shared" si="55"/>
        <v>20805</v>
      </c>
      <c r="E1769" s="29">
        <v>2080505</v>
      </c>
      <c r="F1769" s="72" t="s">
        <v>310</v>
      </c>
      <c r="G1769" s="73">
        <v>217808.16</v>
      </c>
      <c r="H1769" s="20"/>
    </row>
    <row r="1770" spans="1:8">
      <c r="A1770" s="72">
        <v>255198</v>
      </c>
      <c r="B1770" s="72" t="s">
        <v>157</v>
      </c>
      <c r="C1770" s="29" t="str">
        <f t="shared" si="54"/>
        <v>208</v>
      </c>
      <c r="D1770" s="29" t="str">
        <f t="shared" si="55"/>
        <v>20805</v>
      </c>
      <c r="E1770" s="29">
        <v>2080506</v>
      </c>
      <c r="F1770" s="72" t="s">
        <v>311</v>
      </c>
      <c r="G1770" s="73">
        <v>108904.08</v>
      </c>
      <c r="H1770" s="20"/>
    </row>
    <row r="1771" spans="1:8">
      <c r="A1771" s="72">
        <v>255198</v>
      </c>
      <c r="B1771" s="72" t="s">
        <v>157</v>
      </c>
      <c r="C1771" s="29" t="str">
        <f t="shared" si="54"/>
        <v>210</v>
      </c>
      <c r="D1771" s="29" t="str">
        <f t="shared" si="55"/>
        <v>21011</v>
      </c>
      <c r="E1771" s="29">
        <v>2101102</v>
      </c>
      <c r="F1771" s="72" t="s">
        <v>313</v>
      </c>
      <c r="G1771" s="73">
        <v>193018.37</v>
      </c>
      <c r="H1771" s="20"/>
    </row>
    <row r="1772" spans="1:8">
      <c r="A1772" s="72">
        <v>255198</v>
      </c>
      <c r="B1772" s="72" t="s">
        <v>157</v>
      </c>
      <c r="C1772" s="29" t="str">
        <f t="shared" si="54"/>
        <v>221</v>
      </c>
      <c r="D1772" s="29" t="str">
        <f t="shared" si="55"/>
        <v>22102</v>
      </c>
      <c r="E1772" s="29">
        <v>2210201</v>
      </c>
      <c r="F1772" s="72" t="s">
        <v>315</v>
      </c>
      <c r="G1772" s="73">
        <v>200118</v>
      </c>
      <c r="H1772" s="20"/>
    </row>
    <row r="1773" spans="1:8">
      <c r="A1773" s="72">
        <v>255198</v>
      </c>
      <c r="B1773" s="72" t="s">
        <v>157</v>
      </c>
      <c r="C1773" s="29" t="str">
        <f t="shared" si="54"/>
        <v>221</v>
      </c>
      <c r="D1773" s="29" t="str">
        <f t="shared" si="55"/>
        <v>22102</v>
      </c>
      <c r="E1773" s="29">
        <v>2210203</v>
      </c>
      <c r="F1773" s="72" t="s">
        <v>317</v>
      </c>
      <c r="G1773" s="73">
        <v>188376</v>
      </c>
      <c r="H1773" s="20"/>
    </row>
    <row r="1774" spans="1:8">
      <c r="A1774" s="72">
        <v>255200</v>
      </c>
      <c r="B1774" s="72" t="s">
        <v>159</v>
      </c>
      <c r="C1774" s="29" t="str">
        <f t="shared" si="54"/>
        <v>205</v>
      </c>
      <c r="D1774" s="29" t="str">
        <f t="shared" si="55"/>
        <v>20502</v>
      </c>
      <c r="E1774" s="29">
        <v>2050299</v>
      </c>
      <c r="F1774" s="72" t="s">
        <v>305</v>
      </c>
      <c r="G1774" s="73">
        <v>2558570.7200000002</v>
      </c>
      <c r="H1774" s="20"/>
    </row>
    <row r="1775" spans="1:8">
      <c r="A1775" s="72">
        <v>255200</v>
      </c>
      <c r="B1775" s="72" t="s">
        <v>159</v>
      </c>
      <c r="C1775" s="29" t="str">
        <f t="shared" si="54"/>
        <v>208</v>
      </c>
      <c r="D1775" s="29" t="str">
        <f t="shared" si="55"/>
        <v>20805</v>
      </c>
      <c r="E1775" s="29">
        <v>2080505</v>
      </c>
      <c r="F1775" s="72" t="s">
        <v>310</v>
      </c>
      <c r="G1775" s="73">
        <v>214726.24</v>
      </c>
      <c r="H1775" s="20"/>
    </row>
    <row r="1776" spans="1:8">
      <c r="A1776" s="72">
        <v>255200</v>
      </c>
      <c r="B1776" s="72" t="s">
        <v>159</v>
      </c>
      <c r="C1776" s="29" t="str">
        <f t="shared" si="54"/>
        <v>208</v>
      </c>
      <c r="D1776" s="29" t="str">
        <f t="shared" si="55"/>
        <v>20805</v>
      </c>
      <c r="E1776" s="29">
        <v>2080506</v>
      </c>
      <c r="F1776" s="72" t="s">
        <v>311</v>
      </c>
      <c r="G1776" s="73">
        <v>107363.12</v>
      </c>
      <c r="H1776" s="20"/>
    </row>
    <row r="1777" spans="1:8">
      <c r="A1777" s="72">
        <v>255200</v>
      </c>
      <c r="B1777" s="72" t="s">
        <v>159</v>
      </c>
      <c r="C1777" s="29" t="str">
        <f t="shared" si="54"/>
        <v>210</v>
      </c>
      <c r="D1777" s="29" t="str">
        <f t="shared" si="55"/>
        <v>21011</v>
      </c>
      <c r="E1777" s="29">
        <v>2101102</v>
      </c>
      <c r="F1777" s="72" t="s">
        <v>313</v>
      </c>
      <c r="G1777" s="73">
        <v>224196.02</v>
      </c>
      <c r="H1777" s="20"/>
    </row>
    <row r="1778" spans="1:8">
      <c r="A1778" s="72">
        <v>255200</v>
      </c>
      <c r="B1778" s="72" t="s">
        <v>159</v>
      </c>
      <c r="C1778" s="29" t="str">
        <f t="shared" si="54"/>
        <v>221</v>
      </c>
      <c r="D1778" s="29" t="str">
        <f t="shared" si="55"/>
        <v>22102</v>
      </c>
      <c r="E1778" s="29">
        <v>2210201</v>
      </c>
      <c r="F1778" s="72" t="s">
        <v>315</v>
      </c>
      <c r="G1778" s="73">
        <v>222057</v>
      </c>
      <c r="H1778" s="20"/>
    </row>
    <row r="1779" spans="1:8">
      <c r="A1779" s="72">
        <v>255200</v>
      </c>
      <c r="B1779" s="72" t="s">
        <v>159</v>
      </c>
      <c r="C1779" s="29" t="str">
        <f t="shared" si="54"/>
        <v>221</v>
      </c>
      <c r="D1779" s="29" t="str">
        <f t="shared" si="55"/>
        <v>22102</v>
      </c>
      <c r="E1779" s="29">
        <v>2210203</v>
      </c>
      <c r="F1779" s="72" t="s">
        <v>317</v>
      </c>
      <c r="G1779" s="73">
        <v>252024</v>
      </c>
      <c r="H1779" s="20"/>
    </row>
    <row r="1780" spans="1:8">
      <c r="A1780" s="72">
        <v>255201</v>
      </c>
      <c r="B1780" s="72" t="s">
        <v>158</v>
      </c>
      <c r="C1780" s="29" t="str">
        <f t="shared" si="54"/>
        <v>205</v>
      </c>
      <c r="D1780" s="29" t="str">
        <f t="shared" si="55"/>
        <v>20502</v>
      </c>
      <c r="E1780" s="29">
        <v>2050299</v>
      </c>
      <c r="F1780" s="72" t="s">
        <v>305</v>
      </c>
      <c r="G1780" s="73">
        <v>4298140.95</v>
      </c>
      <c r="H1780" s="20"/>
    </row>
    <row r="1781" spans="1:8">
      <c r="A1781" s="72">
        <v>255201</v>
      </c>
      <c r="B1781" s="72" t="s">
        <v>158</v>
      </c>
      <c r="C1781" s="29" t="str">
        <f t="shared" si="54"/>
        <v>208</v>
      </c>
      <c r="D1781" s="29" t="str">
        <f t="shared" si="55"/>
        <v>20805</v>
      </c>
      <c r="E1781" s="29">
        <v>2080505</v>
      </c>
      <c r="F1781" s="72" t="s">
        <v>310</v>
      </c>
      <c r="G1781" s="73">
        <v>372129.12</v>
      </c>
      <c r="H1781" s="20"/>
    </row>
    <row r="1782" spans="1:8">
      <c r="A1782" s="72">
        <v>255201</v>
      </c>
      <c r="B1782" s="72" t="s">
        <v>158</v>
      </c>
      <c r="C1782" s="29" t="str">
        <f t="shared" si="54"/>
        <v>208</v>
      </c>
      <c r="D1782" s="29" t="str">
        <f t="shared" si="55"/>
        <v>20805</v>
      </c>
      <c r="E1782" s="29">
        <v>2080506</v>
      </c>
      <c r="F1782" s="72" t="s">
        <v>311</v>
      </c>
      <c r="G1782" s="73">
        <v>186064.56</v>
      </c>
      <c r="H1782" s="20"/>
    </row>
    <row r="1783" spans="1:8">
      <c r="A1783" s="72">
        <v>255201</v>
      </c>
      <c r="B1783" s="72" t="s">
        <v>158</v>
      </c>
      <c r="C1783" s="29" t="str">
        <f t="shared" si="54"/>
        <v>210</v>
      </c>
      <c r="D1783" s="29" t="str">
        <f t="shared" si="55"/>
        <v>21011</v>
      </c>
      <c r="E1783" s="29">
        <v>2101102</v>
      </c>
      <c r="F1783" s="72" t="s">
        <v>313</v>
      </c>
      <c r="G1783" s="73">
        <v>321016.71999999997</v>
      </c>
      <c r="H1783" s="20"/>
    </row>
    <row r="1784" spans="1:8">
      <c r="A1784" s="72">
        <v>255201</v>
      </c>
      <c r="B1784" s="72" t="s">
        <v>158</v>
      </c>
      <c r="C1784" s="29" t="str">
        <f t="shared" si="54"/>
        <v>221</v>
      </c>
      <c r="D1784" s="29" t="str">
        <f t="shared" si="55"/>
        <v>22102</v>
      </c>
      <c r="E1784" s="29">
        <v>2210201</v>
      </c>
      <c r="F1784" s="72" t="s">
        <v>315</v>
      </c>
      <c r="G1784" s="73">
        <v>321648</v>
      </c>
      <c r="H1784" s="20"/>
    </row>
    <row r="1785" spans="1:8">
      <c r="A1785" s="72">
        <v>255201</v>
      </c>
      <c r="B1785" s="72" t="s">
        <v>158</v>
      </c>
      <c r="C1785" s="29" t="str">
        <f t="shared" si="54"/>
        <v>221</v>
      </c>
      <c r="D1785" s="29" t="str">
        <f t="shared" si="55"/>
        <v>22102</v>
      </c>
      <c r="E1785" s="29">
        <v>2210203</v>
      </c>
      <c r="F1785" s="72" t="s">
        <v>317</v>
      </c>
      <c r="G1785" s="73">
        <v>448308</v>
      </c>
      <c r="H1785" s="20"/>
    </row>
    <row r="1786" spans="1:8">
      <c r="A1786" s="72">
        <v>255202</v>
      </c>
      <c r="B1786" s="72" t="s">
        <v>396</v>
      </c>
      <c r="C1786" s="29" t="str">
        <f t="shared" si="54"/>
        <v>205</v>
      </c>
      <c r="D1786" s="29" t="str">
        <f t="shared" si="55"/>
        <v>20502</v>
      </c>
      <c r="E1786" s="29">
        <v>2050299</v>
      </c>
      <c r="F1786" s="72" t="s">
        <v>305</v>
      </c>
      <c r="G1786" s="73">
        <v>3703680.6</v>
      </c>
      <c r="H1786" s="20"/>
    </row>
    <row r="1787" spans="1:8">
      <c r="A1787" s="72">
        <v>255202</v>
      </c>
      <c r="B1787" s="72" t="s">
        <v>396</v>
      </c>
      <c r="C1787" s="29" t="str">
        <f t="shared" si="54"/>
        <v>205</v>
      </c>
      <c r="D1787" s="29" t="str">
        <f t="shared" si="55"/>
        <v>20599</v>
      </c>
      <c r="E1787" s="29">
        <v>2059999</v>
      </c>
      <c r="F1787" s="72" t="s">
        <v>398</v>
      </c>
      <c r="G1787" s="73">
        <v>120000</v>
      </c>
      <c r="H1787" s="20"/>
    </row>
    <row r="1788" spans="1:8">
      <c r="A1788" s="72">
        <v>255202</v>
      </c>
      <c r="B1788" s="72" t="s">
        <v>396</v>
      </c>
      <c r="C1788" s="29" t="str">
        <f t="shared" si="54"/>
        <v>208</v>
      </c>
      <c r="D1788" s="29" t="str">
        <f t="shared" si="55"/>
        <v>20805</v>
      </c>
      <c r="E1788" s="29">
        <v>2080505</v>
      </c>
      <c r="F1788" s="72" t="s">
        <v>310</v>
      </c>
      <c r="G1788" s="73">
        <v>190631.04000000001</v>
      </c>
      <c r="H1788" s="20"/>
    </row>
    <row r="1789" spans="1:8">
      <c r="A1789" s="72">
        <v>255202</v>
      </c>
      <c r="B1789" s="72" t="s">
        <v>396</v>
      </c>
      <c r="C1789" s="29" t="str">
        <f t="shared" si="54"/>
        <v>208</v>
      </c>
      <c r="D1789" s="29" t="str">
        <f t="shared" si="55"/>
        <v>20805</v>
      </c>
      <c r="E1789" s="29">
        <v>2080506</v>
      </c>
      <c r="F1789" s="72" t="s">
        <v>311</v>
      </c>
      <c r="G1789" s="73">
        <v>95315.520000000004</v>
      </c>
      <c r="H1789" s="20"/>
    </row>
    <row r="1790" spans="1:8">
      <c r="A1790" s="72">
        <v>255202</v>
      </c>
      <c r="B1790" s="72" t="s">
        <v>396</v>
      </c>
      <c r="C1790" s="29" t="str">
        <f t="shared" si="54"/>
        <v>210</v>
      </c>
      <c r="D1790" s="29" t="str">
        <f t="shared" si="55"/>
        <v>21011</v>
      </c>
      <c r="E1790" s="29">
        <v>2101102</v>
      </c>
      <c r="F1790" s="72" t="s">
        <v>313</v>
      </c>
      <c r="G1790" s="73">
        <v>175617</v>
      </c>
      <c r="H1790" s="20"/>
    </row>
    <row r="1791" spans="1:8">
      <c r="A1791" s="72">
        <v>255202</v>
      </c>
      <c r="B1791" s="72" t="s">
        <v>396</v>
      </c>
      <c r="C1791" s="29" t="str">
        <f t="shared" si="54"/>
        <v>221</v>
      </c>
      <c r="D1791" s="29" t="str">
        <f t="shared" si="55"/>
        <v>22102</v>
      </c>
      <c r="E1791" s="29">
        <v>2210201</v>
      </c>
      <c r="F1791" s="72" t="s">
        <v>315</v>
      </c>
      <c r="G1791" s="73">
        <v>168612</v>
      </c>
      <c r="H1791" s="20"/>
    </row>
    <row r="1792" spans="1:8">
      <c r="A1792" s="72">
        <v>255202</v>
      </c>
      <c r="B1792" s="72" t="s">
        <v>396</v>
      </c>
      <c r="C1792" s="29" t="str">
        <f t="shared" si="54"/>
        <v>221</v>
      </c>
      <c r="D1792" s="29" t="str">
        <f t="shared" si="55"/>
        <v>22102</v>
      </c>
      <c r="E1792" s="29">
        <v>2210203</v>
      </c>
      <c r="F1792" s="72" t="s">
        <v>317</v>
      </c>
      <c r="G1792" s="73">
        <v>52788</v>
      </c>
      <c r="H1792" s="20"/>
    </row>
    <row r="1793" spans="1:8">
      <c r="A1793" s="72">
        <v>255203</v>
      </c>
      <c r="B1793" s="72" t="s">
        <v>160</v>
      </c>
      <c r="C1793" s="29" t="str">
        <f t="shared" si="54"/>
        <v>205</v>
      </c>
      <c r="D1793" s="29" t="str">
        <f t="shared" si="55"/>
        <v>20502</v>
      </c>
      <c r="E1793" s="29">
        <v>2050202</v>
      </c>
      <c r="F1793" s="72" t="s">
        <v>303</v>
      </c>
      <c r="G1793" s="73">
        <v>11152181.460000001</v>
      </c>
      <c r="H1793" s="20"/>
    </row>
    <row r="1794" spans="1:8">
      <c r="A1794" s="72">
        <v>255203</v>
      </c>
      <c r="B1794" s="72" t="s">
        <v>160</v>
      </c>
      <c r="C1794" s="29" t="str">
        <f t="shared" si="54"/>
        <v>205</v>
      </c>
      <c r="D1794" s="29" t="str">
        <f t="shared" si="55"/>
        <v>20502</v>
      </c>
      <c r="E1794" s="29">
        <v>2050203</v>
      </c>
      <c r="F1794" s="72" t="s">
        <v>318</v>
      </c>
      <c r="G1794" s="73">
        <v>81511</v>
      </c>
      <c r="H1794" s="20"/>
    </row>
    <row r="1795" spans="1:8">
      <c r="A1795" s="72">
        <v>255203</v>
      </c>
      <c r="B1795" s="72" t="s">
        <v>160</v>
      </c>
      <c r="C1795" s="29" t="str">
        <f t="shared" ref="C1795:C1815" si="56">LEFT(D1795,3)</f>
        <v>205</v>
      </c>
      <c r="D1795" s="29" t="str">
        <f t="shared" ref="D1795:D1815" si="57">LEFT(E1795,5)</f>
        <v>20508</v>
      </c>
      <c r="E1795" s="29">
        <v>2050803</v>
      </c>
      <c r="F1795" s="72" t="s">
        <v>306</v>
      </c>
      <c r="G1795" s="73">
        <v>5600</v>
      </c>
      <c r="H1795" s="20"/>
    </row>
    <row r="1796" spans="1:8">
      <c r="A1796" s="72">
        <v>255203</v>
      </c>
      <c r="B1796" s="72" t="s">
        <v>160</v>
      </c>
      <c r="C1796" s="29" t="str">
        <f t="shared" si="56"/>
        <v>205</v>
      </c>
      <c r="D1796" s="29" t="str">
        <f t="shared" si="57"/>
        <v>20599</v>
      </c>
      <c r="E1796" s="29">
        <v>2059999</v>
      </c>
      <c r="F1796" s="72" t="s">
        <v>398</v>
      </c>
      <c r="G1796" s="73">
        <v>71160</v>
      </c>
      <c r="H1796" s="20"/>
    </row>
    <row r="1797" spans="1:8">
      <c r="A1797" s="72">
        <v>255203</v>
      </c>
      <c r="B1797" s="72" t="s">
        <v>160</v>
      </c>
      <c r="C1797" s="29" t="str">
        <f t="shared" si="56"/>
        <v>208</v>
      </c>
      <c r="D1797" s="29" t="str">
        <f t="shared" si="57"/>
        <v>20805</v>
      </c>
      <c r="E1797" s="29">
        <v>2080505</v>
      </c>
      <c r="F1797" s="72" t="s">
        <v>310</v>
      </c>
      <c r="G1797" s="73">
        <v>420565.76000000001</v>
      </c>
      <c r="H1797" s="20"/>
    </row>
    <row r="1798" spans="1:8">
      <c r="A1798" s="72">
        <v>255203</v>
      </c>
      <c r="B1798" s="72" t="s">
        <v>160</v>
      </c>
      <c r="C1798" s="29" t="str">
        <f t="shared" si="56"/>
        <v>208</v>
      </c>
      <c r="D1798" s="29" t="str">
        <f t="shared" si="57"/>
        <v>20805</v>
      </c>
      <c r="E1798" s="29">
        <v>2080506</v>
      </c>
      <c r="F1798" s="72" t="s">
        <v>311</v>
      </c>
      <c r="G1798" s="73">
        <v>212782.88</v>
      </c>
      <c r="H1798" s="20"/>
    </row>
    <row r="1799" spans="1:8">
      <c r="A1799" s="72">
        <v>255203</v>
      </c>
      <c r="B1799" s="72" t="s">
        <v>160</v>
      </c>
      <c r="C1799" s="29" t="str">
        <f t="shared" si="56"/>
        <v>210</v>
      </c>
      <c r="D1799" s="29" t="str">
        <f t="shared" si="57"/>
        <v>21011</v>
      </c>
      <c r="E1799" s="29">
        <v>2101102</v>
      </c>
      <c r="F1799" s="72" t="s">
        <v>313</v>
      </c>
      <c r="G1799" s="73">
        <v>401234.26</v>
      </c>
      <c r="H1799" s="20"/>
    </row>
    <row r="1800" spans="1:8">
      <c r="A1800" s="72">
        <v>255203</v>
      </c>
      <c r="B1800" s="72" t="s">
        <v>160</v>
      </c>
      <c r="C1800" s="29" t="str">
        <f t="shared" si="56"/>
        <v>221</v>
      </c>
      <c r="D1800" s="29" t="str">
        <f t="shared" si="57"/>
        <v>22102</v>
      </c>
      <c r="E1800" s="29">
        <v>2210201</v>
      </c>
      <c r="F1800" s="72" t="s">
        <v>315</v>
      </c>
      <c r="G1800" s="73">
        <v>420665</v>
      </c>
      <c r="H1800" s="20"/>
    </row>
    <row r="1801" spans="1:8">
      <c r="A1801" s="72">
        <v>255203</v>
      </c>
      <c r="B1801" s="72" t="s">
        <v>160</v>
      </c>
      <c r="C1801" s="29" t="str">
        <f t="shared" si="56"/>
        <v>221</v>
      </c>
      <c r="D1801" s="29" t="str">
        <f t="shared" si="57"/>
        <v>22102</v>
      </c>
      <c r="E1801" s="29">
        <v>2210203</v>
      </c>
      <c r="F1801" s="72" t="s">
        <v>317</v>
      </c>
      <c r="G1801" s="73">
        <v>663123</v>
      </c>
      <c r="H1801" s="20"/>
    </row>
    <row r="1802" spans="1:8">
      <c r="A1802" s="72">
        <v>255204</v>
      </c>
      <c r="B1802" s="72" t="s">
        <v>382</v>
      </c>
      <c r="C1802" s="29" t="str">
        <f t="shared" si="56"/>
        <v>205</v>
      </c>
      <c r="D1802" s="29" t="str">
        <f t="shared" si="57"/>
        <v>20502</v>
      </c>
      <c r="E1802" s="29">
        <v>2050203</v>
      </c>
      <c r="F1802" s="72" t="s">
        <v>318</v>
      </c>
      <c r="G1802" s="73">
        <v>60788069.82</v>
      </c>
      <c r="H1802" s="20"/>
    </row>
    <row r="1803" spans="1:8">
      <c r="A1803" s="72">
        <v>255204</v>
      </c>
      <c r="B1803" s="72" t="s">
        <v>382</v>
      </c>
      <c r="C1803" s="29" t="str">
        <f t="shared" si="56"/>
        <v>205</v>
      </c>
      <c r="D1803" s="29" t="str">
        <f t="shared" si="57"/>
        <v>20508</v>
      </c>
      <c r="E1803" s="29">
        <v>2050803</v>
      </c>
      <c r="F1803" s="72" t="s">
        <v>306</v>
      </c>
      <c r="G1803" s="73">
        <v>27507.13</v>
      </c>
      <c r="H1803" s="20"/>
    </row>
    <row r="1804" spans="1:8">
      <c r="A1804" s="72">
        <v>255204</v>
      </c>
      <c r="B1804" s="72" t="s">
        <v>382</v>
      </c>
      <c r="C1804" s="29" t="str">
        <f t="shared" si="56"/>
        <v>208</v>
      </c>
      <c r="D1804" s="29" t="str">
        <f t="shared" si="57"/>
        <v>20805</v>
      </c>
      <c r="E1804" s="29">
        <v>2080505</v>
      </c>
      <c r="F1804" s="72" t="s">
        <v>310</v>
      </c>
      <c r="G1804" s="73">
        <v>2352935.2000000002</v>
      </c>
      <c r="H1804" s="20"/>
    </row>
    <row r="1805" spans="1:8">
      <c r="A1805" s="72">
        <v>255204</v>
      </c>
      <c r="B1805" s="72" t="s">
        <v>382</v>
      </c>
      <c r="C1805" s="29" t="str">
        <f t="shared" si="56"/>
        <v>208</v>
      </c>
      <c r="D1805" s="29" t="str">
        <f t="shared" si="57"/>
        <v>20805</v>
      </c>
      <c r="E1805" s="29">
        <v>2080506</v>
      </c>
      <c r="F1805" s="72" t="s">
        <v>311</v>
      </c>
      <c r="G1805" s="73">
        <v>1176467.6000000001</v>
      </c>
      <c r="H1805" s="20"/>
    </row>
    <row r="1806" spans="1:8">
      <c r="A1806" s="72">
        <v>255204</v>
      </c>
      <c r="B1806" s="72" t="s">
        <v>382</v>
      </c>
      <c r="C1806" s="29" t="str">
        <f t="shared" si="56"/>
        <v>210</v>
      </c>
      <c r="D1806" s="29" t="str">
        <f t="shared" si="57"/>
        <v>21011</v>
      </c>
      <c r="E1806" s="29">
        <v>2101102</v>
      </c>
      <c r="F1806" s="72" t="s">
        <v>313</v>
      </c>
      <c r="G1806" s="73">
        <v>1980008.62</v>
      </c>
      <c r="H1806" s="20"/>
    </row>
    <row r="1807" spans="1:8">
      <c r="A1807" s="72">
        <v>255204</v>
      </c>
      <c r="B1807" s="72" t="s">
        <v>382</v>
      </c>
      <c r="C1807" s="29" t="str">
        <f t="shared" si="56"/>
        <v>221</v>
      </c>
      <c r="D1807" s="29" t="str">
        <f t="shared" si="57"/>
        <v>22102</v>
      </c>
      <c r="E1807" s="29">
        <v>2210201</v>
      </c>
      <c r="F1807" s="72" t="s">
        <v>315</v>
      </c>
      <c r="G1807" s="73">
        <v>1924895</v>
      </c>
      <c r="H1807" s="20"/>
    </row>
    <row r="1808" spans="1:8">
      <c r="A1808" s="72">
        <v>255204</v>
      </c>
      <c r="B1808" s="72" t="s">
        <v>382</v>
      </c>
      <c r="C1808" s="29" t="str">
        <f t="shared" si="56"/>
        <v>221</v>
      </c>
      <c r="D1808" s="29" t="str">
        <f t="shared" si="57"/>
        <v>22102</v>
      </c>
      <c r="E1808" s="29">
        <v>2210203</v>
      </c>
      <c r="F1808" s="72" t="s">
        <v>317</v>
      </c>
      <c r="G1808" s="73">
        <v>2071915</v>
      </c>
      <c r="H1808" s="20"/>
    </row>
    <row r="1809" spans="1:8">
      <c r="A1809" s="72">
        <v>255205</v>
      </c>
      <c r="B1809" s="72" t="s">
        <v>383</v>
      </c>
      <c r="C1809" s="29" t="str">
        <f t="shared" si="56"/>
        <v>205</v>
      </c>
      <c r="D1809" s="29" t="str">
        <f t="shared" si="57"/>
        <v>20502</v>
      </c>
      <c r="E1809" s="29">
        <v>2050202</v>
      </c>
      <c r="F1809" s="72" t="s">
        <v>303</v>
      </c>
      <c r="G1809" s="73">
        <v>11265850.25</v>
      </c>
      <c r="H1809" s="20"/>
    </row>
    <row r="1810" spans="1:8">
      <c r="A1810" s="72">
        <v>255205</v>
      </c>
      <c r="B1810" s="72" t="s">
        <v>383</v>
      </c>
      <c r="C1810" s="29" t="str">
        <f t="shared" si="56"/>
        <v>205</v>
      </c>
      <c r="D1810" s="29" t="str">
        <f t="shared" si="57"/>
        <v>20508</v>
      </c>
      <c r="E1810" s="29">
        <v>2050803</v>
      </c>
      <c r="F1810" s="72" t="s">
        <v>306</v>
      </c>
      <c r="G1810" s="73">
        <v>24800</v>
      </c>
      <c r="H1810" s="20"/>
    </row>
    <row r="1811" spans="1:8">
      <c r="A1811" s="72">
        <v>255205</v>
      </c>
      <c r="B1811" s="72" t="s">
        <v>383</v>
      </c>
      <c r="C1811" s="29" t="str">
        <f t="shared" si="56"/>
        <v>208</v>
      </c>
      <c r="D1811" s="29" t="str">
        <f t="shared" si="57"/>
        <v>20805</v>
      </c>
      <c r="E1811" s="29">
        <v>2080505</v>
      </c>
      <c r="F1811" s="72" t="s">
        <v>310</v>
      </c>
      <c r="G1811" s="73">
        <v>972586.42</v>
      </c>
      <c r="H1811" s="20"/>
    </row>
    <row r="1812" spans="1:8">
      <c r="A1812" s="72">
        <v>255205</v>
      </c>
      <c r="B1812" s="72" t="s">
        <v>383</v>
      </c>
      <c r="C1812" s="29" t="str">
        <f t="shared" si="56"/>
        <v>208</v>
      </c>
      <c r="D1812" s="29" t="str">
        <f t="shared" si="57"/>
        <v>20805</v>
      </c>
      <c r="E1812" s="29">
        <v>2080506</v>
      </c>
      <c r="F1812" s="72" t="s">
        <v>311</v>
      </c>
      <c r="G1812" s="73">
        <v>483235.68</v>
      </c>
      <c r="H1812" s="20"/>
    </row>
    <row r="1813" spans="1:8">
      <c r="A1813" s="72">
        <v>255205</v>
      </c>
      <c r="B1813" s="72" t="s">
        <v>383</v>
      </c>
      <c r="C1813" s="29" t="str">
        <f t="shared" si="56"/>
        <v>210</v>
      </c>
      <c r="D1813" s="29" t="str">
        <f t="shared" si="57"/>
        <v>21011</v>
      </c>
      <c r="E1813" s="29">
        <v>2101102</v>
      </c>
      <c r="F1813" s="72" t="s">
        <v>313</v>
      </c>
      <c r="G1813" s="73">
        <v>792068.4</v>
      </c>
      <c r="H1813" s="20"/>
    </row>
    <row r="1814" spans="1:8">
      <c r="A1814" s="72">
        <v>255205</v>
      </c>
      <c r="B1814" s="72" t="s">
        <v>383</v>
      </c>
      <c r="C1814" s="29" t="str">
        <f t="shared" si="56"/>
        <v>221</v>
      </c>
      <c r="D1814" s="29" t="str">
        <f t="shared" si="57"/>
        <v>22102</v>
      </c>
      <c r="E1814" s="29">
        <v>2210201</v>
      </c>
      <c r="F1814" s="72" t="s">
        <v>315</v>
      </c>
      <c r="G1814" s="73">
        <v>829973.92</v>
      </c>
      <c r="H1814" s="20"/>
    </row>
    <row r="1815" spans="1:8">
      <c r="A1815" s="72">
        <v>255205</v>
      </c>
      <c r="B1815" s="72" t="s">
        <v>383</v>
      </c>
      <c r="C1815" s="29" t="str">
        <f t="shared" si="56"/>
        <v>221</v>
      </c>
      <c r="D1815" s="29" t="str">
        <f t="shared" si="57"/>
        <v>22102</v>
      </c>
      <c r="E1815" s="29">
        <v>2210203</v>
      </c>
      <c r="F1815" s="72" t="s">
        <v>317</v>
      </c>
      <c r="G1815" s="73">
        <v>979259.62</v>
      </c>
      <c r="H1815" s="20"/>
    </row>
    <row r="1816" spans="1:8">
      <c r="C1816" s="29" t="str">
        <f t="shared" ref="C1816:C1858" si="58">LEFT(D1816,3)</f>
        <v/>
      </c>
      <c r="D1816" s="29" t="str">
        <f t="shared" ref="D1816:D1858" si="59">LEFT(E1816,5)</f>
        <v/>
      </c>
      <c r="E1816" s="29" t="str">
        <f>IF(ISNA(VLOOKUP(F1816,功能科目!A:B,2,FALSE)),"",VLOOKUP(F1816,功能科目!A:B,2,FALSE))</f>
        <v/>
      </c>
      <c r="H1816" s="20"/>
    </row>
    <row r="1817" spans="1:8">
      <c r="C1817" s="29" t="str">
        <f t="shared" si="58"/>
        <v/>
      </c>
      <c r="D1817" s="29" t="str">
        <f t="shared" si="59"/>
        <v/>
      </c>
      <c r="E1817" s="29" t="str">
        <f>IF(ISNA(VLOOKUP(F1817,功能科目!A:B,2,FALSE)),"",VLOOKUP(F1817,功能科目!A:B,2,FALSE))</f>
        <v/>
      </c>
      <c r="H1817" s="20"/>
    </row>
    <row r="1818" spans="1:8">
      <c r="C1818" s="29" t="str">
        <f t="shared" si="58"/>
        <v/>
      </c>
      <c r="D1818" s="29" t="str">
        <f t="shared" si="59"/>
        <v/>
      </c>
      <c r="E1818" s="29" t="str">
        <f>IF(ISNA(VLOOKUP(F1818,功能科目!A:B,2,FALSE)),"",VLOOKUP(F1818,功能科目!A:B,2,FALSE))</f>
        <v/>
      </c>
      <c r="H1818" s="20"/>
    </row>
    <row r="1819" spans="1:8">
      <c r="C1819" s="29" t="str">
        <f t="shared" si="58"/>
        <v/>
      </c>
      <c r="D1819" s="29" t="str">
        <f t="shared" si="59"/>
        <v/>
      </c>
      <c r="E1819" s="29" t="str">
        <f>IF(ISNA(VLOOKUP(F1819,功能科目!A:B,2,FALSE)),"",VLOOKUP(F1819,功能科目!A:B,2,FALSE))</f>
        <v/>
      </c>
      <c r="H1819" s="20"/>
    </row>
    <row r="1820" spans="1:8">
      <c r="C1820" s="29" t="str">
        <f t="shared" si="58"/>
        <v/>
      </c>
      <c r="D1820" s="29" t="str">
        <f t="shared" si="59"/>
        <v/>
      </c>
      <c r="E1820" s="29" t="str">
        <f>IF(ISNA(VLOOKUP(F1820,功能科目!A:B,2,FALSE)),"",VLOOKUP(F1820,功能科目!A:B,2,FALSE))</f>
        <v/>
      </c>
      <c r="H1820" s="20"/>
    </row>
    <row r="1821" spans="1:8">
      <c r="C1821" s="29" t="str">
        <f t="shared" si="58"/>
        <v/>
      </c>
      <c r="D1821" s="29" t="str">
        <f t="shared" si="59"/>
        <v/>
      </c>
      <c r="E1821" s="29" t="str">
        <f>IF(ISNA(VLOOKUP(F1821,功能科目!A:B,2,FALSE)),"",VLOOKUP(F1821,功能科目!A:B,2,FALSE))</f>
        <v/>
      </c>
      <c r="H1821" s="20"/>
    </row>
    <row r="1822" spans="1:8">
      <c r="C1822" s="29" t="str">
        <f t="shared" si="58"/>
        <v/>
      </c>
      <c r="D1822" s="29" t="str">
        <f t="shared" si="59"/>
        <v/>
      </c>
      <c r="E1822" s="29" t="str">
        <f>IF(ISNA(VLOOKUP(F1822,功能科目!A:B,2,FALSE)),"",VLOOKUP(F1822,功能科目!A:B,2,FALSE))</f>
        <v/>
      </c>
    </row>
    <row r="1823" spans="1:8">
      <c r="C1823" s="29" t="str">
        <f t="shared" si="58"/>
        <v/>
      </c>
      <c r="D1823" s="29" t="str">
        <f t="shared" si="59"/>
        <v/>
      </c>
      <c r="E1823" s="29" t="str">
        <f>IF(ISNA(VLOOKUP(F1823,功能科目!A:B,2,FALSE)),"",VLOOKUP(F1823,功能科目!A:B,2,FALSE))</f>
        <v/>
      </c>
    </row>
    <row r="1824" spans="1:8">
      <c r="C1824" s="29" t="str">
        <f t="shared" si="58"/>
        <v/>
      </c>
      <c r="D1824" s="29" t="str">
        <f t="shared" si="59"/>
        <v/>
      </c>
      <c r="E1824" s="29" t="str">
        <f>IF(ISNA(VLOOKUP(F1824,功能科目!A:B,2,FALSE)),"",VLOOKUP(F1824,功能科目!A:B,2,FALSE))</f>
        <v/>
      </c>
    </row>
    <row r="1825" spans="3:5">
      <c r="C1825" s="29" t="str">
        <f t="shared" si="58"/>
        <v/>
      </c>
      <c r="D1825" s="29" t="str">
        <f t="shared" si="59"/>
        <v/>
      </c>
      <c r="E1825" s="29" t="str">
        <f>IF(ISNA(VLOOKUP(F1825,功能科目!A:B,2,FALSE)),"",VLOOKUP(F1825,功能科目!A:B,2,FALSE))</f>
        <v/>
      </c>
    </row>
    <row r="1826" spans="3:5">
      <c r="C1826" s="29" t="str">
        <f t="shared" si="58"/>
        <v/>
      </c>
      <c r="D1826" s="29" t="str">
        <f t="shared" si="59"/>
        <v/>
      </c>
      <c r="E1826" s="29" t="str">
        <f>IF(ISNA(VLOOKUP(F1826,功能科目!A:B,2,FALSE)),"",VLOOKUP(F1826,功能科目!A:B,2,FALSE))</f>
        <v/>
      </c>
    </row>
    <row r="1827" spans="3:5">
      <c r="C1827" s="29" t="str">
        <f t="shared" si="58"/>
        <v/>
      </c>
      <c r="D1827" s="29" t="str">
        <f t="shared" si="59"/>
        <v/>
      </c>
      <c r="E1827" s="29" t="str">
        <f>IF(ISNA(VLOOKUP(F1827,功能科目!A:B,2,FALSE)),"",VLOOKUP(F1827,功能科目!A:B,2,FALSE))</f>
        <v/>
      </c>
    </row>
    <row r="1828" spans="3:5">
      <c r="C1828" s="29" t="str">
        <f t="shared" si="58"/>
        <v/>
      </c>
      <c r="D1828" s="29" t="str">
        <f t="shared" si="59"/>
        <v/>
      </c>
      <c r="E1828" s="29" t="str">
        <f>IF(ISNA(VLOOKUP(F1828,功能科目!A:B,2,FALSE)),"",VLOOKUP(F1828,功能科目!A:B,2,FALSE))</f>
        <v/>
      </c>
    </row>
    <row r="1829" spans="3:5">
      <c r="C1829" s="29" t="str">
        <f t="shared" si="58"/>
        <v/>
      </c>
      <c r="D1829" s="29" t="str">
        <f t="shared" si="59"/>
        <v/>
      </c>
      <c r="E1829" s="29" t="str">
        <f>IF(ISNA(VLOOKUP(F1829,功能科目!A:B,2,FALSE)),"",VLOOKUP(F1829,功能科目!A:B,2,FALSE))</f>
        <v/>
      </c>
    </row>
    <row r="1830" spans="3:5">
      <c r="C1830" s="29" t="str">
        <f t="shared" si="58"/>
        <v/>
      </c>
      <c r="D1830" s="29" t="str">
        <f t="shared" si="59"/>
        <v/>
      </c>
      <c r="E1830" s="29" t="str">
        <f>IF(ISNA(VLOOKUP(F1830,功能科目!A:B,2,FALSE)),"",VLOOKUP(F1830,功能科目!A:B,2,FALSE))</f>
        <v/>
      </c>
    </row>
    <row r="1831" spans="3:5">
      <c r="C1831" s="29" t="str">
        <f t="shared" si="58"/>
        <v/>
      </c>
      <c r="D1831" s="29" t="str">
        <f t="shared" si="59"/>
        <v/>
      </c>
      <c r="E1831" s="29" t="str">
        <f>IF(ISNA(VLOOKUP(F1831,功能科目!A:B,2,FALSE)),"",VLOOKUP(F1831,功能科目!A:B,2,FALSE))</f>
        <v/>
      </c>
    </row>
    <row r="1832" spans="3:5">
      <c r="C1832" s="29" t="str">
        <f t="shared" si="58"/>
        <v/>
      </c>
      <c r="D1832" s="29" t="str">
        <f t="shared" si="59"/>
        <v/>
      </c>
      <c r="E1832" s="29" t="str">
        <f>IF(ISNA(VLOOKUP(F1832,功能科目!A:B,2,FALSE)),"",VLOOKUP(F1832,功能科目!A:B,2,FALSE))</f>
        <v/>
      </c>
    </row>
    <row r="1833" spans="3:5">
      <c r="C1833" s="29" t="str">
        <f t="shared" si="58"/>
        <v/>
      </c>
      <c r="D1833" s="29" t="str">
        <f t="shared" si="59"/>
        <v/>
      </c>
      <c r="E1833" s="29" t="str">
        <f>IF(ISNA(VLOOKUP(F1833,功能科目!A:B,2,FALSE)),"",VLOOKUP(F1833,功能科目!A:B,2,FALSE))</f>
        <v/>
      </c>
    </row>
    <row r="1834" spans="3:5">
      <c r="C1834" s="29" t="str">
        <f t="shared" si="58"/>
        <v/>
      </c>
      <c r="D1834" s="29" t="str">
        <f t="shared" si="59"/>
        <v/>
      </c>
      <c r="E1834" s="29" t="str">
        <f>IF(ISNA(VLOOKUP(F1834,功能科目!A:B,2,FALSE)),"",VLOOKUP(F1834,功能科目!A:B,2,FALSE))</f>
        <v/>
      </c>
    </row>
    <row r="1835" spans="3:5">
      <c r="C1835" s="29" t="str">
        <f t="shared" si="58"/>
        <v/>
      </c>
      <c r="D1835" s="29" t="str">
        <f t="shared" si="59"/>
        <v/>
      </c>
      <c r="E1835" s="29" t="str">
        <f>IF(ISNA(VLOOKUP(F1835,功能科目!A:B,2,FALSE)),"",VLOOKUP(F1835,功能科目!A:B,2,FALSE))</f>
        <v/>
      </c>
    </row>
    <row r="1836" spans="3:5">
      <c r="C1836" s="29" t="str">
        <f t="shared" si="58"/>
        <v/>
      </c>
      <c r="D1836" s="29" t="str">
        <f t="shared" si="59"/>
        <v/>
      </c>
      <c r="E1836" s="29" t="str">
        <f>IF(ISNA(VLOOKUP(F1836,功能科目!A:B,2,FALSE)),"",VLOOKUP(F1836,功能科目!A:B,2,FALSE))</f>
        <v/>
      </c>
    </row>
    <row r="1837" spans="3:5">
      <c r="C1837" s="29" t="str">
        <f t="shared" si="58"/>
        <v/>
      </c>
      <c r="D1837" s="29" t="str">
        <f t="shared" si="59"/>
        <v/>
      </c>
      <c r="E1837" s="29" t="str">
        <f>IF(ISNA(VLOOKUP(F1837,功能科目!A:B,2,FALSE)),"",VLOOKUP(F1837,功能科目!A:B,2,FALSE))</f>
        <v/>
      </c>
    </row>
    <row r="1838" spans="3:5">
      <c r="C1838" s="29" t="str">
        <f t="shared" si="58"/>
        <v/>
      </c>
      <c r="D1838" s="29" t="str">
        <f t="shared" si="59"/>
        <v/>
      </c>
      <c r="E1838" s="29" t="str">
        <f>IF(ISNA(VLOOKUP(F1838,功能科目!A:B,2,FALSE)),"",VLOOKUP(F1838,功能科目!A:B,2,FALSE))</f>
        <v/>
      </c>
    </row>
    <row r="1839" spans="3:5">
      <c r="C1839" s="29" t="str">
        <f t="shared" si="58"/>
        <v/>
      </c>
      <c r="D1839" s="29" t="str">
        <f t="shared" si="59"/>
        <v/>
      </c>
      <c r="E1839" s="29" t="str">
        <f>IF(ISNA(VLOOKUP(F1839,功能科目!A:B,2,FALSE)),"",VLOOKUP(F1839,功能科目!A:B,2,FALSE))</f>
        <v/>
      </c>
    </row>
    <row r="1840" spans="3:5">
      <c r="C1840" s="29" t="str">
        <f t="shared" si="58"/>
        <v/>
      </c>
      <c r="D1840" s="29" t="str">
        <f t="shared" si="59"/>
        <v/>
      </c>
      <c r="E1840" s="29" t="str">
        <f>IF(ISNA(VLOOKUP(F1840,功能科目!A:B,2,FALSE)),"",VLOOKUP(F1840,功能科目!A:B,2,FALSE))</f>
        <v/>
      </c>
    </row>
    <row r="1841" spans="3:5">
      <c r="C1841" s="29" t="str">
        <f t="shared" si="58"/>
        <v/>
      </c>
      <c r="D1841" s="29" t="str">
        <f t="shared" si="59"/>
        <v/>
      </c>
      <c r="E1841" s="29" t="str">
        <f>IF(ISNA(VLOOKUP(F1841,功能科目!A:B,2,FALSE)),"",VLOOKUP(F1841,功能科目!A:B,2,FALSE))</f>
        <v/>
      </c>
    </row>
    <row r="1842" spans="3:5">
      <c r="C1842" s="29" t="str">
        <f t="shared" si="58"/>
        <v/>
      </c>
      <c r="D1842" s="29" t="str">
        <f t="shared" si="59"/>
        <v/>
      </c>
      <c r="E1842" s="29" t="str">
        <f>IF(ISNA(VLOOKUP(F1842,功能科目!A:B,2,FALSE)),"",VLOOKUP(F1842,功能科目!A:B,2,FALSE))</f>
        <v/>
      </c>
    </row>
    <row r="1843" spans="3:5">
      <c r="C1843" s="29" t="str">
        <f t="shared" si="58"/>
        <v/>
      </c>
      <c r="D1843" s="29" t="str">
        <f t="shared" si="59"/>
        <v/>
      </c>
      <c r="E1843" s="29" t="str">
        <f>IF(ISNA(VLOOKUP(F1843,功能科目!A:B,2,FALSE)),"",VLOOKUP(F1843,功能科目!A:B,2,FALSE))</f>
        <v/>
      </c>
    </row>
    <row r="1844" spans="3:5">
      <c r="C1844" s="29" t="str">
        <f t="shared" si="58"/>
        <v/>
      </c>
      <c r="D1844" s="29" t="str">
        <f t="shared" si="59"/>
        <v/>
      </c>
      <c r="E1844" s="29" t="str">
        <f>IF(ISNA(VLOOKUP(F1844,功能科目!A:B,2,FALSE)),"",VLOOKUP(F1844,功能科目!A:B,2,FALSE))</f>
        <v/>
      </c>
    </row>
    <row r="1845" spans="3:5">
      <c r="C1845" s="29" t="str">
        <f t="shared" si="58"/>
        <v/>
      </c>
      <c r="D1845" s="29" t="str">
        <f t="shared" si="59"/>
        <v/>
      </c>
      <c r="E1845" s="29" t="str">
        <f>IF(ISNA(VLOOKUP(F1845,功能科目!A:B,2,FALSE)),"",VLOOKUP(F1845,功能科目!A:B,2,FALSE))</f>
        <v/>
      </c>
    </row>
    <row r="1846" spans="3:5">
      <c r="C1846" s="29" t="str">
        <f t="shared" si="58"/>
        <v/>
      </c>
      <c r="D1846" s="29" t="str">
        <f t="shared" si="59"/>
        <v/>
      </c>
      <c r="E1846" s="29" t="str">
        <f>IF(ISNA(VLOOKUP(F1846,功能科目!A:B,2,FALSE)),"",VLOOKUP(F1846,功能科目!A:B,2,FALSE))</f>
        <v/>
      </c>
    </row>
    <row r="1847" spans="3:5">
      <c r="C1847" s="29" t="str">
        <f t="shared" si="58"/>
        <v/>
      </c>
      <c r="D1847" s="29" t="str">
        <f t="shared" si="59"/>
        <v/>
      </c>
      <c r="E1847" s="29" t="str">
        <f>IF(ISNA(VLOOKUP(F1847,功能科目!A:B,2,FALSE)),"",VLOOKUP(F1847,功能科目!A:B,2,FALSE))</f>
        <v/>
      </c>
    </row>
    <row r="1848" spans="3:5">
      <c r="C1848" s="29" t="str">
        <f t="shared" si="58"/>
        <v/>
      </c>
      <c r="D1848" s="29" t="str">
        <f t="shared" si="59"/>
        <v/>
      </c>
      <c r="E1848" s="29" t="str">
        <f>IF(ISNA(VLOOKUP(F1848,功能科目!A:B,2,FALSE)),"",VLOOKUP(F1848,功能科目!A:B,2,FALSE))</f>
        <v/>
      </c>
    </row>
    <row r="1849" spans="3:5">
      <c r="C1849" s="29" t="str">
        <f t="shared" si="58"/>
        <v/>
      </c>
      <c r="D1849" s="29" t="str">
        <f t="shared" si="59"/>
        <v/>
      </c>
      <c r="E1849" s="29" t="str">
        <f>IF(ISNA(VLOOKUP(F1849,功能科目!A:B,2,FALSE)),"",VLOOKUP(F1849,功能科目!A:B,2,FALSE))</f>
        <v/>
      </c>
    </row>
    <row r="1850" spans="3:5">
      <c r="C1850" s="29" t="str">
        <f t="shared" si="58"/>
        <v/>
      </c>
      <c r="D1850" s="29" t="str">
        <f t="shared" si="59"/>
        <v/>
      </c>
      <c r="E1850" s="29" t="str">
        <f>IF(ISNA(VLOOKUP(F1850,功能科目!A:B,2,FALSE)),"",VLOOKUP(F1850,功能科目!A:B,2,FALSE))</f>
        <v/>
      </c>
    </row>
    <row r="1851" spans="3:5">
      <c r="C1851" s="29" t="str">
        <f t="shared" si="58"/>
        <v/>
      </c>
      <c r="D1851" s="29" t="str">
        <f t="shared" si="59"/>
        <v/>
      </c>
      <c r="E1851" s="29" t="str">
        <f>IF(ISNA(VLOOKUP(F1851,功能科目!A:B,2,FALSE)),"",VLOOKUP(F1851,功能科目!A:B,2,FALSE))</f>
        <v/>
      </c>
    </row>
    <row r="1852" spans="3:5">
      <c r="C1852" s="29" t="str">
        <f t="shared" si="58"/>
        <v/>
      </c>
      <c r="D1852" s="29" t="str">
        <f t="shared" si="59"/>
        <v/>
      </c>
      <c r="E1852" s="29" t="str">
        <f>IF(ISNA(VLOOKUP(F1852,功能科目!A:B,2,FALSE)),"",VLOOKUP(F1852,功能科目!A:B,2,FALSE))</f>
        <v/>
      </c>
    </row>
    <row r="1853" spans="3:5">
      <c r="C1853" s="29" t="str">
        <f t="shared" si="58"/>
        <v/>
      </c>
      <c r="D1853" s="29" t="str">
        <f t="shared" si="59"/>
        <v/>
      </c>
      <c r="E1853" s="29" t="str">
        <f>IF(ISNA(VLOOKUP(F1853,功能科目!A:B,2,FALSE)),"",VLOOKUP(F1853,功能科目!A:B,2,FALSE))</f>
        <v/>
      </c>
    </row>
    <row r="1854" spans="3:5">
      <c r="C1854" s="29" t="str">
        <f t="shared" si="58"/>
        <v/>
      </c>
      <c r="D1854" s="29" t="str">
        <f t="shared" si="59"/>
        <v/>
      </c>
      <c r="E1854" s="29" t="str">
        <f>IF(ISNA(VLOOKUP(F1854,功能科目!A:B,2,FALSE)),"",VLOOKUP(F1854,功能科目!A:B,2,FALSE))</f>
        <v/>
      </c>
    </row>
    <row r="1855" spans="3:5">
      <c r="C1855" s="29" t="str">
        <f t="shared" si="58"/>
        <v/>
      </c>
      <c r="D1855" s="29" t="str">
        <f t="shared" si="59"/>
        <v/>
      </c>
      <c r="E1855" s="29" t="str">
        <f>IF(ISNA(VLOOKUP(F1855,功能科目!A:B,2,FALSE)),"",VLOOKUP(F1855,功能科目!A:B,2,FALSE))</f>
        <v/>
      </c>
    </row>
    <row r="1856" spans="3:5">
      <c r="C1856" s="29" t="str">
        <f t="shared" si="58"/>
        <v/>
      </c>
      <c r="D1856" s="29" t="str">
        <f t="shared" si="59"/>
        <v/>
      </c>
      <c r="E1856" s="29" t="str">
        <f>IF(ISNA(VLOOKUP(F1856,功能科目!A:B,2,FALSE)),"",VLOOKUP(F1856,功能科目!A:B,2,FALSE))</f>
        <v/>
      </c>
    </row>
    <row r="1857" spans="3:5">
      <c r="C1857" s="29" t="str">
        <f t="shared" si="58"/>
        <v/>
      </c>
      <c r="D1857" s="29" t="str">
        <f t="shared" si="59"/>
        <v/>
      </c>
      <c r="E1857" s="29" t="str">
        <f>IF(ISNA(VLOOKUP(F1857,功能科目!A:B,2,FALSE)),"",VLOOKUP(F1857,功能科目!A:B,2,FALSE))</f>
        <v/>
      </c>
    </row>
    <row r="1858" spans="3:5">
      <c r="C1858" s="29" t="str">
        <f t="shared" si="58"/>
        <v/>
      </c>
      <c r="D1858" s="29" t="str">
        <f t="shared" si="59"/>
        <v/>
      </c>
      <c r="E1858" s="29" t="str">
        <f>IF(ISNA(VLOOKUP(F1858,功能科目!A:B,2,FALSE)),"",VLOOKUP(F1858,功能科目!A:B,2,FALSE))</f>
        <v/>
      </c>
    </row>
    <row r="1859" spans="3:5">
      <c r="C1859" s="29" t="str">
        <f t="shared" ref="C1859:C1860" si="60">LEFT(D1859,3)</f>
        <v/>
      </c>
      <c r="D1859" s="29" t="str">
        <f t="shared" ref="D1859:D1860" si="61">LEFT(E1859,5)</f>
        <v/>
      </c>
      <c r="E1859" s="29" t="str">
        <f>IF(ISNA(VLOOKUP(F1859,功能科目!A:B,2,FALSE)),"",VLOOKUP(F1859,功能科目!A:B,2,FALSE))</f>
        <v/>
      </c>
    </row>
    <row r="1860" spans="3:5">
      <c r="C1860" s="29" t="str">
        <f t="shared" si="60"/>
        <v/>
      </c>
      <c r="D1860" s="29" t="str">
        <f t="shared" si="61"/>
        <v/>
      </c>
      <c r="E1860" s="29" t="str">
        <f>IF(ISNA(VLOOKUP(F1860,功能科目!A:B,2,FALSE)),"",VLOOKUP(F1860,功能科目!A:B,2,FALSE))</f>
        <v/>
      </c>
    </row>
  </sheetData>
  <autoFilter ref="A1:H1860"/>
  <phoneticPr fontId="4"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499984740745262"/>
  </sheetPr>
  <dimension ref="A1:G45"/>
  <sheetViews>
    <sheetView workbookViewId="0">
      <pane ySplit="1" topLeftCell="A29" activePane="bottomLeft" state="frozen"/>
      <selection activeCell="A11" sqref="A11:N11"/>
      <selection pane="bottomLeft" activeCell="A11" sqref="A11:N11"/>
    </sheetView>
  </sheetViews>
  <sheetFormatPr defaultColWidth="8.6640625" defaultRowHeight="15"/>
  <cols>
    <col min="1" max="1" width="28.4140625" style="42" bestFit="1" customWidth="1"/>
    <col min="2" max="16384" width="8.6640625" style="42"/>
  </cols>
  <sheetData>
    <row r="1" spans="1:7">
      <c r="A1" s="41" t="s">
        <v>367</v>
      </c>
      <c r="B1" s="41" t="s">
        <v>368</v>
      </c>
    </row>
    <row r="2" spans="1:7">
      <c r="A2" s="57" t="s">
        <v>369</v>
      </c>
      <c r="B2" s="57">
        <v>2050101</v>
      </c>
      <c r="C2" s="57"/>
      <c r="D2" s="57"/>
      <c r="E2" s="57"/>
      <c r="F2" s="57">
        <v>205</v>
      </c>
    </row>
    <row r="3" spans="1:7">
      <c r="A3" s="57" t="s">
        <v>370</v>
      </c>
      <c r="B3" s="57">
        <v>2050102</v>
      </c>
      <c r="C3" s="57"/>
      <c r="D3" s="57"/>
      <c r="E3" s="57"/>
      <c r="F3" s="57">
        <v>206</v>
      </c>
    </row>
    <row r="4" spans="1:7">
      <c r="A4" s="57" t="s">
        <v>302</v>
      </c>
      <c r="B4" s="57">
        <v>2050201</v>
      </c>
      <c r="C4" s="57"/>
      <c r="D4" s="57"/>
      <c r="E4" s="57"/>
      <c r="F4" s="57">
        <v>208</v>
      </c>
    </row>
    <row r="5" spans="1:7">
      <c r="A5" s="57" t="s">
        <v>303</v>
      </c>
      <c r="B5" s="57">
        <v>2050202</v>
      </c>
      <c r="C5" s="57"/>
      <c r="D5" s="57"/>
      <c r="E5" s="57"/>
      <c r="F5" s="57">
        <v>210</v>
      </c>
    </row>
    <row r="6" spans="1:7">
      <c r="A6" s="57" t="s">
        <v>318</v>
      </c>
      <c r="B6" s="57">
        <v>2050203</v>
      </c>
      <c r="C6" s="57"/>
      <c r="D6" s="57"/>
      <c r="E6" s="57"/>
      <c r="F6" s="57">
        <v>212</v>
      </c>
    </row>
    <row r="7" spans="1:7">
      <c r="A7" s="57" t="s">
        <v>304</v>
      </c>
      <c r="B7" s="57">
        <v>2050204</v>
      </c>
      <c r="C7" s="57"/>
      <c r="D7" s="57"/>
      <c r="E7" s="57"/>
      <c r="F7" s="57">
        <v>221</v>
      </c>
    </row>
    <row r="8" spans="1:7">
      <c r="A8" s="57" t="s">
        <v>305</v>
      </c>
      <c r="B8" s="57">
        <v>2050299</v>
      </c>
      <c r="C8" s="57"/>
      <c r="D8" s="57"/>
      <c r="E8" s="57"/>
      <c r="F8" s="57">
        <v>229</v>
      </c>
    </row>
    <row r="9" spans="1:7">
      <c r="A9" s="57" t="s">
        <v>319</v>
      </c>
      <c r="B9" s="57">
        <v>2050302</v>
      </c>
      <c r="C9" s="57"/>
      <c r="D9" s="57"/>
      <c r="E9" s="57"/>
      <c r="F9" s="57">
        <v>234</v>
      </c>
    </row>
    <row r="10" spans="1:7">
      <c r="A10" s="57" t="s">
        <v>371</v>
      </c>
      <c r="B10" s="57">
        <v>2050304</v>
      </c>
      <c r="C10" s="57"/>
      <c r="D10" s="57"/>
      <c r="E10" s="57"/>
      <c r="F10" s="57">
        <v>213</v>
      </c>
    </row>
    <row r="11" spans="1:7">
      <c r="A11" s="57" t="s">
        <v>320</v>
      </c>
      <c r="B11" s="57">
        <v>2050399</v>
      </c>
      <c r="C11" s="57"/>
      <c r="D11" s="57"/>
      <c r="E11" s="57"/>
      <c r="F11" s="77">
        <v>207</v>
      </c>
      <c r="G11" s="57" t="s">
        <v>446</v>
      </c>
    </row>
    <row r="12" spans="1:7">
      <c r="A12" s="57" t="s">
        <v>329</v>
      </c>
      <c r="B12" s="57">
        <v>2050403</v>
      </c>
      <c r="C12" s="57"/>
      <c r="D12" s="57"/>
      <c r="E12" s="57"/>
      <c r="F12" s="57"/>
    </row>
    <row r="13" spans="1:7">
      <c r="A13" s="57" t="s">
        <v>330</v>
      </c>
      <c r="B13" s="57">
        <v>2050404</v>
      </c>
      <c r="C13" s="57"/>
      <c r="D13" s="57"/>
      <c r="E13" s="57"/>
      <c r="F13" s="57"/>
    </row>
    <row r="14" spans="1:7">
      <c r="A14" s="57" t="s">
        <v>323</v>
      </c>
      <c r="B14" s="57">
        <v>2050701</v>
      </c>
      <c r="C14" s="57"/>
      <c r="D14" s="57"/>
      <c r="E14" s="57"/>
      <c r="F14" s="57"/>
    </row>
    <row r="15" spans="1:7">
      <c r="A15" s="57" t="s">
        <v>325</v>
      </c>
      <c r="B15" s="57">
        <v>2050702</v>
      </c>
      <c r="C15" s="57"/>
      <c r="D15" s="57"/>
      <c r="E15" s="57"/>
      <c r="F15" s="57"/>
    </row>
    <row r="16" spans="1:7">
      <c r="A16" s="57" t="s">
        <v>324</v>
      </c>
      <c r="B16" s="57">
        <v>2050799</v>
      </c>
      <c r="C16" s="57"/>
      <c r="D16" s="57"/>
      <c r="E16" s="57"/>
      <c r="F16" s="57"/>
    </row>
    <row r="17" spans="1:6">
      <c r="A17" s="57" t="s">
        <v>327</v>
      </c>
      <c r="B17" s="57">
        <v>2050801</v>
      </c>
      <c r="C17" s="57"/>
      <c r="D17" s="57"/>
      <c r="E17" s="57"/>
      <c r="F17" s="57"/>
    </row>
    <row r="18" spans="1:6">
      <c r="A18" s="57" t="s">
        <v>306</v>
      </c>
      <c r="B18" s="57">
        <v>2050803</v>
      </c>
      <c r="C18" s="57"/>
      <c r="D18" s="57"/>
      <c r="E18" s="57"/>
      <c r="F18" s="57"/>
    </row>
    <row r="19" spans="1:6">
      <c r="A19" s="57" t="s">
        <v>307</v>
      </c>
      <c r="B19" s="57">
        <v>2050903</v>
      </c>
      <c r="C19" s="57"/>
      <c r="D19" s="57"/>
      <c r="E19" s="57"/>
      <c r="F19" s="57"/>
    </row>
    <row r="20" spans="1:6">
      <c r="A20" s="57" t="s">
        <v>308</v>
      </c>
      <c r="B20" s="57">
        <v>2050904</v>
      </c>
      <c r="C20" s="57"/>
      <c r="D20" s="57"/>
      <c r="E20" s="57"/>
      <c r="F20" s="57"/>
    </row>
    <row r="21" spans="1:6">
      <c r="A21" s="57" t="s">
        <v>321</v>
      </c>
      <c r="B21" s="57">
        <v>2050905</v>
      </c>
      <c r="C21" s="57"/>
      <c r="D21" s="57"/>
      <c r="E21" s="57"/>
      <c r="F21" s="57"/>
    </row>
    <row r="22" spans="1:6">
      <c r="A22" s="57" t="s">
        <v>322</v>
      </c>
      <c r="B22" s="57">
        <v>2050999</v>
      </c>
      <c r="C22" s="57"/>
      <c r="D22" s="57"/>
      <c r="E22" s="57"/>
      <c r="F22" s="57"/>
    </row>
    <row r="23" spans="1:6">
      <c r="A23" s="57" t="s">
        <v>387</v>
      </c>
      <c r="B23" s="57">
        <v>2060499</v>
      </c>
      <c r="C23" s="57" t="s">
        <v>388</v>
      </c>
      <c r="D23" s="57"/>
      <c r="E23" s="57"/>
      <c r="F23" s="57"/>
    </row>
    <row r="24" spans="1:6">
      <c r="A24" s="57" t="s">
        <v>326</v>
      </c>
      <c r="B24" s="57">
        <v>2060702</v>
      </c>
      <c r="C24" s="57"/>
      <c r="D24" s="57"/>
      <c r="E24" s="57"/>
      <c r="F24" s="57"/>
    </row>
    <row r="25" spans="1:6">
      <c r="A25" s="57" t="s">
        <v>372</v>
      </c>
      <c r="B25" s="57">
        <v>2080501</v>
      </c>
      <c r="C25" s="57"/>
      <c r="D25" s="57"/>
      <c r="E25" s="57"/>
      <c r="F25" s="57"/>
    </row>
    <row r="26" spans="1:6">
      <c r="A26" s="57" t="s">
        <v>309</v>
      </c>
      <c r="B26" s="57">
        <v>2080502</v>
      </c>
      <c r="C26" s="57"/>
      <c r="D26" s="57"/>
      <c r="E26" s="57"/>
      <c r="F26" s="57"/>
    </row>
    <row r="27" spans="1:6">
      <c r="A27" s="57" t="s">
        <v>310</v>
      </c>
      <c r="B27" s="57">
        <v>2080505</v>
      </c>
      <c r="C27" s="57"/>
      <c r="D27" s="57"/>
      <c r="E27" s="57"/>
      <c r="F27" s="57"/>
    </row>
    <row r="28" spans="1:6">
      <c r="A28" s="57" t="s">
        <v>311</v>
      </c>
      <c r="B28" s="57">
        <v>2080506</v>
      </c>
      <c r="C28" s="57"/>
      <c r="D28" s="57"/>
      <c r="E28" s="57"/>
      <c r="F28" s="57"/>
    </row>
    <row r="29" spans="1:6">
      <c r="A29" s="57" t="s">
        <v>312</v>
      </c>
      <c r="B29" s="57">
        <v>2080801</v>
      </c>
      <c r="C29" s="57"/>
      <c r="D29" s="57"/>
      <c r="E29" s="57"/>
      <c r="F29" s="57"/>
    </row>
    <row r="30" spans="1:6">
      <c r="A30" s="57" t="s">
        <v>373</v>
      </c>
      <c r="B30" s="57">
        <v>2101101</v>
      </c>
      <c r="C30" s="57"/>
      <c r="D30" s="57"/>
      <c r="E30" s="57"/>
      <c r="F30" s="57"/>
    </row>
    <row r="31" spans="1:6">
      <c r="A31" s="57" t="s">
        <v>313</v>
      </c>
      <c r="B31" s="57">
        <v>2101102</v>
      </c>
      <c r="C31" s="57"/>
      <c r="D31" s="57"/>
      <c r="E31" s="57"/>
      <c r="F31" s="57"/>
    </row>
    <row r="32" spans="1:6">
      <c r="A32" s="57" t="s">
        <v>314</v>
      </c>
      <c r="B32" s="57">
        <v>2101199</v>
      </c>
      <c r="C32" s="57"/>
      <c r="D32" s="57"/>
      <c r="E32" s="57"/>
      <c r="F32" s="57"/>
    </row>
    <row r="33" spans="1:6">
      <c r="A33" s="57" t="s">
        <v>331</v>
      </c>
      <c r="B33" s="57">
        <v>2120399</v>
      </c>
      <c r="C33" s="57"/>
      <c r="D33" s="57"/>
      <c r="E33" s="57"/>
      <c r="F33" s="57"/>
    </row>
    <row r="34" spans="1:6">
      <c r="A34" s="57" t="s">
        <v>389</v>
      </c>
      <c r="B34" s="57">
        <v>2120801</v>
      </c>
      <c r="C34" s="57" t="s">
        <v>388</v>
      </c>
      <c r="D34" s="57" t="s">
        <v>400</v>
      </c>
      <c r="E34" s="57"/>
      <c r="F34" s="57"/>
    </row>
    <row r="35" spans="1:6">
      <c r="A35" s="57" t="s">
        <v>328</v>
      </c>
      <c r="B35" s="57">
        <v>2130506</v>
      </c>
      <c r="C35" s="57">
        <v>2020</v>
      </c>
      <c r="D35" s="57"/>
      <c r="E35" s="57"/>
      <c r="F35" s="57"/>
    </row>
    <row r="36" spans="1:6">
      <c r="A36" s="57" t="s">
        <v>315</v>
      </c>
      <c r="B36" s="57">
        <v>2210201</v>
      </c>
      <c r="C36" s="57"/>
      <c r="D36" s="57"/>
      <c r="E36" s="57"/>
      <c r="F36" s="57"/>
    </row>
    <row r="37" spans="1:6">
      <c r="A37" s="57" t="s">
        <v>316</v>
      </c>
      <c r="B37" s="57">
        <v>2210202</v>
      </c>
      <c r="C37" s="57"/>
      <c r="D37" s="57"/>
      <c r="E37" s="57"/>
      <c r="F37" s="57"/>
    </row>
    <row r="38" spans="1:6">
      <c r="A38" s="57" t="s">
        <v>317</v>
      </c>
      <c r="B38" s="57">
        <v>2210203</v>
      </c>
      <c r="C38" s="57"/>
      <c r="D38" s="57"/>
      <c r="E38" s="57"/>
      <c r="F38" s="57"/>
    </row>
    <row r="39" spans="1:6">
      <c r="A39" s="57" t="s">
        <v>374</v>
      </c>
      <c r="B39" s="57">
        <v>2296003</v>
      </c>
      <c r="C39" s="57"/>
      <c r="D39" s="57"/>
      <c r="E39" s="57"/>
      <c r="F39" s="57"/>
    </row>
    <row r="40" spans="1:6">
      <c r="A40" s="57" t="s">
        <v>375</v>
      </c>
      <c r="B40" s="57">
        <v>2340201</v>
      </c>
      <c r="C40" s="57"/>
      <c r="D40" s="57"/>
      <c r="E40" s="57"/>
      <c r="F40" s="57"/>
    </row>
    <row r="41" spans="1:6">
      <c r="A41" s="57" t="s">
        <v>398</v>
      </c>
      <c r="B41" s="57">
        <v>2059999</v>
      </c>
      <c r="C41" s="57" t="s">
        <v>401</v>
      </c>
      <c r="D41" s="57"/>
      <c r="E41" s="57"/>
      <c r="F41" s="57"/>
    </row>
    <row r="42" spans="1:6">
      <c r="A42" s="57" t="s">
        <v>399</v>
      </c>
      <c r="B42" s="57">
        <v>2050499</v>
      </c>
      <c r="C42" s="57" t="s">
        <v>401</v>
      </c>
      <c r="D42" s="57"/>
      <c r="E42" s="57"/>
      <c r="F42" s="57"/>
    </row>
    <row r="43" spans="1:6">
      <c r="A43" s="57" t="s">
        <v>448</v>
      </c>
      <c r="B43" s="57">
        <v>2050205</v>
      </c>
      <c r="C43" s="57" t="s">
        <v>446</v>
      </c>
      <c r="D43" s="78" t="s">
        <v>447</v>
      </c>
      <c r="E43" s="57"/>
      <c r="F43" s="57"/>
    </row>
    <row r="44" spans="1:6">
      <c r="A44" s="57" t="s">
        <v>449</v>
      </c>
      <c r="B44" s="57">
        <v>2070206</v>
      </c>
      <c r="C44" s="57" t="s">
        <v>446</v>
      </c>
    </row>
    <row r="45" spans="1:6">
      <c r="A45" s="57" t="s">
        <v>450</v>
      </c>
      <c r="B45" s="57">
        <v>2082501</v>
      </c>
      <c r="C45" s="57" t="s">
        <v>446</v>
      </c>
    </row>
  </sheetData>
  <phoneticPr fontId="4"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13</vt:i4>
      </vt:variant>
      <vt:variant>
        <vt:lpstr>命名范围</vt:lpstr>
      </vt:variant>
      <vt:variant>
        <vt:i4>1</vt:i4>
      </vt:variant>
    </vt:vector>
  </HeadingPairs>
  <TitlesOfParts>
    <vt:vector size="14" baseType="lpstr">
      <vt:lpstr>封面</vt:lpstr>
      <vt:lpstr>目录</vt:lpstr>
      <vt:lpstr>第一部分</vt:lpstr>
      <vt:lpstr>第二部分</vt:lpstr>
      <vt:lpstr>第三部分</vt:lpstr>
      <vt:lpstr>第四部分</vt:lpstr>
      <vt:lpstr>作图取数表</vt:lpstr>
      <vt:lpstr>当年决算导出</vt:lpstr>
      <vt:lpstr>上年决算导出</vt:lpstr>
      <vt:lpstr>一般公共预算财政拨款支出决算具体情况</vt:lpstr>
      <vt:lpstr>2019决算导出</vt:lpstr>
      <vt:lpstr>07导出</vt:lpstr>
      <vt:lpstr>功能科目</vt:lpstr>
      <vt:lpstr>封面!Print_Area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hp</cp:lastModifiedBy>
  <cp:lastPrinted>2024-08-18T03:25:35Z</cp:lastPrinted>
  <dcterms:created xsi:type="dcterms:W3CDTF">2021-08-26T09:47:38Z</dcterms:created>
  <dcterms:modified xsi:type="dcterms:W3CDTF">2024-08-19T06:35:15Z</dcterms:modified>
</cp:coreProperties>
</file>